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core.xml" ContentType="application/vnd.openxmlformats-package.core-properties+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calcChain.xml" ContentType="application/vnd.openxmlformats-officedocument.spreadsheetml.calcChain+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custom-properties" Target="docProps/custom.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0" windowWidth="0" windowHeight="0"/>
  </bookViews>
  <sheets>
    <sheet name="Rekapitulace stavby" sheetId="1" r:id="rId1"/>
    <sheet name="ProvozBud - Provozní budo..." sheetId="2" r:id="rId2"/>
    <sheet name="sklad - Sklad - Radostice..." sheetId="3" r:id="rId3"/>
    <sheet name="LapakSterkuOdlehcKom - La..." sheetId="4" r:id="rId4"/>
    <sheet name="LapakPisku - Lapák písku ..." sheetId="5" r:id="rId5"/>
    <sheet name="AktivDos - Aktivační a do..." sheetId="6" r:id="rId6"/>
    <sheet name="KalaDeštzdrž - Kalojem a ..." sheetId="7" r:id="rId7"/>
    <sheet name="TrubRoz - Trubní rozvody ..." sheetId="8" r:id="rId8"/>
    <sheet name="Oploc - Oplocení - Radost..." sheetId="9" r:id="rId9"/>
    <sheet name="Komun - Komunikace - Rado..." sheetId="10" r:id="rId10"/>
    <sheet name="TerSadUpr - Terénní a sad..." sheetId="11" r:id="rId11"/>
    <sheet name="VodPrip - Vodovodní přípo..." sheetId="12" r:id="rId12"/>
    <sheet name="StrojC - Strojní část ČOV..." sheetId="13" r:id="rId13"/>
    <sheet name="elektro - Elektročást ČOV..." sheetId="14" r:id="rId14"/>
    <sheet name="KonstrCast - Radostice - ..." sheetId="15" r:id="rId15"/>
    <sheet name="Pokyny pro vyplnění" sheetId="16" r:id="rId16"/>
  </sheets>
  <definedNames>
    <definedName name="_xlnm.Print_Area" localSheetId="0">'Rekapitulace stavby'!$D$4:$AO$33,'Rekapitulace stavby'!$C$39:$AQ$69</definedName>
    <definedName name="_xlnm.Print_Titles" localSheetId="0">'Rekapitulace stavby'!$49:$49</definedName>
    <definedName name="_xlnm._FilterDatabase" localSheetId="1" hidden="1">'ProvozBud - Provozní budo...'!$C$103:$K$369</definedName>
    <definedName name="_xlnm.Print_Area" localSheetId="1">'ProvozBud - Provozní budo...'!$C$4:$J$40,'ProvozBud - Provozní budo...'!$C$46:$J$81,'ProvozBud - Provozní budo...'!$C$87:$K$369</definedName>
    <definedName name="_xlnm.Print_Titles" localSheetId="1">'ProvozBud - Provozní budo...'!$103:$103</definedName>
    <definedName name="_xlnm._FilterDatabase" localSheetId="2" hidden="1">'sklad - Sklad - Radostice...'!$C$95:$K$172</definedName>
    <definedName name="_xlnm.Print_Area" localSheetId="2">'sklad - Sklad - Radostice...'!$C$4:$J$40,'sklad - Sklad - Radostice...'!$C$46:$J$73,'sklad - Sklad - Radostice...'!$C$79:$K$172</definedName>
    <definedName name="_xlnm.Print_Titles" localSheetId="2">'sklad - Sklad - Radostice...'!$95:$95</definedName>
    <definedName name="_xlnm._FilterDatabase" localSheetId="3" hidden="1">'LapakSterkuOdlehcKom - La...'!$C$97:$K$249</definedName>
    <definedName name="_xlnm.Print_Area" localSheetId="3">'LapakSterkuOdlehcKom - La...'!$C$4:$J$40,'LapakSterkuOdlehcKom - La...'!$C$46:$J$75,'LapakSterkuOdlehcKom - La...'!$C$81:$K$249</definedName>
    <definedName name="_xlnm.Print_Titles" localSheetId="3">'LapakSterkuOdlehcKom - La...'!$97:$97</definedName>
    <definedName name="_xlnm._FilterDatabase" localSheetId="4" hidden="1">'LapakPisku - Lapák písku ...'!$C$97:$K$277</definedName>
    <definedName name="_xlnm.Print_Area" localSheetId="4">'LapakPisku - Lapák písku ...'!$C$4:$J$40,'LapakPisku - Lapák písku ...'!$C$46:$J$75,'LapakPisku - Lapák písku ...'!$C$81:$K$277</definedName>
    <definedName name="_xlnm.Print_Titles" localSheetId="4">'LapakPisku - Lapák písku ...'!$97:$97</definedName>
    <definedName name="_xlnm._FilterDatabase" localSheetId="5" hidden="1">'AktivDos - Aktivační a do...'!$C$96:$K$248</definedName>
    <definedName name="_xlnm.Print_Area" localSheetId="5">'AktivDos - Aktivační a do...'!$C$4:$J$40,'AktivDos - Aktivační a do...'!$C$46:$J$74,'AktivDos - Aktivační a do...'!$C$80:$K$248</definedName>
    <definedName name="_xlnm.Print_Titles" localSheetId="5">'AktivDos - Aktivační a do...'!$96:$96</definedName>
    <definedName name="_xlnm._FilterDatabase" localSheetId="6" hidden="1">'KalaDeštzdrž - Kalojem a ...'!$C$97:$K$216</definedName>
    <definedName name="_xlnm.Print_Area" localSheetId="6">'KalaDeštzdrž - Kalojem a ...'!$C$4:$J$40,'KalaDeštzdrž - Kalojem a ...'!$C$46:$J$75,'KalaDeštzdrž - Kalojem a ...'!$C$81:$K$216</definedName>
    <definedName name="_xlnm.Print_Titles" localSheetId="6">'KalaDeštzdrž - Kalojem a ...'!$97:$97</definedName>
    <definedName name="_xlnm._FilterDatabase" localSheetId="7" hidden="1">'TrubRoz - Trubní rozvody ...'!$C$97:$K$390</definedName>
    <definedName name="_xlnm.Print_Area" localSheetId="7">'TrubRoz - Trubní rozvody ...'!$C$4:$J$40,'TrubRoz - Trubní rozvody ...'!$C$46:$J$75,'TrubRoz - Trubní rozvody ...'!$C$81:$K$390</definedName>
    <definedName name="_xlnm.Print_Titles" localSheetId="7">'TrubRoz - Trubní rozvody ...'!$97:$97</definedName>
    <definedName name="_xlnm._FilterDatabase" localSheetId="8" hidden="1">'Oploc - Oplocení - Radost...'!$C$96:$K$162</definedName>
    <definedName name="_xlnm.Print_Area" localSheetId="8">'Oploc - Oplocení - Radost...'!$C$4:$J$40,'Oploc - Oplocení - Radost...'!$C$46:$J$74,'Oploc - Oplocení - Radost...'!$C$80:$K$162</definedName>
    <definedName name="_xlnm.Print_Titles" localSheetId="8">'Oploc - Oplocení - Radost...'!$96:$96</definedName>
    <definedName name="_xlnm._FilterDatabase" localSheetId="9" hidden="1">'Komun - Komunikace - Rado...'!$C$92:$K$176</definedName>
    <definedName name="_xlnm.Print_Area" localSheetId="9">'Komun - Komunikace - Rado...'!$C$4:$J$40,'Komun - Komunikace - Rado...'!$C$46:$J$70,'Komun - Komunikace - Rado...'!$C$76:$K$176</definedName>
    <definedName name="_xlnm.Print_Titles" localSheetId="9">'Komun - Komunikace - Rado...'!$92:$92</definedName>
    <definedName name="_xlnm._FilterDatabase" localSheetId="10" hidden="1">'TerSadUpr - Terénní a sad...'!$C$93:$K$253</definedName>
    <definedName name="_xlnm.Print_Area" localSheetId="10">'TerSadUpr - Terénní a sad...'!$C$4:$J$40,'TerSadUpr - Terénní a sad...'!$C$46:$J$71,'TerSadUpr - Terénní a sad...'!$C$77:$K$253</definedName>
    <definedName name="_xlnm.Print_Titles" localSheetId="10">'TerSadUpr - Terénní a sad...'!$93:$93</definedName>
    <definedName name="_xlnm._FilterDatabase" localSheetId="11" hidden="1">'VodPrip - Vodovodní přípo...'!$C$97:$K$254</definedName>
    <definedName name="_xlnm.Print_Area" localSheetId="11">'VodPrip - Vodovodní přípo...'!$C$4:$J$40,'VodPrip - Vodovodní přípo...'!$C$46:$J$75,'VodPrip - Vodovodní přípo...'!$C$81:$K$254</definedName>
    <definedName name="_xlnm.Print_Titles" localSheetId="11">'VodPrip - Vodovodní přípo...'!$97:$97</definedName>
    <definedName name="_xlnm._FilterDatabase" localSheetId="12" hidden="1">'StrojC - Strojní část ČOV...'!$C$95:$K$381</definedName>
    <definedName name="_xlnm.Print_Area" localSheetId="12">'StrojC - Strojní část ČOV...'!$C$4:$J$38,'StrojC - Strojní část ČOV...'!$C$44:$J$75,'StrojC - Strojní část ČOV...'!$C$81:$K$381</definedName>
    <definedName name="_xlnm.Print_Titles" localSheetId="12">'StrojC - Strojní část ČOV...'!$95:$95</definedName>
    <definedName name="_xlnm._FilterDatabase" localSheetId="13" hidden="1">'elektro - Elektročást ČOV...'!$C$83:$K$88</definedName>
    <definedName name="_xlnm.Print_Area" localSheetId="13">'elektro - Elektročást ČOV...'!$C$4:$J$38,'elektro - Elektročást ČOV...'!$C$44:$J$63,'elektro - Elektročást ČOV...'!$C$69:$K$88</definedName>
    <definedName name="_xlnm.Print_Titles" localSheetId="13">'elektro - Elektročást ČOV...'!$83:$83</definedName>
    <definedName name="_xlnm._FilterDatabase" localSheetId="14" hidden="1">'KonstrCast - Radostice - ...'!$C$79:$K$101</definedName>
    <definedName name="_xlnm.Print_Area" localSheetId="14">'KonstrCast - Radostice - ...'!$C$4:$J$36,'KonstrCast - Radostice - ...'!$C$42:$J$61,'KonstrCast - Radostice - ...'!$C$67:$K$101</definedName>
    <definedName name="_xlnm.Print_Titles" localSheetId="14">'KonstrCast - Radostice - ...'!$79:$79</definedName>
    <definedName name="_xlnm.Print_Area" localSheetId="15">'Pokyny pro vyplnění'!$B$2:$K$69,'Pokyny pro vyplnění'!$B$72:$K$116,'Pokyny pro vyplnění'!$B$119:$K$188,'Pokyny pro vyplnění'!$B$196:$K$216</definedName>
  </definedNames>
  <calcPr/>
</workbook>
</file>

<file path=xl/calcChain.xml><?xml version="1.0" encoding="utf-8"?>
<calcChain xmlns="http://schemas.openxmlformats.org/spreadsheetml/2006/main">
  <c i="15" r="J98"/>
  <c i="1" r="AY68"/>
  <c r="AX68"/>
  <c i="15" r="BI100"/>
  <c r="BH100"/>
  <c r="BG100"/>
  <c r="BF100"/>
  <c r="T100"/>
  <c r="T99"/>
  <c r="R100"/>
  <c r="R99"/>
  <c r="P100"/>
  <c r="P99"/>
  <c r="BK100"/>
  <c r="BK99"/>
  <c r="J99"/>
  <c r="J100"/>
  <c r="BE100"/>
  <c r="J60"/>
  <c r="J59"/>
  <c r="BI94"/>
  <c r="BH94"/>
  <c r="BG94"/>
  <c r="BF94"/>
  <c r="T94"/>
  <c r="R94"/>
  <c r="P94"/>
  <c r="BK94"/>
  <c r="J94"/>
  <c r="BE94"/>
  <c r="BI83"/>
  <c r="F34"/>
  <c i="1" r="BD68"/>
  <c i="15" r="BH83"/>
  <c r="F33"/>
  <c i="1" r="BC68"/>
  <c i="15" r="BG83"/>
  <c r="F32"/>
  <c i="1" r="BB68"/>
  <c i="15" r="BF83"/>
  <c r="J31"/>
  <c i="1" r="AW68"/>
  <c i="15" r="F31"/>
  <c i="1" r="BA68"/>
  <c i="15" r="T83"/>
  <c r="T82"/>
  <c r="T81"/>
  <c r="T80"/>
  <c r="R83"/>
  <c r="R82"/>
  <c r="R81"/>
  <c r="R80"/>
  <c r="P83"/>
  <c r="P82"/>
  <c r="P81"/>
  <c r="P80"/>
  <c i="1" r="AU68"/>
  <c i="15" r="BK83"/>
  <c r="BK82"/>
  <c r="J82"/>
  <c r="BK81"/>
  <c r="J81"/>
  <c r="BK80"/>
  <c r="J80"/>
  <c r="J56"/>
  <c r="J27"/>
  <c i="1" r="AG68"/>
  <c i="15" r="J83"/>
  <c r="BE83"/>
  <c r="J30"/>
  <c i="1" r="AV68"/>
  <c i="15" r="F30"/>
  <c i="1" r="AZ68"/>
  <c i="15" r="J58"/>
  <c r="J57"/>
  <c r="J76"/>
  <c r="F76"/>
  <c r="F74"/>
  <c r="E72"/>
  <c r="J51"/>
  <c r="F51"/>
  <c r="F49"/>
  <c r="E47"/>
  <c r="J36"/>
  <c r="J18"/>
  <c r="E18"/>
  <c r="F77"/>
  <c r="F52"/>
  <c r="J17"/>
  <c r="J12"/>
  <c r="J74"/>
  <c r="J49"/>
  <c r="E7"/>
  <c r="E70"/>
  <c r="E45"/>
  <c i="1" r="AY67"/>
  <c r="AX67"/>
  <c i="14" r="BI87"/>
  <c r="F36"/>
  <c i="1" r="BD67"/>
  <c i="14" r="BH87"/>
  <c r="F35"/>
  <c i="1" r="BC67"/>
  <c i="14" r="BG87"/>
  <c r="F34"/>
  <c i="1" r="BB67"/>
  <c i="14" r="BF87"/>
  <c r="J33"/>
  <c i="1" r="AW67"/>
  <c i="14" r="F33"/>
  <c i="1" r="BA67"/>
  <c i="14" r="T87"/>
  <c r="T86"/>
  <c r="T85"/>
  <c r="T84"/>
  <c r="R87"/>
  <c r="R86"/>
  <c r="R85"/>
  <c r="R84"/>
  <c r="P87"/>
  <c r="P86"/>
  <c r="P85"/>
  <c r="P84"/>
  <c i="1" r="AU67"/>
  <c i="14" r="BK87"/>
  <c r="BK86"/>
  <c r="J86"/>
  <c r="BK85"/>
  <c r="J85"/>
  <c r="BK84"/>
  <c r="J84"/>
  <c r="J60"/>
  <c r="J29"/>
  <c i="1" r="AG67"/>
  <c i="14" r="J87"/>
  <c r="BE87"/>
  <c r="J32"/>
  <c i="1" r="AV67"/>
  <c i="14" r="F32"/>
  <c i="1" r="AZ67"/>
  <c i="14" r="J62"/>
  <c r="J61"/>
  <c r="J80"/>
  <c r="F80"/>
  <c r="F78"/>
  <c r="E76"/>
  <c r="J55"/>
  <c r="F55"/>
  <c r="F53"/>
  <c r="E51"/>
  <c r="J38"/>
  <c r="J20"/>
  <c r="E20"/>
  <c r="F81"/>
  <c r="F56"/>
  <c r="J19"/>
  <c r="J14"/>
  <c r="J78"/>
  <c r="J53"/>
  <c r="E7"/>
  <c r="E72"/>
  <c r="E47"/>
  <c i="1" r="AY66"/>
  <c r="AX66"/>
  <c i="13" r="BI380"/>
  <c r="BH380"/>
  <c r="BG380"/>
  <c r="BF380"/>
  <c r="T380"/>
  <c r="R380"/>
  <c r="P380"/>
  <c r="BK380"/>
  <c r="J380"/>
  <c r="BE380"/>
  <c r="BI378"/>
  <c r="BH378"/>
  <c r="BG378"/>
  <c r="BF378"/>
  <c r="T378"/>
  <c r="R378"/>
  <c r="P378"/>
  <c r="BK378"/>
  <c r="J378"/>
  <c r="BE378"/>
  <c r="BI374"/>
  <c r="BH374"/>
  <c r="BG374"/>
  <c r="BF374"/>
  <c r="T374"/>
  <c r="R374"/>
  <c r="P374"/>
  <c r="BK374"/>
  <c r="J374"/>
  <c r="BE374"/>
  <c r="BI372"/>
  <c r="BH372"/>
  <c r="BG372"/>
  <c r="BF372"/>
  <c r="T372"/>
  <c r="R372"/>
  <c r="P372"/>
  <c r="BK372"/>
  <c r="J372"/>
  <c r="BE372"/>
  <c r="BI370"/>
  <c r="BH370"/>
  <c r="BG370"/>
  <c r="BF370"/>
  <c r="T370"/>
  <c r="R370"/>
  <c r="P370"/>
  <c r="BK370"/>
  <c r="J370"/>
  <c r="BE370"/>
  <c r="BI361"/>
  <c r="BH361"/>
  <c r="BG361"/>
  <c r="BF361"/>
  <c r="T361"/>
  <c r="R361"/>
  <c r="P361"/>
  <c r="BK361"/>
  <c r="J361"/>
  <c r="BE361"/>
  <c r="BI359"/>
  <c r="BH359"/>
  <c r="BG359"/>
  <c r="BF359"/>
  <c r="T359"/>
  <c r="R359"/>
  <c r="P359"/>
  <c r="BK359"/>
  <c r="J359"/>
  <c r="BE359"/>
  <c r="BI357"/>
  <c r="BH357"/>
  <c r="BG357"/>
  <c r="BF357"/>
  <c r="T357"/>
  <c r="R357"/>
  <c r="P357"/>
  <c r="BK357"/>
  <c r="J357"/>
  <c r="BE357"/>
  <c r="BI348"/>
  <c r="BH348"/>
  <c r="BG348"/>
  <c r="BF348"/>
  <c r="T348"/>
  <c r="R348"/>
  <c r="P348"/>
  <c r="BK348"/>
  <c r="J348"/>
  <c r="BE348"/>
  <c r="BI346"/>
  <c r="BH346"/>
  <c r="BG346"/>
  <c r="BF346"/>
  <c r="T346"/>
  <c r="R346"/>
  <c r="P346"/>
  <c r="BK346"/>
  <c r="J346"/>
  <c r="BE346"/>
  <c r="BI344"/>
  <c r="BH344"/>
  <c r="BG344"/>
  <c r="BF344"/>
  <c r="T344"/>
  <c r="R344"/>
  <c r="P344"/>
  <c r="BK344"/>
  <c r="J344"/>
  <c r="BE344"/>
  <c r="BI340"/>
  <c r="BH340"/>
  <c r="BG340"/>
  <c r="BF340"/>
  <c r="T340"/>
  <c r="R340"/>
  <c r="P340"/>
  <c r="BK340"/>
  <c r="J340"/>
  <c r="BE340"/>
  <c r="BI338"/>
  <c r="BH338"/>
  <c r="BG338"/>
  <c r="BF338"/>
  <c r="T338"/>
  <c r="R338"/>
  <c r="P338"/>
  <c r="BK338"/>
  <c r="J338"/>
  <c r="BE338"/>
  <c r="BI336"/>
  <c r="BH336"/>
  <c r="BG336"/>
  <c r="BF336"/>
  <c r="T336"/>
  <c r="T335"/>
  <c r="T334"/>
  <c r="R336"/>
  <c r="R335"/>
  <c r="R334"/>
  <c r="P336"/>
  <c r="P335"/>
  <c r="P334"/>
  <c r="BK336"/>
  <c r="BK335"/>
  <c r="J335"/>
  <c r="BK334"/>
  <c r="J334"/>
  <c r="J336"/>
  <c r="BE336"/>
  <c r="J74"/>
  <c r="J73"/>
  <c r="BI333"/>
  <c r="BH333"/>
  <c r="BG333"/>
  <c r="BF333"/>
  <c r="T333"/>
  <c r="T332"/>
  <c r="R333"/>
  <c r="R332"/>
  <c r="P333"/>
  <c r="P332"/>
  <c r="BK333"/>
  <c r="BK332"/>
  <c r="J332"/>
  <c r="J333"/>
  <c r="BE333"/>
  <c r="J72"/>
  <c r="BI330"/>
  <c r="BH330"/>
  <c r="BG330"/>
  <c r="BF330"/>
  <c r="T330"/>
  <c r="R330"/>
  <c r="P330"/>
  <c r="BK330"/>
  <c r="J330"/>
  <c r="BE330"/>
  <c r="BI328"/>
  <c r="BH328"/>
  <c r="BG328"/>
  <c r="BF328"/>
  <c r="T328"/>
  <c r="R328"/>
  <c r="P328"/>
  <c r="BK328"/>
  <c r="J328"/>
  <c r="BE328"/>
  <c r="BI326"/>
  <c r="BH326"/>
  <c r="BG326"/>
  <c r="BF326"/>
  <c r="T326"/>
  <c r="R326"/>
  <c r="P326"/>
  <c r="BK326"/>
  <c r="J326"/>
  <c r="BE326"/>
  <c r="BI324"/>
  <c r="BH324"/>
  <c r="BG324"/>
  <c r="BF324"/>
  <c r="T324"/>
  <c r="R324"/>
  <c r="P324"/>
  <c r="BK324"/>
  <c r="J324"/>
  <c r="BE324"/>
  <c r="BI322"/>
  <c r="BH322"/>
  <c r="BG322"/>
  <c r="BF322"/>
  <c r="T322"/>
  <c r="R322"/>
  <c r="P322"/>
  <c r="BK322"/>
  <c r="J322"/>
  <c r="BE322"/>
  <c r="BI320"/>
  <c r="BH320"/>
  <c r="BG320"/>
  <c r="BF320"/>
  <c r="T320"/>
  <c r="R320"/>
  <c r="P320"/>
  <c r="BK320"/>
  <c r="J320"/>
  <c r="BE320"/>
  <c r="BI308"/>
  <c r="BH308"/>
  <c r="BG308"/>
  <c r="BF308"/>
  <c r="T308"/>
  <c r="R308"/>
  <c r="P308"/>
  <c r="BK308"/>
  <c r="J308"/>
  <c r="BE308"/>
  <c r="BI306"/>
  <c r="BH306"/>
  <c r="BG306"/>
  <c r="BF306"/>
  <c r="T306"/>
  <c r="R306"/>
  <c r="P306"/>
  <c r="BK306"/>
  <c r="J306"/>
  <c r="BE306"/>
  <c r="BI304"/>
  <c r="BH304"/>
  <c r="BG304"/>
  <c r="BF304"/>
  <c r="T304"/>
  <c r="R304"/>
  <c r="P304"/>
  <c r="BK304"/>
  <c r="J304"/>
  <c r="BE304"/>
  <c r="BI302"/>
  <c r="BH302"/>
  <c r="BG302"/>
  <c r="BF302"/>
  <c r="T302"/>
  <c r="R302"/>
  <c r="P302"/>
  <c r="BK302"/>
  <c r="J302"/>
  <c r="BE302"/>
  <c r="BI300"/>
  <c r="BH300"/>
  <c r="BG300"/>
  <c r="BF300"/>
  <c r="T300"/>
  <c r="R300"/>
  <c r="P300"/>
  <c r="BK300"/>
  <c r="J300"/>
  <c r="BE300"/>
  <c r="BI298"/>
  <c r="BH298"/>
  <c r="BG298"/>
  <c r="BF298"/>
  <c r="T298"/>
  <c r="R298"/>
  <c r="P298"/>
  <c r="BK298"/>
  <c r="J298"/>
  <c r="BE298"/>
  <c r="BI296"/>
  <c r="BH296"/>
  <c r="BG296"/>
  <c r="BF296"/>
  <c r="T296"/>
  <c r="R296"/>
  <c r="P296"/>
  <c r="BK296"/>
  <c r="J296"/>
  <c r="BE296"/>
  <c r="BI294"/>
  <c r="BH294"/>
  <c r="BG294"/>
  <c r="BF294"/>
  <c r="T294"/>
  <c r="R294"/>
  <c r="P294"/>
  <c r="BK294"/>
  <c r="J294"/>
  <c r="BE294"/>
  <c r="BI292"/>
  <c r="BH292"/>
  <c r="BG292"/>
  <c r="BF292"/>
  <c r="T292"/>
  <c r="R292"/>
  <c r="P292"/>
  <c r="BK292"/>
  <c r="J292"/>
  <c r="BE292"/>
  <c r="BI290"/>
  <c r="BH290"/>
  <c r="BG290"/>
  <c r="BF290"/>
  <c r="T290"/>
  <c r="R290"/>
  <c r="P290"/>
  <c r="BK290"/>
  <c r="J290"/>
  <c r="BE290"/>
  <c r="BI288"/>
  <c r="BH288"/>
  <c r="BG288"/>
  <c r="BF288"/>
  <c r="T288"/>
  <c r="R288"/>
  <c r="P288"/>
  <c r="BK288"/>
  <c r="J288"/>
  <c r="BE288"/>
  <c r="BI286"/>
  <c r="BH286"/>
  <c r="BG286"/>
  <c r="BF286"/>
  <c r="T286"/>
  <c r="R286"/>
  <c r="P286"/>
  <c r="BK286"/>
  <c r="J286"/>
  <c r="BE286"/>
  <c r="BI284"/>
  <c r="BH284"/>
  <c r="BG284"/>
  <c r="BF284"/>
  <c r="T284"/>
  <c r="R284"/>
  <c r="P284"/>
  <c r="BK284"/>
  <c r="J284"/>
  <c r="BE284"/>
  <c r="BI282"/>
  <c r="BH282"/>
  <c r="BG282"/>
  <c r="BF282"/>
  <c r="T282"/>
  <c r="R282"/>
  <c r="P282"/>
  <c r="BK282"/>
  <c r="J282"/>
  <c r="BE282"/>
  <c r="BI280"/>
  <c r="BH280"/>
  <c r="BG280"/>
  <c r="BF280"/>
  <c r="T280"/>
  <c r="R280"/>
  <c r="P280"/>
  <c r="BK280"/>
  <c r="J280"/>
  <c r="BE280"/>
  <c r="BI278"/>
  <c r="BH278"/>
  <c r="BG278"/>
  <c r="BF278"/>
  <c r="T278"/>
  <c r="R278"/>
  <c r="P278"/>
  <c r="BK278"/>
  <c r="J278"/>
  <c r="BE278"/>
  <c r="BI276"/>
  <c r="BH276"/>
  <c r="BG276"/>
  <c r="BF276"/>
  <c r="T276"/>
  <c r="R276"/>
  <c r="P276"/>
  <c r="BK276"/>
  <c r="J276"/>
  <c r="BE276"/>
  <c r="BI274"/>
  <c r="BH274"/>
  <c r="BG274"/>
  <c r="BF274"/>
  <c r="T274"/>
  <c r="R274"/>
  <c r="P274"/>
  <c r="BK274"/>
  <c r="J274"/>
  <c r="BE274"/>
  <c r="BI272"/>
  <c r="BH272"/>
  <c r="BG272"/>
  <c r="BF272"/>
  <c r="T272"/>
  <c r="R272"/>
  <c r="P272"/>
  <c r="BK272"/>
  <c r="J272"/>
  <c r="BE272"/>
  <c r="BI270"/>
  <c r="BH270"/>
  <c r="BG270"/>
  <c r="BF270"/>
  <c r="T270"/>
  <c r="R270"/>
  <c r="P270"/>
  <c r="BK270"/>
  <c r="J270"/>
  <c r="BE270"/>
  <c r="BI268"/>
  <c r="BH268"/>
  <c r="BG268"/>
  <c r="BF268"/>
  <c r="T268"/>
  <c r="R268"/>
  <c r="P268"/>
  <c r="BK268"/>
  <c r="J268"/>
  <c r="BE268"/>
  <c r="BI266"/>
  <c r="BH266"/>
  <c r="BG266"/>
  <c r="BF266"/>
  <c r="T266"/>
  <c r="R266"/>
  <c r="P266"/>
  <c r="BK266"/>
  <c r="J266"/>
  <c r="BE266"/>
  <c r="BI264"/>
  <c r="BH264"/>
  <c r="BG264"/>
  <c r="BF264"/>
  <c r="T264"/>
  <c r="R264"/>
  <c r="P264"/>
  <c r="BK264"/>
  <c r="J264"/>
  <c r="BE264"/>
  <c r="BI262"/>
  <c r="BH262"/>
  <c r="BG262"/>
  <c r="BF262"/>
  <c r="T262"/>
  <c r="T261"/>
  <c r="R262"/>
  <c r="R261"/>
  <c r="P262"/>
  <c r="P261"/>
  <c r="BK262"/>
  <c r="BK261"/>
  <c r="J261"/>
  <c r="J262"/>
  <c r="BE262"/>
  <c r="J71"/>
  <c r="BI259"/>
  <c r="BH259"/>
  <c r="BG259"/>
  <c r="BF259"/>
  <c r="T259"/>
  <c r="R259"/>
  <c r="P259"/>
  <c r="BK259"/>
  <c r="J259"/>
  <c r="BE259"/>
  <c r="BI257"/>
  <c r="BH257"/>
  <c r="BG257"/>
  <c r="BF257"/>
  <c r="T257"/>
  <c r="R257"/>
  <c r="P257"/>
  <c r="BK257"/>
  <c r="J257"/>
  <c r="BE257"/>
  <c r="BI255"/>
  <c r="BH255"/>
  <c r="BG255"/>
  <c r="BF255"/>
  <c r="T255"/>
  <c r="R255"/>
  <c r="P255"/>
  <c r="BK255"/>
  <c r="J255"/>
  <c r="BE255"/>
  <c r="BI250"/>
  <c r="BH250"/>
  <c r="BG250"/>
  <c r="BF250"/>
  <c r="T250"/>
  <c r="R250"/>
  <c r="P250"/>
  <c r="BK250"/>
  <c r="J250"/>
  <c r="BE250"/>
  <c r="BI245"/>
  <c r="BH245"/>
  <c r="BG245"/>
  <c r="BF245"/>
  <c r="T245"/>
  <c r="R245"/>
  <c r="P245"/>
  <c r="BK245"/>
  <c r="J245"/>
  <c r="BE245"/>
  <c r="BI240"/>
  <c r="BH240"/>
  <c r="BG240"/>
  <c r="BF240"/>
  <c r="T240"/>
  <c r="R240"/>
  <c r="P240"/>
  <c r="BK240"/>
  <c r="J240"/>
  <c r="BE240"/>
  <c r="BI235"/>
  <c r="BH235"/>
  <c r="BG235"/>
  <c r="BF235"/>
  <c r="T235"/>
  <c r="R235"/>
  <c r="P235"/>
  <c r="BK235"/>
  <c r="J235"/>
  <c r="BE235"/>
  <c r="BI233"/>
  <c r="BH233"/>
  <c r="BG233"/>
  <c r="BF233"/>
  <c r="T233"/>
  <c r="R233"/>
  <c r="P233"/>
  <c r="BK233"/>
  <c r="J233"/>
  <c r="BE233"/>
  <c r="BI231"/>
  <c r="BH231"/>
  <c r="BG231"/>
  <c r="BF231"/>
  <c r="T231"/>
  <c r="R231"/>
  <c r="P231"/>
  <c r="BK231"/>
  <c r="J231"/>
  <c r="BE231"/>
  <c r="BI229"/>
  <c r="BH229"/>
  <c r="BG229"/>
  <c r="BF229"/>
  <c r="T229"/>
  <c r="R229"/>
  <c r="P229"/>
  <c r="BK229"/>
  <c r="J229"/>
  <c r="BE229"/>
  <c r="BI227"/>
  <c r="BH227"/>
  <c r="BG227"/>
  <c r="BF227"/>
  <c r="T227"/>
  <c r="R227"/>
  <c r="P227"/>
  <c r="BK227"/>
  <c r="J227"/>
  <c r="BE227"/>
  <c r="BI225"/>
  <c r="BH225"/>
  <c r="BG225"/>
  <c r="BF225"/>
  <c r="T225"/>
  <c r="R225"/>
  <c r="P225"/>
  <c r="BK225"/>
  <c r="J225"/>
  <c r="BE225"/>
  <c r="BI222"/>
  <c r="BH222"/>
  <c r="BG222"/>
  <c r="BF222"/>
  <c r="T222"/>
  <c r="R222"/>
  <c r="P222"/>
  <c r="BK222"/>
  <c r="J222"/>
  <c r="BE222"/>
  <c r="BI219"/>
  <c r="BH219"/>
  <c r="BG219"/>
  <c r="BF219"/>
  <c r="T219"/>
  <c r="R219"/>
  <c r="P219"/>
  <c r="BK219"/>
  <c r="J219"/>
  <c r="BE219"/>
  <c r="BI217"/>
  <c r="BH217"/>
  <c r="BG217"/>
  <c r="BF217"/>
  <c r="T217"/>
  <c r="R217"/>
  <c r="P217"/>
  <c r="BK217"/>
  <c r="J217"/>
  <c r="BE217"/>
  <c r="BI210"/>
  <c r="BH210"/>
  <c r="BG210"/>
  <c r="BF210"/>
  <c r="T210"/>
  <c r="R210"/>
  <c r="P210"/>
  <c r="BK210"/>
  <c r="J210"/>
  <c r="BE210"/>
  <c r="BI203"/>
  <c r="BH203"/>
  <c r="BG203"/>
  <c r="BF203"/>
  <c r="T203"/>
  <c r="R203"/>
  <c r="P203"/>
  <c r="BK203"/>
  <c r="J203"/>
  <c r="BE203"/>
  <c r="BI201"/>
  <c r="BH201"/>
  <c r="BG201"/>
  <c r="BF201"/>
  <c r="T201"/>
  <c r="R201"/>
  <c r="P201"/>
  <c r="BK201"/>
  <c r="J201"/>
  <c r="BE201"/>
  <c r="BI198"/>
  <c r="BH198"/>
  <c r="BG198"/>
  <c r="BF198"/>
  <c r="T198"/>
  <c r="R198"/>
  <c r="P198"/>
  <c r="BK198"/>
  <c r="J198"/>
  <c r="BE198"/>
  <c r="BI196"/>
  <c r="BH196"/>
  <c r="BG196"/>
  <c r="BF196"/>
  <c r="T196"/>
  <c r="R196"/>
  <c r="P196"/>
  <c r="BK196"/>
  <c r="J196"/>
  <c r="BE196"/>
  <c r="BI193"/>
  <c r="BH193"/>
  <c r="BG193"/>
  <c r="BF193"/>
  <c r="T193"/>
  <c r="R193"/>
  <c r="P193"/>
  <c r="BK193"/>
  <c r="J193"/>
  <c r="BE193"/>
  <c r="BI191"/>
  <c r="BH191"/>
  <c r="BG191"/>
  <c r="BF191"/>
  <c r="T191"/>
  <c r="R191"/>
  <c r="P191"/>
  <c r="BK191"/>
  <c r="J191"/>
  <c r="BE191"/>
  <c r="BI189"/>
  <c r="BH189"/>
  <c r="BG189"/>
  <c r="BF189"/>
  <c r="T189"/>
  <c r="T188"/>
  <c r="R189"/>
  <c r="R188"/>
  <c r="P189"/>
  <c r="P188"/>
  <c r="BK189"/>
  <c r="BK188"/>
  <c r="J188"/>
  <c r="J189"/>
  <c r="BE189"/>
  <c r="J70"/>
  <c r="BI184"/>
  <c r="BH184"/>
  <c r="BG184"/>
  <c r="BF184"/>
  <c r="T184"/>
  <c r="R184"/>
  <c r="P184"/>
  <c r="BK184"/>
  <c r="J184"/>
  <c r="BE184"/>
  <c r="BI180"/>
  <c r="BH180"/>
  <c r="BG180"/>
  <c r="BF180"/>
  <c r="T180"/>
  <c r="R180"/>
  <c r="P180"/>
  <c r="BK180"/>
  <c r="J180"/>
  <c r="BE180"/>
  <c r="BI177"/>
  <c r="BH177"/>
  <c r="BG177"/>
  <c r="BF177"/>
  <c r="T177"/>
  <c r="R177"/>
  <c r="P177"/>
  <c r="BK177"/>
  <c r="J177"/>
  <c r="BE177"/>
  <c r="BI173"/>
  <c r="BH173"/>
  <c r="BG173"/>
  <c r="BF173"/>
  <c r="T173"/>
  <c r="R173"/>
  <c r="P173"/>
  <c r="BK173"/>
  <c r="J173"/>
  <c r="BE173"/>
  <c r="BI169"/>
  <c r="BH169"/>
  <c r="BG169"/>
  <c r="BF169"/>
  <c r="T169"/>
  <c r="R169"/>
  <c r="P169"/>
  <c r="BK169"/>
  <c r="J169"/>
  <c r="BE169"/>
  <c r="BI166"/>
  <c r="BH166"/>
  <c r="BG166"/>
  <c r="BF166"/>
  <c r="T166"/>
  <c r="R166"/>
  <c r="P166"/>
  <c r="BK166"/>
  <c r="J166"/>
  <c r="BE166"/>
  <c r="BI163"/>
  <c r="BH163"/>
  <c r="BG163"/>
  <c r="BF163"/>
  <c r="T163"/>
  <c r="R163"/>
  <c r="P163"/>
  <c r="BK163"/>
  <c r="J163"/>
  <c r="BE163"/>
  <c r="BI160"/>
  <c r="BH160"/>
  <c r="BG160"/>
  <c r="BF160"/>
  <c r="T160"/>
  <c r="R160"/>
  <c r="P160"/>
  <c r="BK160"/>
  <c r="J160"/>
  <c r="BE160"/>
  <c r="BI157"/>
  <c r="BH157"/>
  <c r="BG157"/>
  <c r="BF157"/>
  <c r="T157"/>
  <c r="R157"/>
  <c r="P157"/>
  <c r="BK157"/>
  <c r="J157"/>
  <c r="BE157"/>
  <c r="BI154"/>
  <c r="BH154"/>
  <c r="BG154"/>
  <c r="BF154"/>
  <c r="T154"/>
  <c r="R154"/>
  <c r="P154"/>
  <c r="BK154"/>
  <c r="J154"/>
  <c r="BE154"/>
  <c r="BI151"/>
  <c r="BH151"/>
  <c r="BG151"/>
  <c r="BF151"/>
  <c r="T151"/>
  <c r="R151"/>
  <c r="P151"/>
  <c r="BK151"/>
  <c r="J151"/>
  <c r="BE151"/>
  <c r="BI148"/>
  <c r="BH148"/>
  <c r="BG148"/>
  <c r="BF148"/>
  <c r="T148"/>
  <c r="R148"/>
  <c r="P148"/>
  <c r="BK148"/>
  <c r="J148"/>
  <c r="BE148"/>
  <c r="BI145"/>
  <c r="BH145"/>
  <c r="BG145"/>
  <c r="BF145"/>
  <c r="T145"/>
  <c r="R145"/>
  <c r="P145"/>
  <c r="BK145"/>
  <c r="J145"/>
  <c r="BE145"/>
  <c r="BI142"/>
  <c r="BH142"/>
  <c r="BG142"/>
  <c r="BF142"/>
  <c r="T142"/>
  <c r="R142"/>
  <c r="P142"/>
  <c r="BK142"/>
  <c r="J142"/>
  <c r="BE142"/>
  <c r="BI139"/>
  <c r="BH139"/>
  <c r="BG139"/>
  <c r="BF139"/>
  <c r="T139"/>
  <c r="T138"/>
  <c r="R139"/>
  <c r="R138"/>
  <c r="P139"/>
  <c r="P138"/>
  <c r="BK139"/>
  <c r="BK138"/>
  <c r="J138"/>
  <c r="J139"/>
  <c r="BE139"/>
  <c r="J69"/>
  <c r="BI135"/>
  <c r="BH135"/>
  <c r="BG135"/>
  <c r="BF135"/>
  <c r="T135"/>
  <c r="T134"/>
  <c r="R135"/>
  <c r="R134"/>
  <c r="P135"/>
  <c r="P134"/>
  <c r="BK135"/>
  <c r="BK134"/>
  <c r="J134"/>
  <c r="J135"/>
  <c r="BE135"/>
  <c r="J68"/>
  <c r="BI131"/>
  <c r="BH131"/>
  <c r="BG131"/>
  <c r="BF131"/>
  <c r="T131"/>
  <c r="R131"/>
  <c r="P131"/>
  <c r="BK131"/>
  <c r="J131"/>
  <c r="BE131"/>
  <c r="BI128"/>
  <c r="BH128"/>
  <c r="BG128"/>
  <c r="BF128"/>
  <c r="T128"/>
  <c r="T127"/>
  <c r="R128"/>
  <c r="R127"/>
  <c r="P128"/>
  <c r="P127"/>
  <c r="BK128"/>
  <c r="BK127"/>
  <c r="J127"/>
  <c r="J128"/>
  <c r="BE128"/>
  <c r="J67"/>
  <c r="BI124"/>
  <c r="BH124"/>
  <c r="BG124"/>
  <c r="BF124"/>
  <c r="T124"/>
  <c r="R124"/>
  <c r="P124"/>
  <c r="BK124"/>
  <c r="J124"/>
  <c r="BE124"/>
  <c r="BI121"/>
  <c r="BH121"/>
  <c r="BG121"/>
  <c r="BF121"/>
  <c r="T121"/>
  <c r="T120"/>
  <c r="R121"/>
  <c r="R120"/>
  <c r="P121"/>
  <c r="P120"/>
  <c r="BK121"/>
  <c r="BK120"/>
  <c r="J120"/>
  <c r="J121"/>
  <c r="BE121"/>
  <c r="J66"/>
  <c r="BI117"/>
  <c r="BH117"/>
  <c r="BG117"/>
  <c r="BF117"/>
  <c r="T117"/>
  <c r="T116"/>
  <c r="R117"/>
  <c r="R116"/>
  <c r="P117"/>
  <c r="P116"/>
  <c r="BK117"/>
  <c r="BK116"/>
  <c r="J116"/>
  <c r="J117"/>
  <c r="BE117"/>
  <c r="J65"/>
  <c r="BI113"/>
  <c r="BH113"/>
  <c r="BG113"/>
  <c r="BF113"/>
  <c r="T113"/>
  <c r="T112"/>
  <c r="R113"/>
  <c r="R112"/>
  <c r="P113"/>
  <c r="P112"/>
  <c r="BK113"/>
  <c r="BK112"/>
  <c r="J112"/>
  <c r="J113"/>
  <c r="BE113"/>
  <c r="J64"/>
  <c r="BI109"/>
  <c r="BH109"/>
  <c r="BG109"/>
  <c r="BF109"/>
  <c r="T109"/>
  <c r="T108"/>
  <c r="R109"/>
  <c r="R108"/>
  <c r="P109"/>
  <c r="P108"/>
  <c r="BK109"/>
  <c r="BK108"/>
  <c r="J108"/>
  <c r="J109"/>
  <c r="BE109"/>
  <c r="J63"/>
  <c r="BI105"/>
  <c r="BH105"/>
  <c r="BG105"/>
  <c r="BF105"/>
  <c r="T105"/>
  <c r="R105"/>
  <c r="P105"/>
  <c r="BK105"/>
  <c r="J105"/>
  <c r="BE105"/>
  <c r="BI102"/>
  <c r="BH102"/>
  <c r="BG102"/>
  <c r="BF102"/>
  <c r="T102"/>
  <c r="R102"/>
  <c r="P102"/>
  <c r="BK102"/>
  <c r="J102"/>
  <c r="BE102"/>
  <c r="BI99"/>
  <c r="F36"/>
  <c i="1" r="BD66"/>
  <c i="13" r="BH99"/>
  <c r="F35"/>
  <c i="1" r="BC66"/>
  <c i="13" r="BG99"/>
  <c r="F34"/>
  <c i="1" r="BB66"/>
  <c i="13" r="BF99"/>
  <c r="J33"/>
  <c i="1" r="AW66"/>
  <c i="13" r="F33"/>
  <c i="1" r="BA66"/>
  <c i="13" r="T99"/>
  <c r="T98"/>
  <c r="T97"/>
  <c r="T96"/>
  <c r="R99"/>
  <c r="R98"/>
  <c r="R97"/>
  <c r="R96"/>
  <c r="P99"/>
  <c r="P98"/>
  <c r="P97"/>
  <c r="P96"/>
  <c i="1" r="AU66"/>
  <c i="13" r="BK99"/>
  <c r="BK98"/>
  <c r="J98"/>
  <c r="BK97"/>
  <c r="J97"/>
  <c r="BK96"/>
  <c r="J96"/>
  <c r="J60"/>
  <c r="J29"/>
  <c i="1" r="AG66"/>
  <c i="13" r="J99"/>
  <c r="BE99"/>
  <c r="J32"/>
  <c i="1" r="AV66"/>
  <c i="13" r="F32"/>
  <c i="1" r="AZ66"/>
  <c i="13" r="J62"/>
  <c r="J61"/>
  <c r="J92"/>
  <c r="F92"/>
  <c r="F90"/>
  <c r="E88"/>
  <c r="J55"/>
  <c r="F55"/>
  <c r="F53"/>
  <c r="E51"/>
  <c r="J38"/>
  <c r="J20"/>
  <c r="E20"/>
  <c r="F93"/>
  <c r="F56"/>
  <c r="J19"/>
  <c r="J14"/>
  <c r="J90"/>
  <c r="J53"/>
  <c r="E7"/>
  <c r="E84"/>
  <c r="E47"/>
  <c i="1" r="AY64"/>
  <c r="AX64"/>
  <c i="12" r="BI254"/>
  <c r="BH254"/>
  <c r="BG254"/>
  <c r="BF254"/>
  <c r="T254"/>
  <c r="R254"/>
  <c r="P254"/>
  <c r="BK254"/>
  <c r="J254"/>
  <c r="BE254"/>
  <c r="BI252"/>
  <c r="BH252"/>
  <c r="BG252"/>
  <c r="BF252"/>
  <c r="T252"/>
  <c r="T251"/>
  <c r="T250"/>
  <c r="R252"/>
  <c r="R251"/>
  <c r="R250"/>
  <c r="P252"/>
  <c r="P251"/>
  <c r="P250"/>
  <c r="BK252"/>
  <c r="BK251"/>
  <c r="J251"/>
  <c r="BK250"/>
  <c r="J250"/>
  <c r="J252"/>
  <c r="BE252"/>
  <c r="J74"/>
  <c r="J73"/>
  <c r="BI249"/>
  <c r="BH249"/>
  <c r="BG249"/>
  <c r="BF249"/>
  <c r="T249"/>
  <c r="R249"/>
  <c r="P249"/>
  <c r="BK249"/>
  <c r="J249"/>
  <c r="BE249"/>
  <c r="BI242"/>
  <c r="BH242"/>
  <c r="BG242"/>
  <c r="BF242"/>
  <c r="T242"/>
  <c r="T241"/>
  <c r="T240"/>
  <c r="R242"/>
  <c r="R241"/>
  <c r="R240"/>
  <c r="P242"/>
  <c r="P241"/>
  <c r="P240"/>
  <c r="BK242"/>
  <c r="BK241"/>
  <c r="J241"/>
  <c r="BK240"/>
  <c r="J240"/>
  <c r="J242"/>
  <c r="BE242"/>
  <c r="J72"/>
  <c r="J71"/>
  <c r="BI238"/>
  <c r="BH238"/>
  <c r="BG238"/>
  <c r="BF238"/>
  <c r="T238"/>
  <c r="R238"/>
  <c r="P238"/>
  <c r="BK238"/>
  <c r="J238"/>
  <c r="BE238"/>
  <c r="BI237"/>
  <c r="BH237"/>
  <c r="BG237"/>
  <c r="BF237"/>
  <c r="T237"/>
  <c r="R237"/>
  <c r="P237"/>
  <c r="BK237"/>
  <c r="J237"/>
  <c r="BE237"/>
  <c r="BI236"/>
  <c r="BH236"/>
  <c r="BG236"/>
  <c r="BF236"/>
  <c r="T236"/>
  <c r="R236"/>
  <c r="P236"/>
  <c r="BK236"/>
  <c r="J236"/>
  <c r="BE236"/>
  <c r="BI235"/>
  <c r="BH235"/>
  <c r="BG235"/>
  <c r="BF235"/>
  <c r="T235"/>
  <c r="R235"/>
  <c r="P235"/>
  <c r="BK235"/>
  <c r="J235"/>
  <c r="BE235"/>
  <c r="BI234"/>
  <c r="BH234"/>
  <c r="BG234"/>
  <c r="BF234"/>
  <c r="T234"/>
  <c r="R234"/>
  <c r="P234"/>
  <c r="BK234"/>
  <c r="J234"/>
  <c r="BE234"/>
  <c r="BI233"/>
  <c r="BH233"/>
  <c r="BG233"/>
  <c r="BF233"/>
  <c r="T233"/>
  <c r="R233"/>
  <c r="P233"/>
  <c r="BK233"/>
  <c r="J233"/>
  <c r="BE233"/>
  <c r="BI232"/>
  <c r="BH232"/>
  <c r="BG232"/>
  <c r="BF232"/>
  <c r="T232"/>
  <c r="R232"/>
  <c r="P232"/>
  <c r="BK232"/>
  <c r="J232"/>
  <c r="BE232"/>
  <c r="BI231"/>
  <c r="BH231"/>
  <c r="BG231"/>
  <c r="BF231"/>
  <c r="T231"/>
  <c r="R231"/>
  <c r="P231"/>
  <c r="BK231"/>
  <c r="J231"/>
  <c r="BE231"/>
  <c r="BI229"/>
  <c r="BH229"/>
  <c r="BG229"/>
  <c r="BF229"/>
  <c r="T229"/>
  <c r="R229"/>
  <c r="P229"/>
  <c r="BK229"/>
  <c r="J229"/>
  <c r="BE229"/>
  <c r="BI228"/>
  <c r="BH228"/>
  <c r="BG228"/>
  <c r="BF228"/>
  <c r="T228"/>
  <c r="R228"/>
  <c r="P228"/>
  <c r="BK228"/>
  <c r="J228"/>
  <c r="BE228"/>
  <c r="BI226"/>
  <c r="BH226"/>
  <c r="BG226"/>
  <c r="BF226"/>
  <c r="T226"/>
  <c r="R226"/>
  <c r="P226"/>
  <c r="BK226"/>
  <c r="J226"/>
  <c r="BE226"/>
  <c r="BI224"/>
  <c r="BH224"/>
  <c r="BG224"/>
  <c r="BF224"/>
  <c r="T224"/>
  <c r="R224"/>
  <c r="P224"/>
  <c r="BK224"/>
  <c r="J224"/>
  <c r="BE224"/>
  <c r="BI221"/>
  <c r="BH221"/>
  <c r="BG221"/>
  <c r="BF221"/>
  <c r="T221"/>
  <c r="R221"/>
  <c r="P221"/>
  <c r="BK221"/>
  <c r="J221"/>
  <c r="BE221"/>
  <c r="BI219"/>
  <c r="BH219"/>
  <c r="BG219"/>
  <c r="BF219"/>
  <c r="T219"/>
  <c r="R219"/>
  <c r="P219"/>
  <c r="BK219"/>
  <c r="J219"/>
  <c r="BE219"/>
  <c r="BI217"/>
  <c r="BH217"/>
  <c r="BG217"/>
  <c r="BF217"/>
  <c r="T217"/>
  <c r="R217"/>
  <c r="P217"/>
  <c r="BK217"/>
  <c r="J217"/>
  <c r="BE217"/>
  <c r="BI215"/>
  <c r="BH215"/>
  <c r="BG215"/>
  <c r="BF215"/>
  <c r="T215"/>
  <c r="R215"/>
  <c r="P215"/>
  <c r="BK215"/>
  <c r="J215"/>
  <c r="BE215"/>
  <c r="BI212"/>
  <c r="BH212"/>
  <c r="BG212"/>
  <c r="BF212"/>
  <c r="T212"/>
  <c r="R212"/>
  <c r="P212"/>
  <c r="BK212"/>
  <c r="J212"/>
  <c r="BE212"/>
  <c r="BI210"/>
  <c r="BH210"/>
  <c r="BG210"/>
  <c r="BF210"/>
  <c r="T210"/>
  <c r="R210"/>
  <c r="P210"/>
  <c r="BK210"/>
  <c r="J210"/>
  <c r="BE210"/>
  <c r="BI208"/>
  <c r="BH208"/>
  <c r="BG208"/>
  <c r="BF208"/>
  <c r="T208"/>
  <c r="R208"/>
  <c r="P208"/>
  <c r="BK208"/>
  <c r="J208"/>
  <c r="BE208"/>
  <c r="BI206"/>
  <c r="BH206"/>
  <c r="BG206"/>
  <c r="BF206"/>
  <c r="T206"/>
  <c r="R206"/>
  <c r="P206"/>
  <c r="BK206"/>
  <c r="J206"/>
  <c r="BE206"/>
  <c r="BI204"/>
  <c r="BH204"/>
  <c r="BG204"/>
  <c r="BF204"/>
  <c r="T204"/>
  <c r="R204"/>
  <c r="P204"/>
  <c r="BK204"/>
  <c r="J204"/>
  <c r="BE204"/>
  <c r="BI202"/>
  <c r="BH202"/>
  <c r="BG202"/>
  <c r="BF202"/>
  <c r="T202"/>
  <c r="T201"/>
  <c r="R202"/>
  <c r="R201"/>
  <c r="P202"/>
  <c r="P201"/>
  <c r="BK202"/>
  <c r="BK201"/>
  <c r="J201"/>
  <c r="J202"/>
  <c r="BE202"/>
  <c r="J70"/>
  <c r="BI198"/>
  <c r="BH198"/>
  <c r="BG198"/>
  <c r="BF198"/>
  <c r="T198"/>
  <c r="T197"/>
  <c r="R198"/>
  <c r="R197"/>
  <c r="P198"/>
  <c r="P197"/>
  <c r="BK198"/>
  <c r="BK197"/>
  <c r="J197"/>
  <c r="J198"/>
  <c r="BE198"/>
  <c r="J69"/>
  <c r="BI195"/>
  <c r="BH195"/>
  <c r="BG195"/>
  <c r="BF195"/>
  <c r="T195"/>
  <c r="R195"/>
  <c r="P195"/>
  <c r="BK195"/>
  <c r="J195"/>
  <c r="BE195"/>
  <c r="BI192"/>
  <c r="BH192"/>
  <c r="BG192"/>
  <c r="BF192"/>
  <c r="T192"/>
  <c r="R192"/>
  <c r="P192"/>
  <c r="BK192"/>
  <c r="J192"/>
  <c r="BE192"/>
  <c r="BI189"/>
  <c r="BH189"/>
  <c r="BG189"/>
  <c r="BF189"/>
  <c r="T189"/>
  <c r="T188"/>
  <c r="R189"/>
  <c r="R188"/>
  <c r="P189"/>
  <c r="P188"/>
  <c r="BK189"/>
  <c r="BK188"/>
  <c r="J188"/>
  <c r="J189"/>
  <c r="BE189"/>
  <c r="J68"/>
  <c r="BI185"/>
  <c r="BH185"/>
  <c r="BG185"/>
  <c r="BF185"/>
  <c r="T185"/>
  <c r="R185"/>
  <c r="P185"/>
  <c r="BK185"/>
  <c r="J185"/>
  <c r="BE185"/>
  <c r="BI183"/>
  <c r="BH183"/>
  <c r="BG183"/>
  <c r="BF183"/>
  <c r="T183"/>
  <c r="R183"/>
  <c r="P183"/>
  <c r="BK183"/>
  <c r="J183"/>
  <c r="BE183"/>
  <c r="BI181"/>
  <c r="BH181"/>
  <c r="BG181"/>
  <c r="BF181"/>
  <c r="T181"/>
  <c r="R181"/>
  <c r="P181"/>
  <c r="BK181"/>
  <c r="J181"/>
  <c r="BE181"/>
  <c r="BI178"/>
  <c r="BH178"/>
  <c r="BG178"/>
  <c r="BF178"/>
  <c r="T178"/>
  <c r="T177"/>
  <c r="R178"/>
  <c r="R177"/>
  <c r="P178"/>
  <c r="P177"/>
  <c r="BK178"/>
  <c r="BK177"/>
  <c r="J177"/>
  <c r="J178"/>
  <c r="BE178"/>
  <c r="J67"/>
  <c r="BI173"/>
  <c r="BH173"/>
  <c r="BG173"/>
  <c r="BF173"/>
  <c r="T173"/>
  <c r="R173"/>
  <c r="P173"/>
  <c r="BK173"/>
  <c r="J173"/>
  <c r="BE173"/>
  <c r="BI170"/>
  <c r="BH170"/>
  <c r="BG170"/>
  <c r="BF170"/>
  <c r="T170"/>
  <c r="R170"/>
  <c r="P170"/>
  <c r="BK170"/>
  <c r="J170"/>
  <c r="BE170"/>
  <c r="BI167"/>
  <c r="BH167"/>
  <c r="BG167"/>
  <c r="BF167"/>
  <c r="T167"/>
  <c r="R167"/>
  <c r="P167"/>
  <c r="BK167"/>
  <c r="J167"/>
  <c r="BE167"/>
  <c r="BI165"/>
  <c r="BH165"/>
  <c r="BG165"/>
  <c r="BF165"/>
  <c r="T165"/>
  <c r="R165"/>
  <c r="P165"/>
  <c r="BK165"/>
  <c r="J165"/>
  <c r="BE165"/>
  <c r="BI162"/>
  <c r="BH162"/>
  <c r="BG162"/>
  <c r="BF162"/>
  <c r="T162"/>
  <c r="R162"/>
  <c r="P162"/>
  <c r="BK162"/>
  <c r="J162"/>
  <c r="BE162"/>
  <c r="BI159"/>
  <c r="BH159"/>
  <c r="BG159"/>
  <c r="BF159"/>
  <c r="T159"/>
  <c r="R159"/>
  <c r="P159"/>
  <c r="BK159"/>
  <c r="J159"/>
  <c r="BE159"/>
  <c r="BI153"/>
  <c r="BH153"/>
  <c r="BG153"/>
  <c r="BF153"/>
  <c r="T153"/>
  <c r="R153"/>
  <c r="P153"/>
  <c r="BK153"/>
  <c r="J153"/>
  <c r="BE153"/>
  <c r="BI150"/>
  <c r="BH150"/>
  <c r="BG150"/>
  <c r="BF150"/>
  <c r="T150"/>
  <c r="R150"/>
  <c r="P150"/>
  <c r="BK150"/>
  <c r="J150"/>
  <c r="BE150"/>
  <c r="BI144"/>
  <c r="BH144"/>
  <c r="BG144"/>
  <c r="BF144"/>
  <c r="T144"/>
  <c r="R144"/>
  <c r="P144"/>
  <c r="BK144"/>
  <c r="J144"/>
  <c r="BE144"/>
  <c r="BI139"/>
  <c r="BH139"/>
  <c r="BG139"/>
  <c r="BF139"/>
  <c r="T139"/>
  <c r="R139"/>
  <c r="P139"/>
  <c r="BK139"/>
  <c r="J139"/>
  <c r="BE139"/>
  <c r="BI136"/>
  <c r="BH136"/>
  <c r="BG136"/>
  <c r="BF136"/>
  <c r="T136"/>
  <c r="R136"/>
  <c r="P136"/>
  <c r="BK136"/>
  <c r="J136"/>
  <c r="BE136"/>
  <c r="BI133"/>
  <c r="BH133"/>
  <c r="BG133"/>
  <c r="BF133"/>
  <c r="T133"/>
  <c r="R133"/>
  <c r="P133"/>
  <c r="BK133"/>
  <c r="J133"/>
  <c r="BE133"/>
  <c r="BI131"/>
  <c r="BH131"/>
  <c r="BG131"/>
  <c r="BF131"/>
  <c r="T131"/>
  <c r="R131"/>
  <c r="P131"/>
  <c r="BK131"/>
  <c r="J131"/>
  <c r="BE131"/>
  <c r="BI124"/>
  <c r="BH124"/>
  <c r="BG124"/>
  <c r="BF124"/>
  <c r="T124"/>
  <c r="R124"/>
  <c r="P124"/>
  <c r="BK124"/>
  <c r="J124"/>
  <c r="BE124"/>
  <c r="BI122"/>
  <c r="BH122"/>
  <c r="BG122"/>
  <c r="BF122"/>
  <c r="T122"/>
  <c r="R122"/>
  <c r="P122"/>
  <c r="BK122"/>
  <c r="J122"/>
  <c r="BE122"/>
  <c r="BI115"/>
  <c r="BH115"/>
  <c r="BG115"/>
  <c r="BF115"/>
  <c r="T115"/>
  <c r="R115"/>
  <c r="P115"/>
  <c r="BK115"/>
  <c r="J115"/>
  <c r="BE115"/>
  <c r="BI108"/>
  <c r="BH108"/>
  <c r="BG108"/>
  <c r="BF108"/>
  <c r="T108"/>
  <c r="R108"/>
  <c r="P108"/>
  <c r="BK108"/>
  <c r="J108"/>
  <c r="BE108"/>
  <c r="BI105"/>
  <c r="BH105"/>
  <c r="BG105"/>
  <c r="BF105"/>
  <c r="T105"/>
  <c r="R105"/>
  <c r="P105"/>
  <c r="BK105"/>
  <c r="J105"/>
  <c r="BE105"/>
  <c r="BI101"/>
  <c r="F38"/>
  <c i="1" r="BD64"/>
  <c i="12" r="BH101"/>
  <c r="F37"/>
  <c i="1" r="BC64"/>
  <c i="12" r="BG101"/>
  <c r="F36"/>
  <c i="1" r="BB64"/>
  <c i="12" r="BF101"/>
  <c r="J35"/>
  <c i="1" r="AW64"/>
  <c i="12" r="F35"/>
  <c i="1" r="BA64"/>
  <c i="12" r="T101"/>
  <c r="T100"/>
  <c r="T99"/>
  <c r="T98"/>
  <c r="R101"/>
  <c r="R100"/>
  <c r="R99"/>
  <c r="R98"/>
  <c r="P101"/>
  <c r="P100"/>
  <c r="P99"/>
  <c r="P98"/>
  <c i="1" r="AU64"/>
  <c i="12" r="BK101"/>
  <c r="BK100"/>
  <c r="J100"/>
  <c r="BK99"/>
  <c r="J99"/>
  <c r="BK98"/>
  <c r="J98"/>
  <c r="J64"/>
  <c r="J31"/>
  <c i="1" r="AG64"/>
  <c i="12" r="J101"/>
  <c r="BE101"/>
  <c r="J34"/>
  <c i="1" r="AV64"/>
  <c i="12" r="F34"/>
  <c i="1" r="AZ64"/>
  <c i="12" r="J66"/>
  <c r="J65"/>
  <c r="J94"/>
  <c r="F94"/>
  <c r="F92"/>
  <c r="E90"/>
  <c r="J59"/>
  <c r="F59"/>
  <c r="F57"/>
  <c r="E55"/>
  <c r="J40"/>
  <c r="J22"/>
  <c r="E22"/>
  <c r="F95"/>
  <c r="F60"/>
  <c r="J21"/>
  <c r="J16"/>
  <c r="J92"/>
  <c r="J57"/>
  <c r="E7"/>
  <c r="E84"/>
  <c r="E49"/>
  <c i="1" r="AY63"/>
  <c r="AX63"/>
  <c i="11" r="BI253"/>
  <c r="BH253"/>
  <c r="BG253"/>
  <c r="BF253"/>
  <c r="T253"/>
  <c r="R253"/>
  <c r="P253"/>
  <c r="BK253"/>
  <c r="J253"/>
  <c r="BE253"/>
  <c r="BI243"/>
  <c r="BH243"/>
  <c r="BG243"/>
  <c r="BF243"/>
  <c r="T243"/>
  <c r="T242"/>
  <c r="T241"/>
  <c r="R243"/>
  <c r="R242"/>
  <c r="R241"/>
  <c r="P243"/>
  <c r="P242"/>
  <c r="P241"/>
  <c r="BK243"/>
  <c r="BK242"/>
  <c r="J242"/>
  <c r="BK241"/>
  <c r="J241"/>
  <c r="J243"/>
  <c r="BE243"/>
  <c r="J70"/>
  <c r="J69"/>
  <c r="BI238"/>
  <c r="BH238"/>
  <c r="BG238"/>
  <c r="BF238"/>
  <c r="T238"/>
  <c r="R238"/>
  <c r="P238"/>
  <c r="BK238"/>
  <c r="J238"/>
  <c r="BE238"/>
  <c r="BI235"/>
  <c r="BH235"/>
  <c r="BG235"/>
  <c r="BF235"/>
  <c r="T235"/>
  <c r="T234"/>
  <c r="R235"/>
  <c r="R234"/>
  <c r="P235"/>
  <c r="P234"/>
  <c r="BK235"/>
  <c r="BK234"/>
  <c r="J234"/>
  <c r="J235"/>
  <c r="BE235"/>
  <c r="J68"/>
  <c r="BI228"/>
  <c r="BH228"/>
  <c r="BG228"/>
  <c r="BF228"/>
  <c r="T228"/>
  <c r="R228"/>
  <c r="P228"/>
  <c r="BK228"/>
  <c r="J228"/>
  <c r="BE228"/>
  <c r="BI225"/>
  <c r="BH225"/>
  <c r="BG225"/>
  <c r="BF225"/>
  <c r="T225"/>
  <c r="R225"/>
  <c r="P225"/>
  <c r="BK225"/>
  <c r="J225"/>
  <c r="BE225"/>
  <c r="BI198"/>
  <c r="BH198"/>
  <c r="BG198"/>
  <c r="BF198"/>
  <c r="T198"/>
  <c r="R198"/>
  <c r="P198"/>
  <c r="BK198"/>
  <c r="J198"/>
  <c r="BE198"/>
  <c r="BI196"/>
  <c r="BH196"/>
  <c r="BG196"/>
  <c r="BF196"/>
  <c r="T196"/>
  <c r="T195"/>
  <c r="R196"/>
  <c r="R195"/>
  <c r="P196"/>
  <c r="P195"/>
  <c r="BK196"/>
  <c r="BK195"/>
  <c r="J195"/>
  <c r="J196"/>
  <c r="BE196"/>
  <c r="J67"/>
  <c r="BI193"/>
  <c r="BH193"/>
  <c r="BG193"/>
  <c r="BF193"/>
  <c r="T193"/>
  <c r="R193"/>
  <c r="P193"/>
  <c r="BK193"/>
  <c r="J193"/>
  <c r="BE193"/>
  <c r="BI191"/>
  <c r="BH191"/>
  <c r="BG191"/>
  <c r="BF191"/>
  <c r="T191"/>
  <c r="R191"/>
  <c r="P191"/>
  <c r="BK191"/>
  <c r="J191"/>
  <c r="BE191"/>
  <c r="BI189"/>
  <c r="BH189"/>
  <c r="BG189"/>
  <c r="BF189"/>
  <c r="T189"/>
  <c r="R189"/>
  <c r="P189"/>
  <c r="BK189"/>
  <c r="J189"/>
  <c r="BE189"/>
  <c r="BI187"/>
  <c r="BH187"/>
  <c r="BG187"/>
  <c r="BF187"/>
  <c r="T187"/>
  <c r="R187"/>
  <c r="P187"/>
  <c r="BK187"/>
  <c r="J187"/>
  <c r="BE187"/>
  <c r="BI186"/>
  <c r="BH186"/>
  <c r="BG186"/>
  <c r="BF186"/>
  <c r="T186"/>
  <c r="R186"/>
  <c r="P186"/>
  <c r="BK186"/>
  <c r="J186"/>
  <c r="BE186"/>
  <c r="BI184"/>
  <c r="BH184"/>
  <c r="BG184"/>
  <c r="BF184"/>
  <c r="T184"/>
  <c r="R184"/>
  <c r="P184"/>
  <c r="BK184"/>
  <c r="J184"/>
  <c r="BE184"/>
  <c r="BI181"/>
  <c r="BH181"/>
  <c r="BG181"/>
  <c r="BF181"/>
  <c r="T181"/>
  <c r="R181"/>
  <c r="P181"/>
  <c r="BK181"/>
  <c r="J181"/>
  <c r="BE181"/>
  <c r="BI180"/>
  <c r="BH180"/>
  <c r="BG180"/>
  <c r="BF180"/>
  <c r="T180"/>
  <c r="R180"/>
  <c r="P180"/>
  <c r="BK180"/>
  <c r="J180"/>
  <c r="BE180"/>
  <c r="BI177"/>
  <c r="BH177"/>
  <c r="BG177"/>
  <c r="BF177"/>
  <c r="T177"/>
  <c r="R177"/>
  <c r="P177"/>
  <c r="BK177"/>
  <c r="J177"/>
  <c r="BE177"/>
  <c r="BI174"/>
  <c r="BH174"/>
  <c r="BG174"/>
  <c r="BF174"/>
  <c r="T174"/>
  <c r="R174"/>
  <c r="P174"/>
  <c r="BK174"/>
  <c r="J174"/>
  <c r="BE174"/>
  <c r="BI171"/>
  <c r="BH171"/>
  <c r="BG171"/>
  <c r="BF171"/>
  <c r="T171"/>
  <c r="R171"/>
  <c r="P171"/>
  <c r="BK171"/>
  <c r="J171"/>
  <c r="BE171"/>
  <c r="BI169"/>
  <c r="BH169"/>
  <c r="BG169"/>
  <c r="BF169"/>
  <c r="T169"/>
  <c r="R169"/>
  <c r="P169"/>
  <c r="BK169"/>
  <c r="J169"/>
  <c r="BE169"/>
  <c r="BI167"/>
  <c r="BH167"/>
  <c r="BG167"/>
  <c r="BF167"/>
  <c r="T167"/>
  <c r="R167"/>
  <c r="P167"/>
  <c r="BK167"/>
  <c r="J167"/>
  <c r="BE167"/>
  <c r="BI165"/>
  <c r="BH165"/>
  <c r="BG165"/>
  <c r="BF165"/>
  <c r="T165"/>
  <c r="R165"/>
  <c r="P165"/>
  <c r="BK165"/>
  <c r="J165"/>
  <c r="BE165"/>
  <c r="BI162"/>
  <c r="BH162"/>
  <c r="BG162"/>
  <c r="BF162"/>
  <c r="T162"/>
  <c r="R162"/>
  <c r="P162"/>
  <c r="BK162"/>
  <c r="J162"/>
  <c r="BE162"/>
  <c r="BI156"/>
  <c r="BH156"/>
  <c r="BG156"/>
  <c r="BF156"/>
  <c r="T156"/>
  <c r="R156"/>
  <c r="P156"/>
  <c r="BK156"/>
  <c r="J156"/>
  <c r="BE156"/>
  <c r="BI149"/>
  <c r="BH149"/>
  <c r="BG149"/>
  <c r="BF149"/>
  <c r="T149"/>
  <c r="R149"/>
  <c r="P149"/>
  <c r="BK149"/>
  <c r="J149"/>
  <c r="BE149"/>
  <c r="BI142"/>
  <c r="BH142"/>
  <c r="BG142"/>
  <c r="BF142"/>
  <c r="T142"/>
  <c r="R142"/>
  <c r="P142"/>
  <c r="BK142"/>
  <c r="J142"/>
  <c r="BE142"/>
  <c r="BI133"/>
  <c r="BH133"/>
  <c r="BG133"/>
  <c r="BF133"/>
  <c r="T133"/>
  <c r="R133"/>
  <c r="P133"/>
  <c r="BK133"/>
  <c r="J133"/>
  <c r="BE133"/>
  <c r="BI130"/>
  <c r="BH130"/>
  <c r="BG130"/>
  <c r="BF130"/>
  <c r="T130"/>
  <c r="R130"/>
  <c r="P130"/>
  <c r="BK130"/>
  <c r="J130"/>
  <c r="BE130"/>
  <c r="BI128"/>
  <c r="BH128"/>
  <c r="BG128"/>
  <c r="BF128"/>
  <c r="T128"/>
  <c r="R128"/>
  <c r="P128"/>
  <c r="BK128"/>
  <c r="J128"/>
  <c r="BE128"/>
  <c r="BI125"/>
  <c r="BH125"/>
  <c r="BG125"/>
  <c r="BF125"/>
  <c r="T125"/>
  <c r="R125"/>
  <c r="P125"/>
  <c r="BK125"/>
  <c r="J125"/>
  <c r="BE125"/>
  <c r="BI123"/>
  <c r="BH123"/>
  <c r="BG123"/>
  <c r="BF123"/>
  <c r="T123"/>
  <c r="R123"/>
  <c r="P123"/>
  <c r="BK123"/>
  <c r="J123"/>
  <c r="BE123"/>
  <c r="BI120"/>
  <c r="BH120"/>
  <c r="BG120"/>
  <c r="BF120"/>
  <c r="T120"/>
  <c r="R120"/>
  <c r="P120"/>
  <c r="BK120"/>
  <c r="J120"/>
  <c r="BE120"/>
  <c r="BI106"/>
  <c r="BH106"/>
  <c r="BG106"/>
  <c r="BF106"/>
  <c r="T106"/>
  <c r="R106"/>
  <c r="P106"/>
  <c r="BK106"/>
  <c r="J106"/>
  <c r="BE106"/>
  <c r="BI103"/>
  <c r="BH103"/>
  <c r="BG103"/>
  <c r="BF103"/>
  <c r="T103"/>
  <c r="R103"/>
  <c r="P103"/>
  <c r="BK103"/>
  <c r="J103"/>
  <c r="BE103"/>
  <c r="BI102"/>
  <c r="BH102"/>
  <c r="BG102"/>
  <c r="BF102"/>
  <c r="T102"/>
  <c r="R102"/>
  <c r="P102"/>
  <c r="BK102"/>
  <c r="J102"/>
  <c r="BE102"/>
  <c r="BI100"/>
  <c r="BH100"/>
  <c r="BG100"/>
  <c r="BF100"/>
  <c r="T100"/>
  <c r="R100"/>
  <c r="P100"/>
  <c r="BK100"/>
  <c r="J100"/>
  <c r="BE100"/>
  <c r="BI99"/>
  <c r="BH99"/>
  <c r="BG99"/>
  <c r="BF99"/>
  <c r="T99"/>
  <c r="R99"/>
  <c r="P99"/>
  <c r="BK99"/>
  <c r="J99"/>
  <c r="BE99"/>
  <c r="BI98"/>
  <c r="BH98"/>
  <c r="BG98"/>
  <c r="BF98"/>
  <c r="T98"/>
  <c r="R98"/>
  <c r="P98"/>
  <c r="BK98"/>
  <c r="J98"/>
  <c r="BE98"/>
  <c r="BI97"/>
  <c r="F38"/>
  <c i="1" r="BD63"/>
  <c i="11" r="BH97"/>
  <c r="F37"/>
  <c i="1" r="BC63"/>
  <c i="11" r="BG97"/>
  <c r="F36"/>
  <c i="1" r="BB63"/>
  <c i="11" r="BF97"/>
  <c r="J35"/>
  <c i="1" r="AW63"/>
  <c i="11" r="F35"/>
  <c i="1" r="BA63"/>
  <c i="11" r="T97"/>
  <c r="T96"/>
  <c r="T95"/>
  <c r="T94"/>
  <c r="R97"/>
  <c r="R96"/>
  <c r="R95"/>
  <c r="R94"/>
  <c r="P97"/>
  <c r="P96"/>
  <c r="P95"/>
  <c r="P94"/>
  <c i="1" r="AU63"/>
  <c i="11" r="BK97"/>
  <c r="BK96"/>
  <c r="J96"/>
  <c r="BK95"/>
  <c r="J95"/>
  <c r="BK94"/>
  <c r="J94"/>
  <c r="J64"/>
  <c r="J31"/>
  <c i="1" r="AG63"/>
  <c i="11" r="J97"/>
  <c r="BE97"/>
  <c r="J34"/>
  <c i="1" r="AV63"/>
  <c i="11" r="F34"/>
  <c i="1" r="AZ63"/>
  <c i="11" r="J66"/>
  <c r="J65"/>
  <c r="J90"/>
  <c r="F90"/>
  <c r="F88"/>
  <c r="E86"/>
  <c r="J59"/>
  <c r="F59"/>
  <c r="F57"/>
  <c r="E55"/>
  <c r="J40"/>
  <c r="J22"/>
  <c r="E22"/>
  <c r="F91"/>
  <c r="F60"/>
  <c r="J21"/>
  <c r="J16"/>
  <c r="J88"/>
  <c r="J57"/>
  <c r="E7"/>
  <c r="E80"/>
  <c r="E49"/>
  <c i="1" r="AY62"/>
  <c r="AX62"/>
  <c i="10" r="BI176"/>
  <c r="BH176"/>
  <c r="BG176"/>
  <c r="BF176"/>
  <c r="T176"/>
  <c r="R176"/>
  <c r="P176"/>
  <c r="BK176"/>
  <c r="J176"/>
  <c r="BE176"/>
  <c r="BI174"/>
  <c r="BH174"/>
  <c r="BG174"/>
  <c r="BF174"/>
  <c r="T174"/>
  <c r="R174"/>
  <c r="P174"/>
  <c r="BK174"/>
  <c r="J174"/>
  <c r="BE174"/>
  <c r="BI172"/>
  <c r="BH172"/>
  <c r="BG172"/>
  <c r="BF172"/>
  <c r="T172"/>
  <c r="T171"/>
  <c r="R172"/>
  <c r="R171"/>
  <c r="P172"/>
  <c r="P171"/>
  <c r="BK172"/>
  <c r="BK171"/>
  <c r="J171"/>
  <c r="J172"/>
  <c r="BE172"/>
  <c r="J69"/>
  <c r="BI169"/>
  <c r="BH169"/>
  <c r="BG169"/>
  <c r="BF169"/>
  <c r="T169"/>
  <c r="R169"/>
  <c r="P169"/>
  <c r="BK169"/>
  <c r="J169"/>
  <c r="BE169"/>
  <c r="BI166"/>
  <c r="BH166"/>
  <c r="BG166"/>
  <c r="BF166"/>
  <c r="T166"/>
  <c r="R166"/>
  <c r="P166"/>
  <c r="BK166"/>
  <c r="J166"/>
  <c r="BE166"/>
  <c r="BI164"/>
  <c r="BH164"/>
  <c r="BG164"/>
  <c r="BF164"/>
  <c r="T164"/>
  <c r="R164"/>
  <c r="P164"/>
  <c r="BK164"/>
  <c r="J164"/>
  <c r="BE164"/>
  <c r="BI162"/>
  <c r="BH162"/>
  <c r="BG162"/>
  <c r="BF162"/>
  <c r="T162"/>
  <c r="T161"/>
  <c r="R162"/>
  <c r="R161"/>
  <c r="P162"/>
  <c r="P161"/>
  <c r="BK162"/>
  <c r="BK161"/>
  <c r="J161"/>
  <c r="J162"/>
  <c r="BE162"/>
  <c r="J68"/>
  <c r="BI158"/>
  <c r="BH158"/>
  <c r="BG158"/>
  <c r="BF158"/>
  <c r="T158"/>
  <c r="R158"/>
  <c r="P158"/>
  <c r="BK158"/>
  <c r="J158"/>
  <c r="BE158"/>
  <c r="BI150"/>
  <c r="BH150"/>
  <c r="BG150"/>
  <c r="BF150"/>
  <c r="T150"/>
  <c r="R150"/>
  <c r="P150"/>
  <c r="BK150"/>
  <c r="J150"/>
  <c r="BE150"/>
  <c r="BI143"/>
  <c r="BH143"/>
  <c r="BG143"/>
  <c r="BF143"/>
  <c r="T143"/>
  <c r="R143"/>
  <c r="P143"/>
  <c r="BK143"/>
  <c r="J143"/>
  <c r="BE143"/>
  <c r="BI136"/>
  <c r="BH136"/>
  <c r="BG136"/>
  <c r="BF136"/>
  <c r="T136"/>
  <c r="R136"/>
  <c r="P136"/>
  <c r="BK136"/>
  <c r="J136"/>
  <c r="BE136"/>
  <c r="BI128"/>
  <c r="BH128"/>
  <c r="BG128"/>
  <c r="BF128"/>
  <c r="T128"/>
  <c r="R128"/>
  <c r="P128"/>
  <c r="BK128"/>
  <c r="J128"/>
  <c r="BE128"/>
  <c r="BI120"/>
  <c r="BH120"/>
  <c r="BG120"/>
  <c r="BF120"/>
  <c r="T120"/>
  <c r="R120"/>
  <c r="P120"/>
  <c r="BK120"/>
  <c r="J120"/>
  <c r="BE120"/>
  <c r="BI113"/>
  <c r="BH113"/>
  <c r="BG113"/>
  <c r="BF113"/>
  <c r="T113"/>
  <c r="T112"/>
  <c r="R113"/>
  <c r="R112"/>
  <c r="P113"/>
  <c r="P112"/>
  <c r="BK113"/>
  <c r="BK112"/>
  <c r="J112"/>
  <c r="J113"/>
  <c r="BE113"/>
  <c r="J67"/>
  <c r="BI111"/>
  <c r="BH111"/>
  <c r="BG111"/>
  <c r="BF111"/>
  <c r="T111"/>
  <c r="R111"/>
  <c r="P111"/>
  <c r="BK111"/>
  <c r="J111"/>
  <c r="BE111"/>
  <c r="BI109"/>
  <c r="BH109"/>
  <c r="BG109"/>
  <c r="BF109"/>
  <c r="T109"/>
  <c r="R109"/>
  <c r="P109"/>
  <c r="BK109"/>
  <c r="J109"/>
  <c r="BE109"/>
  <c r="BI106"/>
  <c r="BH106"/>
  <c r="BG106"/>
  <c r="BF106"/>
  <c r="T106"/>
  <c r="R106"/>
  <c r="P106"/>
  <c r="BK106"/>
  <c r="J106"/>
  <c r="BE106"/>
  <c r="BI104"/>
  <c r="BH104"/>
  <c r="BG104"/>
  <c r="BF104"/>
  <c r="T104"/>
  <c r="R104"/>
  <c r="P104"/>
  <c r="BK104"/>
  <c r="J104"/>
  <c r="BE104"/>
  <c r="BI102"/>
  <c r="BH102"/>
  <c r="BG102"/>
  <c r="BF102"/>
  <c r="T102"/>
  <c r="R102"/>
  <c r="P102"/>
  <c r="BK102"/>
  <c r="J102"/>
  <c r="BE102"/>
  <c r="BI100"/>
  <c r="BH100"/>
  <c r="BG100"/>
  <c r="BF100"/>
  <c r="T100"/>
  <c r="R100"/>
  <c r="P100"/>
  <c r="BK100"/>
  <c r="J100"/>
  <c r="BE100"/>
  <c r="BI98"/>
  <c r="BH98"/>
  <c r="BG98"/>
  <c r="BF98"/>
  <c r="T98"/>
  <c r="R98"/>
  <c r="P98"/>
  <c r="BK98"/>
  <c r="J98"/>
  <c r="BE98"/>
  <c r="BI96"/>
  <c r="F38"/>
  <c i="1" r="BD62"/>
  <c i="10" r="BH96"/>
  <c r="F37"/>
  <c i="1" r="BC62"/>
  <c i="10" r="BG96"/>
  <c r="F36"/>
  <c i="1" r="BB62"/>
  <c i="10" r="BF96"/>
  <c r="J35"/>
  <c i="1" r="AW62"/>
  <c i="10" r="F35"/>
  <c i="1" r="BA62"/>
  <c i="10" r="T96"/>
  <c r="T95"/>
  <c r="T94"/>
  <c r="T93"/>
  <c r="R96"/>
  <c r="R95"/>
  <c r="R94"/>
  <c r="R93"/>
  <c r="P96"/>
  <c r="P95"/>
  <c r="P94"/>
  <c r="P93"/>
  <c i="1" r="AU62"/>
  <c i="10" r="BK96"/>
  <c r="BK95"/>
  <c r="J95"/>
  <c r="BK94"/>
  <c r="J94"/>
  <c r="BK93"/>
  <c r="J93"/>
  <c r="J64"/>
  <c r="J31"/>
  <c i="1" r="AG62"/>
  <c i="10" r="J96"/>
  <c r="BE96"/>
  <c r="J34"/>
  <c i="1" r="AV62"/>
  <c i="10" r="F34"/>
  <c i="1" r="AZ62"/>
  <c i="10" r="J66"/>
  <c r="J65"/>
  <c r="J89"/>
  <c r="F89"/>
  <c r="F87"/>
  <c r="E85"/>
  <c r="J59"/>
  <c r="F59"/>
  <c r="F57"/>
  <c r="E55"/>
  <c r="J40"/>
  <c r="J22"/>
  <c r="E22"/>
  <c r="F90"/>
  <c r="F60"/>
  <c r="J21"/>
  <c r="J16"/>
  <c r="J87"/>
  <c r="J57"/>
  <c r="E7"/>
  <c r="E79"/>
  <c r="E49"/>
  <c i="1" r="AY61"/>
  <c r="AX61"/>
  <c i="9" r="BI162"/>
  <c r="BH162"/>
  <c r="BG162"/>
  <c r="BF162"/>
  <c r="T162"/>
  <c r="R162"/>
  <c r="P162"/>
  <c r="BK162"/>
  <c r="J162"/>
  <c r="BE162"/>
  <c r="BI159"/>
  <c r="BH159"/>
  <c r="BG159"/>
  <c r="BF159"/>
  <c r="T159"/>
  <c r="R159"/>
  <c r="P159"/>
  <c r="BK159"/>
  <c r="J159"/>
  <c r="BE159"/>
  <c r="BI156"/>
  <c r="BH156"/>
  <c r="BG156"/>
  <c r="BF156"/>
  <c r="T156"/>
  <c r="R156"/>
  <c r="P156"/>
  <c r="BK156"/>
  <c r="J156"/>
  <c r="BE156"/>
  <c r="BI153"/>
  <c r="BH153"/>
  <c r="BG153"/>
  <c r="BF153"/>
  <c r="T153"/>
  <c r="T152"/>
  <c r="T151"/>
  <c r="R153"/>
  <c r="R152"/>
  <c r="R151"/>
  <c r="P153"/>
  <c r="P152"/>
  <c r="P151"/>
  <c r="BK153"/>
  <c r="BK152"/>
  <c r="J152"/>
  <c r="BK151"/>
  <c r="J151"/>
  <c r="J153"/>
  <c r="BE153"/>
  <c r="J73"/>
  <c r="J72"/>
  <c r="BI150"/>
  <c r="BH150"/>
  <c r="BG150"/>
  <c r="BF150"/>
  <c r="T150"/>
  <c r="T149"/>
  <c r="T148"/>
  <c r="R150"/>
  <c r="R149"/>
  <c r="R148"/>
  <c r="P150"/>
  <c r="P149"/>
  <c r="P148"/>
  <c r="BK150"/>
  <c r="BK149"/>
  <c r="J149"/>
  <c r="BK148"/>
  <c r="J148"/>
  <c r="J150"/>
  <c r="BE150"/>
  <c r="J71"/>
  <c r="J70"/>
  <c r="BI146"/>
  <c r="BH146"/>
  <c r="BG146"/>
  <c r="BF146"/>
  <c r="T146"/>
  <c r="R146"/>
  <c r="P146"/>
  <c r="BK146"/>
  <c r="J146"/>
  <c r="BE146"/>
  <c r="BI142"/>
  <c r="BH142"/>
  <c r="BG142"/>
  <c r="BF142"/>
  <c r="T142"/>
  <c r="T141"/>
  <c r="R142"/>
  <c r="R141"/>
  <c r="P142"/>
  <c r="P141"/>
  <c r="BK142"/>
  <c r="BK141"/>
  <c r="J141"/>
  <c r="J142"/>
  <c r="BE142"/>
  <c r="J69"/>
  <c r="BI139"/>
  <c r="BH139"/>
  <c r="BG139"/>
  <c r="BF139"/>
  <c r="T139"/>
  <c r="R139"/>
  <c r="P139"/>
  <c r="BK139"/>
  <c r="J139"/>
  <c r="BE139"/>
  <c r="BI138"/>
  <c r="BH138"/>
  <c r="BG138"/>
  <c r="BF138"/>
  <c r="T138"/>
  <c r="R138"/>
  <c r="P138"/>
  <c r="BK138"/>
  <c r="J138"/>
  <c r="BE138"/>
  <c r="BI136"/>
  <c r="BH136"/>
  <c r="BG136"/>
  <c r="BF136"/>
  <c r="T136"/>
  <c r="R136"/>
  <c r="P136"/>
  <c r="BK136"/>
  <c r="J136"/>
  <c r="BE136"/>
  <c r="BI134"/>
  <c r="BH134"/>
  <c r="BG134"/>
  <c r="BF134"/>
  <c r="T134"/>
  <c r="R134"/>
  <c r="P134"/>
  <c r="BK134"/>
  <c r="J134"/>
  <c r="BE134"/>
  <c r="BI132"/>
  <c r="BH132"/>
  <c r="BG132"/>
  <c r="BF132"/>
  <c r="T132"/>
  <c r="R132"/>
  <c r="P132"/>
  <c r="BK132"/>
  <c r="J132"/>
  <c r="BE132"/>
  <c r="BI130"/>
  <c r="BH130"/>
  <c r="BG130"/>
  <c r="BF130"/>
  <c r="T130"/>
  <c r="R130"/>
  <c r="P130"/>
  <c r="BK130"/>
  <c r="J130"/>
  <c r="BE130"/>
  <c r="BI128"/>
  <c r="BH128"/>
  <c r="BG128"/>
  <c r="BF128"/>
  <c r="T128"/>
  <c r="R128"/>
  <c r="P128"/>
  <c r="BK128"/>
  <c r="J128"/>
  <c r="BE128"/>
  <c r="BI126"/>
  <c r="BH126"/>
  <c r="BG126"/>
  <c r="BF126"/>
  <c r="T126"/>
  <c r="T125"/>
  <c r="R126"/>
  <c r="R125"/>
  <c r="P126"/>
  <c r="P125"/>
  <c r="BK126"/>
  <c r="BK125"/>
  <c r="J125"/>
  <c r="J126"/>
  <c r="BE126"/>
  <c r="J68"/>
  <c r="BI121"/>
  <c r="BH121"/>
  <c r="BG121"/>
  <c r="BF121"/>
  <c r="T121"/>
  <c r="T120"/>
  <c r="R121"/>
  <c r="R120"/>
  <c r="P121"/>
  <c r="P120"/>
  <c r="BK121"/>
  <c r="BK120"/>
  <c r="J120"/>
  <c r="J121"/>
  <c r="BE121"/>
  <c r="J67"/>
  <c r="BI116"/>
  <c r="BH116"/>
  <c r="BG116"/>
  <c r="BF116"/>
  <c r="T116"/>
  <c r="R116"/>
  <c r="P116"/>
  <c r="BK116"/>
  <c r="J116"/>
  <c r="BE116"/>
  <c r="BI112"/>
  <c r="BH112"/>
  <c r="BG112"/>
  <c r="BF112"/>
  <c r="T112"/>
  <c r="R112"/>
  <c r="P112"/>
  <c r="BK112"/>
  <c r="J112"/>
  <c r="BE112"/>
  <c r="BI108"/>
  <c r="BH108"/>
  <c r="BG108"/>
  <c r="BF108"/>
  <c r="T108"/>
  <c r="R108"/>
  <c r="P108"/>
  <c r="BK108"/>
  <c r="J108"/>
  <c r="BE108"/>
  <c r="BI104"/>
  <c r="BH104"/>
  <c r="BG104"/>
  <c r="BF104"/>
  <c r="T104"/>
  <c r="R104"/>
  <c r="P104"/>
  <c r="BK104"/>
  <c r="J104"/>
  <c r="BE104"/>
  <c r="BI100"/>
  <c r="F38"/>
  <c i="1" r="BD61"/>
  <c i="9" r="BH100"/>
  <c r="F37"/>
  <c i="1" r="BC61"/>
  <c i="9" r="BG100"/>
  <c r="F36"/>
  <c i="1" r="BB61"/>
  <c i="9" r="BF100"/>
  <c r="J35"/>
  <c i="1" r="AW61"/>
  <c i="9" r="F35"/>
  <c i="1" r="BA61"/>
  <c i="9" r="T100"/>
  <c r="T99"/>
  <c r="T98"/>
  <c r="T97"/>
  <c r="R100"/>
  <c r="R99"/>
  <c r="R98"/>
  <c r="R97"/>
  <c r="P100"/>
  <c r="P99"/>
  <c r="P98"/>
  <c r="P97"/>
  <c i="1" r="AU61"/>
  <c i="9" r="BK100"/>
  <c r="BK99"/>
  <c r="J99"/>
  <c r="BK98"/>
  <c r="J98"/>
  <c r="BK97"/>
  <c r="J97"/>
  <c r="J64"/>
  <c r="J31"/>
  <c i="1" r="AG61"/>
  <c i="9" r="J100"/>
  <c r="BE100"/>
  <c r="J34"/>
  <c i="1" r="AV61"/>
  <c i="9" r="F34"/>
  <c i="1" r="AZ61"/>
  <c i="9" r="J66"/>
  <c r="J65"/>
  <c r="J93"/>
  <c r="F93"/>
  <c r="F91"/>
  <c r="E89"/>
  <c r="J59"/>
  <c r="F59"/>
  <c r="F57"/>
  <c r="E55"/>
  <c r="J40"/>
  <c r="J22"/>
  <c r="E22"/>
  <c r="F94"/>
  <c r="F60"/>
  <c r="J21"/>
  <c r="J16"/>
  <c r="J91"/>
  <c r="J57"/>
  <c r="E7"/>
  <c r="E83"/>
  <c r="E49"/>
  <c i="1" r="AY60"/>
  <c r="AX60"/>
  <c i="8" r="BI390"/>
  <c r="BH390"/>
  <c r="BG390"/>
  <c r="BF390"/>
  <c r="T390"/>
  <c r="R390"/>
  <c r="P390"/>
  <c r="BK390"/>
  <c r="J390"/>
  <c r="BE390"/>
  <c r="BI387"/>
  <c r="BH387"/>
  <c r="BG387"/>
  <c r="BF387"/>
  <c r="T387"/>
  <c r="R387"/>
  <c r="P387"/>
  <c r="BK387"/>
  <c r="J387"/>
  <c r="BE387"/>
  <c r="BI382"/>
  <c r="BH382"/>
  <c r="BG382"/>
  <c r="BF382"/>
  <c r="T382"/>
  <c r="R382"/>
  <c r="P382"/>
  <c r="BK382"/>
  <c r="J382"/>
  <c r="BE382"/>
  <c r="BI380"/>
  <c r="BH380"/>
  <c r="BG380"/>
  <c r="BF380"/>
  <c r="T380"/>
  <c r="R380"/>
  <c r="P380"/>
  <c r="BK380"/>
  <c r="J380"/>
  <c r="BE380"/>
  <c r="BI375"/>
  <c r="BH375"/>
  <c r="BG375"/>
  <c r="BF375"/>
  <c r="T375"/>
  <c r="T374"/>
  <c r="T373"/>
  <c r="R375"/>
  <c r="R374"/>
  <c r="R373"/>
  <c r="P375"/>
  <c r="P374"/>
  <c r="P373"/>
  <c r="BK375"/>
  <c r="BK374"/>
  <c r="J374"/>
  <c r="BK373"/>
  <c r="J373"/>
  <c r="J375"/>
  <c r="BE375"/>
  <c r="J74"/>
  <c r="J73"/>
  <c r="BI372"/>
  <c r="BH372"/>
  <c r="BG372"/>
  <c r="BF372"/>
  <c r="T372"/>
  <c r="R372"/>
  <c r="P372"/>
  <c r="BK372"/>
  <c r="J372"/>
  <c r="BE372"/>
  <c r="BI365"/>
  <c r="BH365"/>
  <c r="BG365"/>
  <c r="BF365"/>
  <c r="T365"/>
  <c r="R365"/>
  <c r="P365"/>
  <c r="BK365"/>
  <c r="J365"/>
  <c r="BE365"/>
  <c r="BI357"/>
  <c r="BH357"/>
  <c r="BG357"/>
  <c r="BF357"/>
  <c r="T357"/>
  <c r="T356"/>
  <c r="T355"/>
  <c r="R357"/>
  <c r="R356"/>
  <c r="R355"/>
  <c r="P357"/>
  <c r="P356"/>
  <c r="P355"/>
  <c r="BK357"/>
  <c r="BK356"/>
  <c r="J356"/>
  <c r="BK355"/>
  <c r="J355"/>
  <c r="J357"/>
  <c r="BE357"/>
  <c r="J72"/>
  <c r="J71"/>
  <c r="BI353"/>
  <c r="BH353"/>
  <c r="BG353"/>
  <c r="BF353"/>
  <c r="T353"/>
  <c r="R353"/>
  <c r="P353"/>
  <c r="BK353"/>
  <c r="J353"/>
  <c r="BE353"/>
  <c r="BI350"/>
  <c r="BH350"/>
  <c r="BG350"/>
  <c r="BF350"/>
  <c r="T350"/>
  <c r="R350"/>
  <c r="P350"/>
  <c r="BK350"/>
  <c r="J350"/>
  <c r="BE350"/>
  <c r="BI348"/>
  <c r="BH348"/>
  <c r="BG348"/>
  <c r="BF348"/>
  <c r="T348"/>
  <c r="R348"/>
  <c r="P348"/>
  <c r="BK348"/>
  <c r="J348"/>
  <c r="BE348"/>
  <c r="BI344"/>
  <c r="BH344"/>
  <c r="BG344"/>
  <c r="BF344"/>
  <c r="T344"/>
  <c r="R344"/>
  <c r="P344"/>
  <c r="BK344"/>
  <c r="J344"/>
  <c r="BE344"/>
  <c r="BI342"/>
  <c r="BH342"/>
  <c r="BG342"/>
  <c r="BF342"/>
  <c r="T342"/>
  <c r="R342"/>
  <c r="P342"/>
  <c r="BK342"/>
  <c r="J342"/>
  <c r="BE342"/>
  <c r="BI340"/>
  <c r="BH340"/>
  <c r="BG340"/>
  <c r="BF340"/>
  <c r="T340"/>
  <c r="R340"/>
  <c r="P340"/>
  <c r="BK340"/>
  <c r="J340"/>
  <c r="BE340"/>
  <c r="BI338"/>
  <c r="BH338"/>
  <c r="BG338"/>
  <c r="BF338"/>
  <c r="T338"/>
  <c r="R338"/>
  <c r="P338"/>
  <c r="BK338"/>
  <c r="J338"/>
  <c r="BE338"/>
  <c r="BI336"/>
  <c r="BH336"/>
  <c r="BG336"/>
  <c r="BF336"/>
  <c r="T336"/>
  <c r="R336"/>
  <c r="P336"/>
  <c r="BK336"/>
  <c r="J336"/>
  <c r="BE336"/>
  <c r="BI333"/>
  <c r="BH333"/>
  <c r="BG333"/>
  <c r="BF333"/>
  <c r="T333"/>
  <c r="R333"/>
  <c r="P333"/>
  <c r="BK333"/>
  <c r="J333"/>
  <c r="BE333"/>
  <c r="BI330"/>
  <c r="BH330"/>
  <c r="BG330"/>
  <c r="BF330"/>
  <c r="T330"/>
  <c r="R330"/>
  <c r="P330"/>
  <c r="BK330"/>
  <c r="J330"/>
  <c r="BE330"/>
  <c r="BI327"/>
  <c r="BH327"/>
  <c r="BG327"/>
  <c r="BF327"/>
  <c r="T327"/>
  <c r="R327"/>
  <c r="P327"/>
  <c r="BK327"/>
  <c r="J327"/>
  <c r="BE327"/>
  <c r="BI324"/>
  <c r="BH324"/>
  <c r="BG324"/>
  <c r="BF324"/>
  <c r="T324"/>
  <c r="R324"/>
  <c r="P324"/>
  <c r="BK324"/>
  <c r="J324"/>
  <c r="BE324"/>
  <c r="BI322"/>
  <c r="BH322"/>
  <c r="BG322"/>
  <c r="BF322"/>
  <c r="T322"/>
  <c r="R322"/>
  <c r="P322"/>
  <c r="BK322"/>
  <c r="J322"/>
  <c r="BE322"/>
  <c r="BI320"/>
  <c r="BH320"/>
  <c r="BG320"/>
  <c r="BF320"/>
  <c r="T320"/>
  <c r="R320"/>
  <c r="P320"/>
  <c r="BK320"/>
  <c r="J320"/>
  <c r="BE320"/>
  <c r="BI316"/>
  <c r="BH316"/>
  <c r="BG316"/>
  <c r="BF316"/>
  <c r="T316"/>
  <c r="R316"/>
  <c r="P316"/>
  <c r="BK316"/>
  <c r="J316"/>
  <c r="BE316"/>
  <c r="BI313"/>
  <c r="BH313"/>
  <c r="BG313"/>
  <c r="BF313"/>
  <c r="T313"/>
  <c r="R313"/>
  <c r="P313"/>
  <c r="BK313"/>
  <c r="J313"/>
  <c r="BE313"/>
  <c r="BI312"/>
  <c r="BH312"/>
  <c r="BG312"/>
  <c r="BF312"/>
  <c r="T312"/>
  <c r="R312"/>
  <c r="P312"/>
  <c r="BK312"/>
  <c r="J312"/>
  <c r="BE312"/>
  <c r="BI310"/>
  <c r="BH310"/>
  <c r="BG310"/>
  <c r="BF310"/>
  <c r="T310"/>
  <c r="R310"/>
  <c r="P310"/>
  <c r="BK310"/>
  <c r="J310"/>
  <c r="BE310"/>
  <c r="BI307"/>
  <c r="BH307"/>
  <c r="BG307"/>
  <c r="BF307"/>
  <c r="T307"/>
  <c r="R307"/>
  <c r="P307"/>
  <c r="BK307"/>
  <c r="J307"/>
  <c r="BE307"/>
  <c r="BI305"/>
  <c r="BH305"/>
  <c r="BG305"/>
  <c r="BF305"/>
  <c r="T305"/>
  <c r="R305"/>
  <c r="P305"/>
  <c r="BK305"/>
  <c r="J305"/>
  <c r="BE305"/>
  <c r="BI303"/>
  <c r="BH303"/>
  <c r="BG303"/>
  <c r="BF303"/>
  <c r="T303"/>
  <c r="R303"/>
  <c r="P303"/>
  <c r="BK303"/>
  <c r="J303"/>
  <c r="BE303"/>
  <c r="BI301"/>
  <c r="BH301"/>
  <c r="BG301"/>
  <c r="BF301"/>
  <c r="T301"/>
  <c r="R301"/>
  <c r="P301"/>
  <c r="BK301"/>
  <c r="J301"/>
  <c r="BE301"/>
  <c r="BI299"/>
  <c r="BH299"/>
  <c r="BG299"/>
  <c r="BF299"/>
  <c r="T299"/>
  <c r="R299"/>
  <c r="P299"/>
  <c r="BK299"/>
  <c r="J299"/>
  <c r="BE299"/>
  <c r="BI297"/>
  <c r="BH297"/>
  <c r="BG297"/>
  <c r="BF297"/>
  <c r="T297"/>
  <c r="R297"/>
  <c r="P297"/>
  <c r="BK297"/>
  <c r="J297"/>
  <c r="BE297"/>
  <c r="BI295"/>
  <c r="BH295"/>
  <c r="BG295"/>
  <c r="BF295"/>
  <c r="T295"/>
  <c r="R295"/>
  <c r="P295"/>
  <c r="BK295"/>
  <c r="J295"/>
  <c r="BE295"/>
  <c r="BI293"/>
  <c r="BH293"/>
  <c r="BG293"/>
  <c r="BF293"/>
  <c r="T293"/>
  <c r="R293"/>
  <c r="P293"/>
  <c r="BK293"/>
  <c r="J293"/>
  <c r="BE293"/>
  <c r="BI291"/>
  <c r="BH291"/>
  <c r="BG291"/>
  <c r="BF291"/>
  <c r="T291"/>
  <c r="R291"/>
  <c r="P291"/>
  <c r="BK291"/>
  <c r="J291"/>
  <c r="BE291"/>
  <c r="BI285"/>
  <c r="BH285"/>
  <c r="BG285"/>
  <c r="BF285"/>
  <c r="T285"/>
  <c r="R285"/>
  <c r="P285"/>
  <c r="BK285"/>
  <c r="J285"/>
  <c r="BE285"/>
  <c r="BI283"/>
  <c r="BH283"/>
  <c r="BG283"/>
  <c r="BF283"/>
  <c r="T283"/>
  <c r="R283"/>
  <c r="P283"/>
  <c r="BK283"/>
  <c r="J283"/>
  <c r="BE283"/>
  <c r="BI278"/>
  <c r="BH278"/>
  <c r="BG278"/>
  <c r="BF278"/>
  <c r="T278"/>
  <c r="R278"/>
  <c r="P278"/>
  <c r="BK278"/>
  <c r="J278"/>
  <c r="BE278"/>
  <c r="BI270"/>
  <c r="BH270"/>
  <c r="BG270"/>
  <c r="BF270"/>
  <c r="T270"/>
  <c r="R270"/>
  <c r="P270"/>
  <c r="BK270"/>
  <c r="J270"/>
  <c r="BE270"/>
  <c r="BI266"/>
  <c r="BH266"/>
  <c r="BG266"/>
  <c r="BF266"/>
  <c r="T266"/>
  <c r="R266"/>
  <c r="P266"/>
  <c r="BK266"/>
  <c r="J266"/>
  <c r="BE266"/>
  <c r="BI264"/>
  <c r="BH264"/>
  <c r="BG264"/>
  <c r="BF264"/>
  <c r="T264"/>
  <c r="R264"/>
  <c r="P264"/>
  <c r="BK264"/>
  <c r="J264"/>
  <c r="BE264"/>
  <c r="BI260"/>
  <c r="BH260"/>
  <c r="BG260"/>
  <c r="BF260"/>
  <c r="T260"/>
  <c r="T259"/>
  <c r="R260"/>
  <c r="R259"/>
  <c r="P260"/>
  <c r="P259"/>
  <c r="BK260"/>
  <c r="BK259"/>
  <c r="J259"/>
  <c r="J260"/>
  <c r="BE260"/>
  <c r="J70"/>
  <c r="BI257"/>
  <c r="BH257"/>
  <c r="BG257"/>
  <c r="BF257"/>
  <c r="T257"/>
  <c r="R257"/>
  <c r="P257"/>
  <c r="BK257"/>
  <c r="J257"/>
  <c r="BE257"/>
  <c r="BI253"/>
  <c r="BH253"/>
  <c r="BG253"/>
  <c r="BF253"/>
  <c r="T253"/>
  <c r="T252"/>
  <c r="R253"/>
  <c r="R252"/>
  <c r="P253"/>
  <c r="P252"/>
  <c r="BK253"/>
  <c r="BK252"/>
  <c r="J252"/>
  <c r="J253"/>
  <c r="BE253"/>
  <c r="J69"/>
  <c r="BI246"/>
  <c r="BH246"/>
  <c r="BG246"/>
  <c r="BF246"/>
  <c r="T246"/>
  <c r="R246"/>
  <c r="P246"/>
  <c r="BK246"/>
  <c r="J246"/>
  <c r="BE246"/>
  <c r="BI244"/>
  <c r="BH244"/>
  <c r="BG244"/>
  <c r="BF244"/>
  <c r="T244"/>
  <c r="R244"/>
  <c r="P244"/>
  <c r="BK244"/>
  <c r="J244"/>
  <c r="BE244"/>
  <c r="BI241"/>
  <c r="BH241"/>
  <c r="BG241"/>
  <c r="BF241"/>
  <c r="T241"/>
  <c r="R241"/>
  <c r="P241"/>
  <c r="BK241"/>
  <c r="J241"/>
  <c r="BE241"/>
  <c r="BI238"/>
  <c r="BH238"/>
  <c r="BG238"/>
  <c r="BF238"/>
  <c r="T238"/>
  <c r="R238"/>
  <c r="P238"/>
  <c r="BK238"/>
  <c r="J238"/>
  <c r="BE238"/>
  <c r="BI235"/>
  <c r="BH235"/>
  <c r="BG235"/>
  <c r="BF235"/>
  <c r="T235"/>
  <c r="R235"/>
  <c r="P235"/>
  <c r="BK235"/>
  <c r="J235"/>
  <c r="BE235"/>
  <c r="BI232"/>
  <c r="BH232"/>
  <c r="BG232"/>
  <c r="BF232"/>
  <c r="T232"/>
  <c r="R232"/>
  <c r="P232"/>
  <c r="BK232"/>
  <c r="J232"/>
  <c r="BE232"/>
  <c r="BI230"/>
  <c r="BH230"/>
  <c r="BG230"/>
  <c r="BF230"/>
  <c r="T230"/>
  <c r="R230"/>
  <c r="P230"/>
  <c r="BK230"/>
  <c r="J230"/>
  <c r="BE230"/>
  <c r="BI226"/>
  <c r="BH226"/>
  <c r="BG226"/>
  <c r="BF226"/>
  <c r="T226"/>
  <c r="R226"/>
  <c r="P226"/>
  <c r="BK226"/>
  <c r="J226"/>
  <c r="BE226"/>
  <c r="BI221"/>
  <c r="BH221"/>
  <c r="BG221"/>
  <c r="BF221"/>
  <c r="T221"/>
  <c r="R221"/>
  <c r="P221"/>
  <c r="BK221"/>
  <c r="J221"/>
  <c r="BE221"/>
  <c r="BI214"/>
  <c r="BH214"/>
  <c r="BG214"/>
  <c r="BF214"/>
  <c r="T214"/>
  <c r="T213"/>
  <c r="R214"/>
  <c r="R213"/>
  <c r="P214"/>
  <c r="P213"/>
  <c r="BK214"/>
  <c r="BK213"/>
  <c r="J213"/>
  <c r="J214"/>
  <c r="BE214"/>
  <c r="J68"/>
  <c r="BI208"/>
  <c r="BH208"/>
  <c r="BG208"/>
  <c r="BF208"/>
  <c r="T208"/>
  <c r="R208"/>
  <c r="P208"/>
  <c r="BK208"/>
  <c r="J208"/>
  <c r="BE208"/>
  <c r="BI203"/>
  <c r="BH203"/>
  <c r="BG203"/>
  <c r="BF203"/>
  <c r="T203"/>
  <c r="R203"/>
  <c r="P203"/>
  <c r="BK203"/>
  <c r="J203"/>
  <c r="BE203"/>
  <c r="BI198"/>
  <c r="BH198"/>
  <c r="BG198"/>
  <c r="BF198"/>
  <c r="T198"/>
  <c r="T197"/>
  <c r="R198"/>
  <c r="R197"/>
  <c r="P198"/>
  <c r="P197"/>
  <c r="BK198"/>
  <c r="BK197"/>
  <c r="J197"/>
  <c r="J198"/>
  <c r="BE198"/>
  <c r="J67"/>
  <c r="BI192"/>
  <c r="BH192"/>
  <c r="BG192"/>
  <c r="BF192"/>
  <c r="T192"/>
  <c r="R192"/>
  <c r="P192"/>
  <c r="BK192"/>
  <c r="J192"/>
  <c r="BE192"/>
  <c r="BI190"/>
  <c r="BH190"/>
  <c r="BG190"/>
  <c r="BF190"/>
  <c r="T190"/>
  <c r="R190"/>
  <c r="P190"/>
  <c r="BK190"/>
  <c r="J190"/>
  <c r="BE190"/>
  <c r="BI185"/>
  <c r="BH185"/>
  <c r="BG185"/>
  <c r="BF185"/>
  <c r="T185"/>
  <c r="R185"/>
  <c r="P185"/>
  <c r="BK185"/>
  <c r="J185"/>
  <c r="BE185"/>
  <c r="BI182"/>
  <c r="BH182"/>
  <c r="BG182"/>
  <c r="BF182"/>
  <c r="T182"/>
  <c r="R182"/>
  <c r="P182"/>
  <c r="BK182"/>
  <c r="J182"/>
  <c r="BE182"/>
  <c r="BI177"/>
  <c r="BH177"/>
  <c r="BG177"/>
  <c r="BF177"/>
  <c r="T177"/>
  <c r="R177"/>
  <c r="P177"/>
  <c r="BK177"/>
  <c r="J177"/>
  <c r="BE177"/>
  <c r="BI170"/>
  <c r="BH170"/>
  <c r="BG170"/>
  <c r="BF170"/>
  <c r="T170"/>
  <c r="R170"/>
  <c r="P170"/>
  <c r="BK170"/>
  <c r="J170"/>
  <c r="BE170"/>
  <c r="BI164"/>
  <c r="BH164"/>
  <c r="BG164"/>
  <c r="BF164"/>
  <c r="T164"/>
  <c r="R164"/>
  <c r="P164"/>
  <c r="BK164"/>
  <c r="J164"/>
  <c r="BE164"/>
  <c r="BI160"/>
  <c r="BH160"/>
  <c r="BG160"/>
  <c r="BF160"/>
  <c r="T160"/>
  <c r="R160"/>
  <c r="P160"/>
  <c r="BK160"/>
  <c r="J160"/>
  <c r="BE160"/>
  <c r="BI153"/>
  <c r="BH153"/>
  <c r="BG153"/>
  <c r="BF153"/>
  <c r="T153"/>
  <c r="R153"/>
  <c r="P153"/>
  <c r="BK153"/>
  <c r="J153"/>
  <c r="BE153"/>
  <c r="BI147"/>
  <c r="BH147"/>
  <c r="BG147"/>
  <c r="BF147"/>
  <c r="T147"/>
  <c r="R147"/>
  <c r="P147"/>
  <c r="BK147"/>
  <c r="J147"/>
  <c r="BE147"/>
  <c r="BI145"/>
  <c r="BH145"/>
  <c r="BG145"/>
  <c r="BF145"/>
  <c r="T145"/>
  <c r="R145"/>
  <c r="P145"/>
  <c r="BK145"/>
  <c r="J145"/>
  <c r="BE145"/>
  <c r="BI138"/>
  <c r="BH138"/>
  <c r="BG138"/>
  <c r="BF138"/>
  <c r="T138"/>
  <c r="R138"/>
  <c r="P138"/>
  <c r="BK138"/>
  <c r="J138"/>
  <c r="BE138"/>
  <c r="BI135"/>
  <c r="BH135"/>
  <c r="BG135"/>
  <c r="BF135"/>
  <c r="T135"/>
  <c r="R135"/>
  <c r="P135"/>
  <c r="BK135"/>
  <c r="J135"/>
  <c r="BE135"/>
  <c r="BI128"/>
  <c r="BH128"/>
  <c r="BG128"/>
  <c r="BF128"/>
  <c r="T128"/>
  <c r="R128"/>
  <c r="P128"/>
  <c r="BK128"/>
  <c r="J128"/>
  <c r="BE128"/>
  <c r="BI120"/>
  <c r="BH120"/>
  <c r="BG120"/>
  <c r="BF120"/>
  <c r="T120"/>
  <c r="R120"/>
  <c r="P120"/>
  <c r="BK120"/>
  <c r="J120"/>
  <c r="BE120"/>
  <c r="BI112"/>
  <c r="BH112"/>
  <c r="BG112"/>
  <c r="BF112"/>
  <c r="T112"/>
  <c r="R112"/>
  <c r="P112"/>
  <c r="BK112"/>
  <c r="J112"/>
  <c r="BE112"/>
  <c r="BI107"/>
  <c r="BH107"/>
  <c r="BG107"/>
  <c r="BF107"/>
  <c r="T107"/>
  <c r="R107"/>
  <c r="P107"/>
  <c r="BK107"/>
  <c r="J107"/>
  <c r="BE107"/>
  <c r="BI106"/>
  <c r="BH106"/>
  <c r="BG106"/>
  <c r="BF106"/>
  <c r="T106"/>
  <c r="R106"/>
  <c r="P106"/>
  <c r="BK106"/>
  <c r="J106"/>
  <c r="BE106"/>
  <c r="BI104"/>
  <c r="BH104"/>
  <c r="BG104"/>
  <c r="BF104"/>
  <c r="T104"/>
  <c r="R104"/>
  <c r="P104"/>
  <c r="BK104"/>
  <c r="J104"/>
  <c r="BE104"/>
  <c r="BI101"/>
  <c r="F38"/>
  <c i="1" r="BD60"/>
  <c i="8" r="BH101"/>
  <c r="F37"/>
  <c i="1" r="BC60"/>
  <c i="8" r="BG101"/>
  <c r="F36"/>
  <c i="1" r="BB60"/>
  <c i="8" r="BF101"/>
  <c r="J35"/>
  <c i="1" r="AW60"/>
  <c i="8" r="F35"/>
  <c i="1" r="BA60"/>
  <c i="8" r="T101"/>
  <c r="T100"/>
  <c r="T99"/>
  <c r="T98"/>
  <c r="R101"/>
  <c r="R100"/>
  <c r="R99"/>
  <c r="R98"/>
  <c r="P101"/>
  <c r="P100"/>
  <c r="P99"/>
  <c r="P98"/>
  <c i="1" r="AU60"/>
  <c i="8" r="BK101"/>
  <c r="BK100"/>
  <c r="J100"/>
  <c r="BK99"/>
  <c r="J99"/>
  <c r="BK98"/>
  <c r="J98"/>
  <c r="J64"/>
  <c r="J31"/>
  <c i="1" r="AG60"/>
  <c i="8" r="J101"/>
  <c r="BE101"/>
  <c r="J34"/>
  <c i="1" r="AV60"/>
  <c i="8" r="F34"/>
  <c i="1" r="AZ60"/>
  <c i="8" r="J66"/>
  <c r="J65"/>
  <c r="J94"/>
  <c r="F94"/>
  <c r="F92"/>
  <c r="E90"/>
  <c r="J59"/>
  <c r="F59"/>
  <c r="F57"/>
  <c r="E55"/>
  <c r="J40"/>
  <c r="J22"/>
  <c r="E22"/>
  <c r="F95"/>
  <c r="F60"/>
  <c r="J21"/>
  <c r="J16"/>
  <c r="J92"/>
  <c r="J57"/>
  <c r="E7"/>
  <c r="E84"/>
  <c r="E49"/>
  <c i="1" r="AY59"/>
  <c r="AX59"/>
  <c i="7" r="BI215"/>
  <c r="BH215"/>
  <c r="BG215"/>
  <c r="BF215"/>
  <c r="T215"/>
  <c r="R215"/>
  <c r="P215"/>
  <c r="BK215"/>
  <c r="J215"/>
  <c r="BE215"/>
  <c r="BI213"/>
  <c r="BH213"/>
  <c r="BG213"/>
  <c r="BF213"/>
  <c r="T213"/>
  <c r="R213"/>
  <c r="P213"/>
  <c r="BK213"/>
  <c r="J213"/>
  <c r="BE213"/>
  <c r="BI210"/>
  <c r="BH210"/>
  <c r="BG210"/>
  <c r="BF210"/>
  <c r="T210"/>
  <c r="R210"/>
  <c r="P210"/>
  <c r="BK210"/>
  <c r="J210"/>
  <c r="BE210"/>
  <c r="BI207"/>
  <c r="BH207"/>
  <c r="BG207"/>
  <c r="BF207"/>
  <c r="T207"/>
  <c r="T206"/>
  <c r="T205"/>
  <c r="R207"/>
  <c r="R206"/>
  <c r="R205"/>
  <c r="P207"/>
  <c r="P206"/>
  <c r="P205"/>
  <c r="BK207"/>
  <c r="BK206"/>
  <c r="J206"/>
  <c r="BK205"/>
  <c r="J205"/>
  <c r="J207"/>
  <c r="BE207"/>
  <c r="J74"/>
  <c r="J73"/>
  <c r="BI204"/>
  <c r="BH204"/>
  <c r="BG204"/>
  <c r="BF204"/>
  <c r="T204"/>
  <c r="R204"/>
  <c r="P204"/>
  <c r="BK204"/>
  <c r="J204"/>
  <c r="BE204"/>
  <c r="BI202"/>
  <c r="BH202"/>
  <c r="BG202"/>
  <c r="BF202"/>
  <c r="T202"/>
  <c r="R202"/>
  <c r="P202"/>
  <c r="BK202"/>
  <c r="J202"/>
  <c r="BE202"/>
  <c r="BI199"/>
  <c r="BH199"/>
  <c r="BG199"/>
  <c r="BF199"/>
  <c r="T199"/>
  <c r="R199"/>
  <c r="P199"/>
  <c r="BK199"/>
  <c r="J199"/>
  <c r="BE199"/>
  <c r="BI194"/>
  <c r="BH194"/>
  <c r="BG194"/>
  <c r="BF194"/>
  <c r="T194"/>
  <c r="R194"/>
  <c r="P194"/>
  <c r="BK194"/>
  <c r="J194"/>
  <c r="BE194"/>
  <c r="BI189"/>
  <c r="BH189"/>
  <c r="BG189"/>
  <c r="BF189"/>
  <c r="T189"/>
  <c r="T188"/>
  <c r="T187"/>
  <c r="R189"/>
  <c r="R188"/>
  <c r="R187"/>
  <c r="P189"/>
  <c r="P188"/>
  <c r="P187"/>
  <c r="BK189"/>
  <c r="BK188"/>
  <c r="J188"/>
  <c r="BK187"/>
  <c r="J187"/>
  <c r="J189"/>
  <c r="BE189"/>
  <c r="J72"/>
  <c r="J71"/>
  <c r="BI185"/>
  <c r="BH185"/>
  <c r="BG185"/>
  <c r="BF185"/>
  <c r="T185"/>
  <c r="R185"/>
  <c r="P185"/>
  <c r="BK185"/>
  <c r="J185"/>
  <c r="BE185"/>
  <c r="BI183"/>
  <c r="BH183"/>
  <c r="BG183"/>
  <c r="BF183"/>
  <c r="T183"/>
  <c r="R183"/>
  <c r="P183"/>
  <c r="BK183"/>
  <c r="J183"/>
  <c r="BE183"/>
  <c r="BI181"/>
  <c r="BH181"/>
  <c r="BG181"/>
  <c r="BF181"/>
  <c r="T181"/>
  <c r="T180"/>
  <c r="R181"/>
  <c r="R180"/>
  <c r="P181"/>
  <c r="P180"/>
  <c r="BK181"/>
  <c r="BK180"/>
  <c r="J180"/>
  <c r="J181"/>
  <c r="BE181"/>
  <c r="J70"/>
  <c r="BI178"/>
  <c r="BH178"/>
  <c r="BG178"/>
  <c r="BF178"/>
  <c r="T178"/>
  <c r="R178"/>
  <c r="P178"/>
  <c r="BK178"/>
  <c r="J178"/>
  <c r="BE178"/>
  <c r="BI175"/>
  <c r="BH175"/>
  <c r="BG175"/>
  <c r="BF175"/>
  <c r="T175"/>
  <c r="R175"/>
  <c r="P175"/>
  <c r="BK175"/>
  <c r="J175"/>
  <c r="BE175"/>
  <c r="BI166"/>
  <c r="BH166"/>
  <c r="BG166"/>
  <c r="BF166"/>
  <c r="T166"/>
  <c r="T165"/>
  <c r="R166"/>
  <c r="R165"/>
  <c r="P166"/>
  <c r="P165"/>
  <c r="BK166"/>
  <c r="BK165"/>
  <c r="J165"/>
  <c r="J166"/>
  <c r="BE166"/>
  <c r="J69"/>
  <c r="BI163"/>
  <c r="BH163"/>
  <c r="BG163"/>
  <c r="BF163"/>
  <c r="T163"/>
  <c r="R163"/>
  <c r="P163"/>
  <c r="BK163"/>
  <c r="J163"/>
  <c r="BE163"/>
  <c r="BI160"/>
  <c r="BH160"/>
  <c r="BG160"/>
  <c r="BF160"/>
  <c r="T160"/>
  <c r="R160"/>
  <c r="P160"/>
  <c r="BK160"/>
  <c r="J160"/>
  <c r="BE160"/>
  <c r="BI157"/>
  <c r="BH157"/>
  <c r="BG157"/>
  <c r="BF157"/>
  <c r="T157"/>
  <c r="R157"/>
  <c r="P157"/>
  <c r="BK157"/>
  <c r="J157"/>
  <c r="BE157"/>
  <c r="BI154"/>
  <c r="BH154"/>
  <c r="BG154"/>
  <c r="BF154"/>
  <c r="T154"/>
  <c r="R154"/>
  <c r="P154"/>
  <c r="BK154"/>
  <c r="J154"/>
  <c r="BE154"/>
  <c r="BI151"/>
  <c r="BH151"/>
  <c r="BG151"/>
  <c r="BF151"/>
  <c r="T151"/>
  <c r="R151"/>
  <c r="P151"/>
  <c r="BK151"/>
  <c r="J151"/>
  <c r="BE151"/>
  <c r="BI148"/>
  <c r="BH148"/>
  <c r="BG148"/>
  <c r="BF148"/>
  <c r="T148"/>
  <c r="R148"/>
  <c r="P148"/>
  <c r="BK148"/>
  <c r="J148"/>
  <c r="BE148"/>
  <c r="BI145"/>
  <c r="BH145"/>
  <c r="BG145"/>
  <c r="BF145"/>
  <c r="T145"/>
  <c r="T144"/>
  <c r="R145"/>
  <c r="R144"/>
  <c r="P145"/>
  <c r="P144"/>
  <c r="BK145"/>
  <c r="BK144"/>
  <c r="J144"/>
  <c r="J145"/>
  <c r="BE145"/>
  <c r="J68"/>
  <c r="BI142"/>
  <c r="BH142"/>
  <c r="BG142"/>
  <c r="BF142"/>
  <c r="T142"/>
  <c r="R142"/>
  <c r="P142"/>
  <c r="BK142"/>
  <c r="J142"/>
  <c r="BE142"/>
  <c r="BI140"/>
  <c r="BH140"/>
  <c r="BG140"/>
  <c r="BF140"/>
  <c r="T140"/>
  <c r="R140"/>
  <c r="P140"/>
  <c r="BK140"/>
  <c r="J140"/>
  <c r="BE140"/>
  <c r="BI130"/>
  <c r="BH130"/>
  <c r="BG130"/>
  <c r="BF130"/>
  <c r="T130"/>
  <c r="R130"/>
  <c r="P130"/>
  <c r="BK130"/>
  <c r="J130"/>
  <c r="BE130"/>
  <c r="BI123"/>
  <c r="BH123"/>
  <c r="BG123"/>
  <c r="BF123"/>
  <c r="T123"/>
  <c r="R123"/>
  <c r="P123"/>
  <c r="BK123"/>
  <c r="J123"/>
  <c r="BE123"/>
  <c r="BI116"/>
  <c r="BH116"/>
  <c r="BG116"/>
  <c r="BF116"/>
  <c r="T116"/>
  <c r="R116"/>
  <c r="P116"/>
  <c r="BK116"/>
  <c r="J116"/>
  <c r="BE116"/>
  <c r="BI108"/>
  <c r="BH108"/>
  <c r="BG108"/>
  <c r="BF108"/>
  <c r="T108"/>
  <c r="T107"/>
  <c r="R108"/>
  <c r="R107"/>
  <c r="P108"/>
  <c r="P107"/>
  <c r="BK108"/>
  <c r="BK107"/>
  <c r="J107"/>
  <c r="J108"/>
  <c r="BE108"/>
  <c r="J67"/>
  <c r="BI103"/>
  <c r="BH103"/>
  <c r="BG103"/>
  <c r="BF103"/>
  <c r="T103"/>
  <c r="R103"/>
  <c r="P103"/>
  <c r="BK103"/>
  <c r="J103"/>
  <c r="BE103"/>
  <c r="BI101"/>
  <c r="F38"/>
  <c i="1" r="BD59"/>
  <c i="7" r="BH101"/>
  <c r="F37"/>
  <c i="1" r="BC59"/>
  <c i="7" r="BG101"/>
  <c r="F36"/>
  <c i="1" r="BB59"/>
  <c i="7" r="BF101"/>
  <c r="J35"/>
  <c i="1" r="AW59"/>
  <c i="7" r="F35"/>
  <c i="1" r="BA59"/>
  <c i="7" r="T101"/>
  <c r="T100"/>
  <c r="T99"/>
  <c r="T98"/>
  <c r="R101"/>
  <c r="R100"/>
  <c r="R99"/>
  <c r="R98"/>
  <c r="P101"/>
  <c r="P100"/>
  <c r="P99"/>
  <c r="P98"/>
  <c i="1" r="AU59"/>
  <c i="7" r="BK101"/>
  <c r="BK100"/>
  <c r="J100"/>
  <c r="BK99"/>
  <c r="J99"/>
  <c r="BK98"/>
  <c r="J98"/>
  <c r="J64"/>
  <c r="J31"/>
  <c i="1" r="AG59"/>
  <c i="7" r="J101"/>
  <c r="BE101"/>
  <c r="J34"/>
  <c i="1" r="AV59"/>
  <c i="7" r="F34"/>
  <c i="1" r="AZ59"/>
  <c i="7" r="J66"/>
  <c r="J65"/>
  <c r="J94"/>
  <c r="F94"/>
  <c r="F92"/>
  <c r="E90"/>
  <c r="J59"/>
  <c r="F59"/>
  <c r="F57"/>
  <c r="E55"/>
  <c r="J40"/>
  <c r="J22"/>
  <c r="E22"/>
  <c r="F95"/>
  <c r="F60"/>
  <c r="J21"/>
  <c r="J16"/>
  <c r="J92"/>
  <c r="J57"/>
  <c r="E7"/>
  <c r="E84"/>
  <c r="E49"/>
  <c i="1" r="AY58"/>
  <c r="AX58"/>
  <c i="6" r="BI247"/>
  <c r="BH247"/>
  <c r="BG247"/>
  <c r="BF247"/>
  <c r="T247"/>
  <c r="R247"/>
  <c r="P247"/>
  <c r="BK247"/>
  <c r="J247"/>
  <c r="BE247"/>
  <c r="BI241"/>
  <c r="BH241"/>
  <c r="BG241"/>
  <c r="BF241"/>
  <c r="T241"/>
  <c r="R241"/>
  <c r="P241"/>
  <c r="BK241"/>
  <c r="J241"/>
  <c r="BE241"/>
  <c r="BI234"/>
  <c r="BH234"/>
  <c r="BG234"/>
  <c r="BF234"/>
  <c r="T234"/>
  <c r="T233"/>
  <c r="T232"/>
  <c r="R234"/>
  <c r="R233"/>
  <c r="R232"/>
  <c r="P234"/>
  <c r="P233"/>
  <c r="P232"/>
  <c r="BK234"/>
  <c r="BK233"/>
  <c r="J233"/>
  <c r="BK232"/>
  <c r="J232"/>
  <c r="J234"/>
  <c r="BE234"/>
  <c r="J73"/>
  <c r="J72"/>
  <c r="BI231"/>
  <c r="BH231"/>
  <c r="BG231"/>
  <c r="BF231"/>
  <c r="T231"/>
  <c r="R231"/>
  <c r="P231"/>
  <c r="BK231"/>
  <c r="J231"/>
  <c r="BE231"/>
  <c r="BI222"/>
  <c r="BH222"/>
  <c r="BG222"/>
  <c r="BF222"/>
  <c r="T222"/>
  <c r="R222"/>
  <c r="P222"/>
  <c r="BK222"/>
  <c r="J222"/>
  <c r="BE222"/>
  <c r="BI213"/>
  <c r="BH213"/>
  <c r="BG213"/>
  <c r="BF213"/>
  <c r="T213"/>
  <c r="T212"/>
  <c r="T211"/>
  <c r="R213"/>
  <c r="R212"/>
  <c r="R211"/>
  <c r="P213"/>
  <c r="P212"/>
  <c r="P211"/>
  <c r="BK213"/>
  <c r="BK212"/>
  <c r="J212"/>
  <c r="BK211"/>
  <c r="J211"/>
  <c r="J213"/>
  <c r="BE213"/>
  <c r="J71"/>
  <c r="J70"/>
  <c r="BI209"/>
  <c r="BH209"/>
  <c r="BG209"/>
  <c r="BF209"/>
  <c r="T209"/>
  <c r="R209"/>
  <c r="P209"/>
  <c r="BK209"/>
  <c r="J209"/>
  <c r="BE209"/>
  <c r="BI207"/>
  <c r="BH207"/>
  <c r="BG207"/>
  <c r="BF207"/>
  <c r="T207"/>
  <c r="R207"/>
  <c r="P207"/>
  <c r="BK207"/>
  <c r="J207"/>
  <c r="BE207"/>
  <c r="BI205"/>
  <c r="BH205"/>
  <c r="BG205"/>
  <c r="BF205"/>
  <c r="T205"/>
  <c r="T204"/>
  <c r="R205"/>
  <c r="R204"/>
  <c r="P205"/>
  <c r="P204"/>
  <c r="BK205"/>
  <c r="BK204"/>
  <c r="J204"/>
  <c r="J205"/>
  <c r="BE205"/>
  <c r="J69"/>
  <c r="BI202"/>
  <c r="BH202"/>
  <c r="BG202"/>
  <c r="BF202"/>
  <c r="T202"/>
  <c r="R202"/>
  <c r="P202"/>
  <c r="BK202"/>
  <c r="J202"/>
  <c r="BE202"/>
  <c r="BI200"/>
  <c r="BH200"/>
  <c r="BG200"/>
  <c r="BF200"/>
  <c r="T200"/>
  <c r="R200"/>
  <c r="P200"/>
  <c r="BK200"/>
  <c r="J200"/>
  <c r="BE200"/>
  <c r="BI185"/>
  <c r="BH185"/>
  <c r="BG185"/>
  <c r="BF185"/>
  <c r="T185"/>
  <c r="T184"/>
  <c r="R185"/>
  <c r="R184"/>
  <c r="P185"/>
  <c r="P184"/>
  <c r="BK185"/>
  <c r="BK184"/>
  <c r="J184"/>
  <c r="J185"/>
  <c r="BE185"/>
  <c r="J68"/>
  <c r="BI182"/>
  <c r="BH182"/>
  <c r="BG182"/>
  <c r="BF182"/>
  <c r="T182"/>
  <c r="R182"/>
  <c r="P182"/>
  <c r="BK182"/>
  <c r="J182"/>
  <c r="BE182"/>
  <c r="BI180"/>
  <c r="BH180"/>
  <c r="BG180"/>
  <c r="BF180"/>
  <c r="T180"/>
  <c r="R180"/>
  <c r="P180"/>
  <c r="BK180"/>
  <c r="J180"/>
  <c r="BE180"/>
  <c r="BI177"/>
  <c r="BH177"/>
  <c r="BG177"/>
  <c r="BF177"/>
  <c r="T177"/>
  <c r="R177"/>
  <c r="P177"/>
  <c r="BK177"/>
  <c r="J177"/>
  <c r="BE177"/>
  <c r="BI174"/>
  <c r="BH174"/>
  <c r="BG174"/>
  <c r="BF174"/>
  <c r="T174"/>
  <c r="R174"/>
  <c r="P174"/>
  <c r="BK174"/>
  <c r="J174"/>
  <c r="BE174"/>
  <c r="BI167"/>
  <c r="BH167"/>
  <c r="BG167"/>
  <c r="BF167"/>
  <c r="T167"/>
  <c r="R167"/>
  <c r="P167"/>
  <c r="BK167"/>
  <c r="J167"/>
  <c r="BE167"/>
  <c r="BI164"/>
  <c r="BH164"/>
  <c r="BG164"/>
  <c r="BF164"/>
  <c r="T164"/>
  <c r="R164"/>
  <c r="P164"/>
  <c r="BK164"/>
  <c r="J164"/>
  <c r="BE164"/>
  <c r="BI157"/>
  <c r="BH157"/>
  <c r="BG157"/>
  <c r="BF157"/>
  <c r="T157"/>
  <c r="T156"/>
  <c r="R157"/>
  <c r="R156"/>
  <c r="P157"/>
  <c r="P156"/>
  <c r="BK157"/>
  <c r="BK156"/>
  <c r="J156"/>
  <c r="J157"/>
  <c r="BE157"/>
  <c r="J67"/>
  <c r="BI140"/>
  <c r="BH140"/>
  <c r="BG140"/>
  <c r="BF140"/>
  <c r="T140"/>
  <c r="R140"/>
  <c r="P140"/>
  <c r="BK140"/>
  <c r="J140"/>
  <c r="BE140"/>
  <c r="BI128"/>
  <c r="BH128"/>
  <c r="BG128"/>
  <c r="BF128"/>
  <c r="T128"/>
  <c r="R128"/>
  <c r="P128"/>
  <c r="BK128"/>
  <c r="J128"/>
  <c r="BE128"/>
  <c r="BI116"/>
  <c r="BH116"/>
  <c r="BG116"/>
  <c r="BF116"/>
  <c r="T116"/>
  <c r="R116"/>
  <c r="P116"/>
  <c r="BK116"/>
  <c r="J116"/>
  <c r="BE116"/>
  <c r="BI100"/>
  <c r="F38"/>
  <c i="1" r="BD58"/>
  <c i="6" r="BH100"/>
  <c r="F37"/>
  <c i="1" r="BC58"/>
  <c i="6" r="BG100"/>
  <c r="F36"/>
  <c i="1" r="BB58"/>
  <c i="6" r="BF100"/>
  <c r="J35"/>
  <c i="1" r="AW58"/>
  <c i="6" r="F35"/>
  <c i="1" r="BA58"/>
  <c i="6" r="T100"/>
  <c r="T99"/>
  <c r="T98"/>
  <c r="T97"/>
  <c r="R100"/>
  <c r="R99"/>
  <c r="R98"/>
  <c r="R97"/>
  <c r="P100"/>
  <c r="P99"/>
  <c r="P98"/>
  <c r="P97"/>
  <c i="1" r="AU58"/>
  <c i="6" r="BK100"/>
  <c r="BK99"/>
  <c r="J99"/>
  <c r="BK98"/>
  <c r="J98"/>
  <c r="BK97"/>
  <c r="J97"/>
  <c r="J64"/>
  <c r="J31"/>
  <c i="1" r="AG58"/>
  <c i="6" r="J100"/>
  <c r="BE100"/>
  <c r="J34"/>
  <c i="1" r="AV58"/>
  <c i="6" r="F34"/>
  <c i="1" r="AZ58"/>
  <c i="6" r="J66"/>
  <c r="J65"/>
  <c r="J93"/>
  <c r="F93"/>
  <c r="F91"/>
  <c r="E89"/>
  <c r="J59"/>
  <c r="F59"/>
  <c r="F57"/>
  <c r="E55"/>
  <c r="J40"/>
  <c r="J22"/>
  <c r="E22"/>
  <c r="F94"/>
  <c r="F60"/>
  <c r="J21"/>
  <c r="J16"/>
  <c r="J91"/>
  <c r="J57"/>
  <c r="E7"/>
  <c r="E83"/>
  <c r="E49"/>
  <c i="1" r="AY57"/>
  <c r="AX57"/>
  <c i="5" r="BI276"/>
  <c r="BH276"/>
  <c r="BG276"/>
  <c r="BF276"/>
  <c r="T276"/>
  <c r="R276"/>
  <c r="P276"/>
  <c r="BK276"/>
  <c r="J276"/>
  <c r="BE276"/>
  <c r="BI271"/>
  <c r="BH271"/>
  <c r="BG271"/>
  <c r="BF271"/>
  <c r="T271"/>
  <c r="R271"/>
  <c r="P271"/>
  <c r="BK271"/>
  <c r="J271"/>
  <c r="BE271"/>
  <c r="BI266"/>
  <c r="BH266"/>
  <c r="BG266"/>
  <c r="BF266"/>
  <c r="T266"/>
  <c r="T265"/>
  <c r="T264"/>
  <c r="R266"/>
  <c r="R265"/>
  <c r="R264"/>
  <c r="P266"/>
  <c r="P265"/>
  <c r="P264"/>
  <c r="BK266"/>
  <c r="BK265"/>
  <c r="J265"/>
  <c r="BK264"/>
  <c r="J264"/>
  <c r="J266"/>
  <c r="BE266"/>
  <c r="J74"/>
  <c r="J73"/>
  <c r="BI263"/>
  <c r="BH263"/>
  <c r="BG263"/>
  <c r="BF263"/>
  <c r="T263"/>
  <c r="R263"/>
  <c r="P263"/>
  <c r="BK263"/>
  <c r="J263"/>
  <c r="BE263"/>
  <c r="BI254"/>
  <c r="BH254"/>
  <c r="BG254"/>
  <c r="BF254"/>
  <c r="T254"/>
  <c r="T253"/>
  <c r="T252"/>
  <c r="R254"/>
  <c r="R253"/>
  <c r="R252"/>
  <c r="P254"/>
  <c r="P253"/>
  <c r="P252"/>
  <c r="BK254"/>
  <c r="BK253"/>
  <c r="J253"/>
  <c r="BK252"/>
  <c r="J252"/>
  <c r="J254"/>
  <c r="BE254"/>
  <c r="J72"/>
  <c r="J71"/>
  <c r="BI250"/>
  <c r="BH250"/>
  <c r="BG250"/>
  <c r="BF250"/>
  <c r="T250"/>
  <c r="R250"/>
  <c r="P250"/>
  <c r="BK250"/>
  <c r="J250"/>
  <c r="BE250"/>
  <c r="BI247"/>
  <c r="BH247"/>
  <c r="BG247"/>
  <c r="BF247"/>
  <c r="T247"/>
  <c r="R247"/>
  <c r="P247"/>
  <c r="BK247"/>
  <c r="J247"/>
  <c r="BE247"/>
  <c r="BI234"/>
  <c r="BH234"/>
  <c r="BG234"/>
  <c r="BF234"/>
  <c r="T234"/>
  <c r="T233"/>
  <c r="R234"/>
  <c r="R233"/>
  <c r="P234"/>
  <c r="P233"/>
  <c r="BK234"/>
  <c r="BK233"/>
  <c r="J233"/>
  <c r="J234"/>
  <c r="BE234"/>
  <c r="J70"/>
  <c r="BI231"/>
  <c r="BH231"/>
  <c r="BG231"/>
  <c r="BF231"/>
  <c r="T231"/>
  <c r="R231"/>
  <c r="P231"/>
  <c r="BK231"/>
  <c r="J231"/>
  <c r="BE231"/>
  <c r="BI228"/>
  <c r="BH228"/>
  <c r="BG228"/>
  <c r="BF228"/>
  <c r="T228"/>
  <c r="R228"/>
  <c r="P228"/>
  <c r="BK228"/>
  <c r="J228"/>
  <c r="BE228"/>
  <c r="BI225"/>
  <c r="BH225"/>
  <c r="BG225"/>
  <c r="BF225"/>
  <c r="T225"/>
  <c r="R225"/>
  <c r="P225"/>
  <c r="BK225"/>
  <c r="J225"/>
  <c r="BE225"/>
  <c r="BI222"/>
  <c r="BH222"/>
  <c r="BG222"/>
  <c r="BF222"/>
  <c r="T222"/>
  <c r="R222"/>
  <c r="P222"/>
  <c r="BK222"/>
  <c r="J222"/>
  <c r="BE222"/>
  <c r="BI217"/>
  <c r="BH217"/>
  <c r="BG217"/>
  <c r="BF217"/>
  <c r="T217"/>
  <c r="R217"/>
  <c r="P217"/>
  <c r="BK217"/>
  <c r="J217"/>
  <c r="BE217"/>
  <c r="BI214"/>
  <c r="BH214"/>
  <c r="BG214"/>
  <c r="BF214"/>
  <c r="T214"/>
  <c r="R214"/>
  <c r="P214"/>
  <c r="BK214"/>
  <c r="J214"/>
  <c r="BE214"/>
  <c r="BI209"/>
  <c r="BH209"/>
  <c r="BG209"/>
  <c r="BF209"/>
  <c r="T209"/>
  <c r="T208"/>
  <c r="R209"/>
  <c r="R208"/>
  <c r="P209"/>
  <c r="P208"/>
  <c r="BK209"/>
  <c r="BK208"/>
  <c r="J208"/>
  <c r="J209"/>
  <c r="BE209"/>
  <c r="J69"/>
  <c r="BI205"/>
  <c r="BH205"/>
  <c r="BG205"/>
  <c r="BF205"/>
  <c r="T205"/>
  <c r="R205"/>
  <c r="P205"/>
  <c r="BK205"/>
  <c r="J205"/>
  <c r="BE205"/>
  <c r="BI201"/>
  <c r="BH201"/>
  <c r="BG201"/>
  <c r="BF201"/>
  <c r="T201"/>
  <c r="R201"/>
  <c r="P201"/>
  <c r="BK201"/>
  <c r="J201"/>
  <c r="BE201"/>
  <c r="BI198"/>
  <c r="BH198"/>
  <c r="BG198"/>
  <c r="BF198"/>
  <c r="T198"/>
  <c r="T197"/>
  <c r="R198"/>
  <c r="R197"/>
  <c r="P198"/>
  <c r="P197"/>
  <c r="BK198"/>
  <c r="BK197"/>
  <c r="J197"/>
  <c r="J198"/>
  <c r="BE198"/>
  <c r="J68"/>
  <c r="BI186"/>
  <c r="BH186"/>
  <c r="BG186"/>
  <c r="BF186"/>
  <c r="T186"/>
  <c r="R186"/>
  <c r="P186"/>
  <c r="BK186"/>
  <c r="J186"/>
  <c r="BE186"/>
  <c r="BI184"/>
  <c r="BH184"/>
  <c r="BG184"/>
  <c r="BF184"/>
  <c r="T184"/>
  <c r="R184"/>
  <c r="P184"/>
  <c r="BK184"/>
  <c r="J184"/>
  <c r="BE184"/>
  <c r="BI179"/>
  <c r="BH179"/>
  <c r="BG179"/>
  <c r="BF179"/>
  <c r="T179"/>
  <c r="R179"/>
  <c r="P179"/>
  <c r="BK179"/>
  <c r="J179"/>
  <c r="BE179"/>
  <c r="BI174"/>
  <c r="BH174"/>
  <c r="BG174"/>
  <c r="BF174"/>
  <c r="T174"/>
  <c r="R174"/>
  <c r="P174"/>
  <c r="BK174"/>
  <c r="J174"/>
  <c r="BE174"/>
  <c r="BI169"/>
  <c r="BH169"/>
  <c r="BG169"/>
  <c r="BF169"/>
  <c r="T169"/>
  <c r="R169"/>
  <c r="P169"/>
  <c r="BK169"/>
  <c r="J169"/>
  <c r="BE169"/>
  <c r="BI164"/>
  <c r="BH164"/>
  <c r="BG164"/>
  <c r="BF164"/>
  <c r="T164"/>
  <c r="R164"/>
  <c r="P164"/>
  <c r="BK164"/>
  <c r="J164"/>
  <c r="BE164"/>
  <c r="BI147"/>
  <c r="BH147"/>
  <c r="BG147"/>
  <c r="BF147"/>
  <c r="T147"/>
  <c r="R147"/>
  <c r="P147"/>
  <c r="BK147"/>
  <c r="J147"/>
  <c r="BE147"/>
  <c r="BI135"/>
  <c r="BH135"/>
  <c r="BG135"/>
  <c r="BF135"/>
  <c r="T135"/>
  <c r="R135"/>
  <c r="P135"/>
  <c r="BK135"/>
  <c r="J135"/>
  <c r="BE135"/>
  <c r="BI123"/>
  <c r="BH123"/>
  <c r="BG123"/>
  <c r="BF123"/>
  <c r="T123"/>
  <c r="R123"/>
  <c r="P123"/>
  <c r="BK123"/>
  <c r="J123"/>
  <c r="BE123"/>
  <c r="BI117"/>
  <c r="BH117"/>
  <c r="BG117"/>
  <c r="BF117"/>
  <c r="T117"/>
  <c r="T116"/>
  <c r="R117"/>
  <c r="R116"/>
  <c r="P117"/>
  <c r="P116"/>
  <c r="BK117"/>
  <c r="BK116"/>
  <c r="J116"/>
  <c r="J117"/>
  <c r="BE117"/>
  <c r="J67"/>
  <c r="BI114"/>
  <c r="BH114"/>
  <c r="BG114"/>
  <c r="BF114"/>
  <c r="T114"/>
  <c r="R114"/>
  <c r="P114"/>
  <c r="BK114"/>
  <c r="J114"/>
  <c r="BE114"/>
  <c r="BI110"/>
  <c r="BH110"/>
  <c r="BG110"/>
  <c r="BF110"/>
  <c r="T110"/>
  <c r="R110"/>
  <c r="P110"/>
  <c r="BK110"/>
  <c r="J110"/>
  <c r="BE110"/>
  <c r="BI101"/>
  <c r="F38"/>
  <c i="1" r="BD57"/>
  <c i="5" r="BH101"/>
  <c r="F37"/>
  <c i="1" r="BC57"/>
  <c i="5" r="BG101"/>
  <c r="F36"/>
  <c i="1" r="BB57"/>
  <c i="5" r="BF101"/>
  <c r="J35"/>
  <c i="1" r="AW57"/>
  <c i="5" r="F35"/>
  <c i="1" r="BA57"/>
  <c i="5" r="T101"/>
  <c r="T100"/>
  <c r="T99"/>
  <c r="T98"/>
  <c r="R101"/>
  <c r="R100"/>
  <c r="R99"/>
  <c r="R98"/>
  <c r="P101"/>
  <c r="P100"/>
  <c r="P99"/>
  <c r="P98"/>
  <c i="1" r="AU57"/>
  <c i="5" r="BK101"/>
  <c r="BK100"/>
  <c r="J100"/>
  <c r="BK99"/>
  <c r="J99"/>
  <c r="BK98"/>
  <c r="J98"/>
  <c r="J64"/>
  <c r="J31"/>
  <c i="1" r="AG57"/>
  <c i="5" r="J101"/>
  <c r="BE101"/>
  <c r="J34"/>
  <c i="1" r="AV57"/>
  <c i="5" r="F34"/>
  <c i="1" r="AZ57"/>
  <c i="5" r="J66"/>
  <c r="J65"/>
  <c r="J94"/>
  <c r="F94"/>
  <c r="F92"/>
  <c r="E90"/>
  <c r="J59"/>
  <c r="F59"/>
  <c r="F57"/>
  <c r="E55"/>
  <c r="J40"/>
  <c r="J22"/>
  <c r="E22"/>
  <c r="F95"/>
  <c r="F60"/>
  <c r="J21"/>
  <c r="J16"/>
  <c r="J92"/>
  <c r="J57"/>
  <c r="E7"/>
  <c r="E84"/>
  <c r="E49"/>
  <c i="1" r="AY56"/>
  <c r="AX56"/>
  <c i="4" r="BI248"/>
  <c r="BH248"/>
  <c r="BG248"/>
  <c r="BF248"/>
  <c r="T248"/>
  <c r="R248"/>
  <c r="P248"/>
  <c r="BK248"/>
  <c r="J248"/>
  <c r="BE248"/>
  <c r="BI242"/>
  <c r="BH242"/>
  <c r="BG242"/>
  <c r="BF242"/>
  <c r="T242"/>
  <c r="R242"/>
  <c r="P242"/>
  <c r="BK242"/>
  <c r="J242"/>
  <c r="BE242"/>
  <c r="BI235"/>
  <c r="BH235"/>
  <c r="BG235"/>
  <c r="BF235"/>
  <c r="T235"/>
  <c r="T234"/>
  <c r="T233"/>
  <c r="R235"/>
  <c r="R234"/>
  <c r="R233"/>
  <c r="P235"/>
  <c r="P234"/>
  <c r="P233"/>
  <c r="BK235"/>
  <c r="BK234"/>
  <c r="J234"/>
  <c r="BK233"/>
  <c r="J233"/>
  <c r="J235"/>
  <c r="BE235"/>
  <c r="J74"/>
  <c r="J73"/>
  <c r="BI232"/>
  <c r="BH232"/>
  <c r="BG232"/>
  <c r="BF232"/>
  <c r="T232"/>
  <c r="T231"/>
  <c r="T230"/>
  <c r="R232"/>
  <c r="R231"/>
  <c r="R230"/>
  <c r="P232"/>
  <c r="P231"/>
  <c r="P230"/>
  <c r="BK232"/>
  <c r="BK231"/>
  <c r="J231"/>
  <c r="BK230"/>
  <c r="J230"/>
  <c r="J232"/>
  <c r="BE232"/>
  <c r="J72"/>
  <c r="J71"/>
  <c r="BI228"/>
  <c r="BH228"/>
  <c r="BG228"/>
  <c r="BF228"/>
  <c r="T228"/>
  <c r="R228"/>
  <c r="P228"/>
  <c r="BK228"/>
  <c r="J228"/>
  <c r="BE228"/>
  <c r="BI221"/>
  <c r="BH221"/>
  <c r="BG221"/>
  <c r="BF221"/>
  <c r="T221"/>
  <c r="R221"/>
  <c r="P221"/>
  <c r="BK221"/>
  <c r="J221"/>
  <c r="BE221"/>
  <c r="BI219"/>
  <c r="BH219"/>
  <c r="BG219"/>
  <c r="BF219"/>
  <c r="T219"/>
  <c r="R219"/>
  <c r="P219"/>
  <c r="BK219"/>
  <c r="J219"/>
  <c r="BE219"/>
  <c r="BI217"/>
  <c r="BH217"/>
  <c r="BG217"/>
  <c r="BF217"/>
  <c r="T217"/>
  <c r="T216"/>
  <c r="R217"/>
  <c r="R216"/>
  <c r="P217"/>
  <c r="P216"/>
  <c r="BK217"/>
  <c r="BK216"/>
  <c r="J216"/>
  <c r="J217"/>
  <c r="BE217"/>
  <c r="J70"/>
  <c r="BI214"/>
  <c r="BH214"/>
  <c r="BG214"/>
  <c r="BF214"/>
  <c r="T214"/>
  <c r="R214"/>
  <c r="P214"/>
  <c r="BK214"/>
  <c r="J214"/>
  <c r="BE214"/>
  <c r="BI212"/>
  <c r="BH212"/>
  <c r="BG212"/>
  <c r="BF212"/>
  <c r="T212"/>
  <c r="R212"/>
  <c r="P212"/>
  <c r="BK212"/>
  <c r="J212"/>
  <c r="BE212"/>
  <c r="BI199"/>
  <c r="BH199"/>
  <c r="BG199"/>
  <c r="BF199"/>
  <c r="T199"/>
  <c r="T198"/>
  <c r="R199"/>
  <c r="R198"/>
  <c r="P199"/>
  <c r="P198"/>
  <c r="BK199"/>
  <c r="BK198"/>
  <c r="J198"/>
  <c r="J199"/>
  <c r="BE199"/>
  <c r="J69"/>
  <c r="BI196"/>
  <c r="BH196"/>
  <c r="BG196"/>
  <c r="BF196"/>
  <c r="T196"/>
  <c r="R196"/>
  <c r="P196"/>
  <c r="BK196"/>
  <c r="J196"/>
  <c r="BE196"/>
  <c r="BI194"/>
  <c r="BH194"/>
  <c r="BG194"/>
  <c r="BF194"/>
  <c r="T194"/>
  <c r="R194"/>
  <c r="P194"/>
  <c r="BK194"/>
  <c r="J194"/>
  <c r="BE194"/>
  <c r="BI187"/>
  <c r="BH187"/>
  <c r="BG187"/>
  <c r="BF187"/>
  <c r="T187"/>
  <c r="R187"/>
  <c r="P187"/>
  <c r="BK187"/>
  <c r="J187"/>
  <c r="BE187"/>
  <c r="BI180"/>
  <c r="BH180"/>
  <c r="BG180"/>
  <c r="BF180"/>
  <c r="T180"/>
  <c r="R180"/>
  <c r="P180"/>
  <c r="BK180"/>
  <c r="J180"/>
  <c r="BE180"/>
  <c r="BI173"/>
  <c r="BH173"/>
  <c r="BG173"/>
  <c r="BF173"/>
  <c r="T173"/>
  <c r="R173"/>
  <c r="P173"/>
  <c r="BK173"/>
  <c r="J173"/>
  <c r="BE173"/>
  <c r="BI170"/>
  <c r="BH170"/>
  <c r="BG170"/>
  <c r="BF170"/>
  <c r="T170"/>
  <c r="R170"/>
  <c r="P170"/>
  <c r="BK170"/>
  <c r="J170"/>
  <c r="BE170"/>
  <c r="BI163"/>
  <c r="BH163"/>
  <c r="BG163"/>
  <c r="BF163"/>
  <c r="T163"/>
  <c r="T162"/>
  <c r="R163"/>
  <c r="R162"/>
  <c r="P163"/>
  <c r="P162"/>
  <c r="BK163"/>
  <c r="BK162"/>
  <c r="J162"/>
  <c r="J163"/>
  <c r="BE163"/>
  <c r="J68"/>
  <c r="BI147"/>
  <c r="BH147"/>
  <c r="BG147"/>
  <c r="BF147"/>
  <c r="T147"/>
  <c r="R147"/>
  <c r="P147"/>
  <c r="BK147"/>
  <c r="J147"/>
  <c r="BE147"/>
  <c r="BI137"/>
  <c r="BH137"/>
  <c r="BG137"/>
  <c r="BF137"/>
  <c r="T137"/>
  <c r="R137"/>
  <c r="P137"/>
  <c r="BK137"/>
  <c r="J137"/>
  <c r="BE137"/>
  <c r="BI127"/>
  <c r="BH127"/>
  <c r="BG127"/>
  <c r="BF127"/>
  <c r="T127"/>
  <c r="R127"/>
  <c r="P127"/>
  <c r="BK127"/>
  <c r="J127"/>
  <c r="BE127"/>
  <c r="BI112"/>
  <c r="BH112"/>
  <c r="BG112"/>
  <c r="BF112"/>
  <c r="T112"/>
  <c r="R112"/>
  <c r="P112"/>
  <c r="BK112"/>
  <c r="J112"/>
  <c r="BE112"/>
  <c r="BI111"/>
  <c r="BH111"/>
  <c r="BG111"/>
  <c r="BF111"/>
  <c r="T111"/>
  <c r="R111"/>
  <c r="P111"/>
  <c r="BK111"/>
  <c r="J111"/>
  <c r="BE111"/>
  <c r="BI108"/>
  <c r="BH108"/>
  <c r="BG108"/>
  <c r="BF108"/>
  <c r="T108"/>
  <c r="T107"/>
  <c r="R108"/>
  <c r="R107"/>
  <c r="P108"/>
  <c r="P107"/>
  <c r="BK108"/>
  <c r="BK107"/>
  <c r="J107"/>
  <c r="J108"/>
  <c r="BE108"/>
  <c r="J67"/>
  <c r="BI105"/>
  <c r="BH105"/>
  <c r="BG105"/>
  <c r="BF105"/>
  <c r="T105"/>
  <c r="R105"/>
  <c r="P105"/>
  <c r="BK105"/>
  <c r="J105"/>
  <c r="BE105"/>
  <c r="BI101"/>
  <c r="F38"/>
  <c i="1" r="BD56"/>
  <c i="4" r="BH101"/>
  <c r="F37"/>
  <c i="1" r="BC56"/>
  <c i="4" r="BG101"/>
  <c r="F36"/>
  <c i="1" r="BB56"/>
  <c i="4" r="BF101"/>
  <c r="J35"/>
  <c i="1" r="AW56"/>
  <c i="4" r="F35"/>
  <c i="1" r="BA56"/>
  <c i="4" r="T101"/>
  <c r="T100"/>
  <c r="T99"/>
  <c r="T98"/>
  <c r="R101"/>
  <c r="R100"/>
  <c r="R99"/>
  <c r="R98"/>
  <c r="P101"/>
  <c r="P100"/>
  <c r="P99"/>
  <c r="P98"/>
  <c i="1" r="AU56"/>
  <c i="4" r="BK101"/>
  <c r="BK100"/>
  <c r="J100"/>
  <c r="BK99"/>
  <c r="J99"/>
  <c r="BK98"/>
  <c r="J98"/>
  <c r="J64"/>
  <c r="J31"/>
  <c i="1" r="AG56"/>
  <c i="4" r="J101"/>
  <c r="BE101"/>
  <c r="J34"/>
  <c i="1" r="AV56"/>
  <c i="4" r="F34"/>
  <c i="1" r="AZ56"/>
  <c i="4" r="J66"/>
  <c r="J65"/>
  <c r="J94"/>
  <c r="F94"/>
  <c r="F92"/>
  <c r="E90"/>
  <c r="J59"/>
  <c r="F59"/>
  <c r="F57"/>
  <c r="E55"/>
  <c r="J40"/>
  <c r="J22"/>
  <c r="E22"/>
  <c r="F95"/>
  <c r="F60"/>
  <c r="J21"/>
  <c r="J16"/>
  <c r="J92"/>
  <c r="J57"/>
  <c r="E7"/>
  <c r="E84"/>
  <c r="E49"/>
  <c i="1" r="AY55"/>
  <c r="AX55"/>
  <c i="3" r="BI167"/>
  <c r="BH167"/>
  <c r="BG167"/>
  <c r="BF167"/>
  <c r="T167"/>
  <c r="R167"/>
  <c r="P167"/>
  <c r="BK167"/>
  <c r="J167"/>
  <c r="BE167"/>
  <c r="BI160"/>
  <c r="BH160"/>
  <c r="BG160"/>
  <c r="BF160"/>
  <c r="T160"/>
  <c r="T159"/>
  <c r="R160"/>
  <c r="R159"/>
  <c r="P160"/>
  <c r="P159"/>
  <c r="BK160"/>
  <c r="BK159"/>
  <c r="J159"/>
  <c r="J160"/>
  <c r="BE160"/>
  <c r="J72"/>
  <c r="BI152"/>
  <c r="BH152"/>
  <c r="BG152"/>
  <c r="BF152"/>
  <c r="T152"/>
  <c r="R152"/>
  <c r="P152"/>
  <c r="BK152"/>
  <c r="J152"/>
  <c r="BE152"/>
  <c r="BI149"/>
  <c r="BH149"/>
  <c r="BG149"/>
  <c r="BF149"/>
  <c r="T149"/>
  <c r="T148"/>
  <c r="T147"/>
  <c r="R149"/>
  <c r="R148"/>
  <c r="R147"/>
  <c r="P149"/>
  <c r="P148"/>
  <c r="P147"/>
  <c r="BK149"/>
  <c r="BK148"/>
  <c r="J148"/>
  <c r="BK147"/>
  <c r="J147"/>
  <c r="J149"/>
  <c r="BE149"/>
  <c r="J71"/>
  <c r="J70"/>
  <c r="BI146"/>
  <c r="BH146"/>
  <c r="BG146"/>
  <c r="BF146"/>
  <c r="T146"/>
  <c r="R146"/>
  <c r="P146"/>
  <c r="BK146"/>
  <c r="J146"/>
  <c r="BE146"/>
  <c r="BI143"/>
  <c r="BH143"/>
  <c r="BG143"/>
  <c r="BF143"/>
  <c r="T143"/>
  <c r="R143"/>
  <c r="P143"/>
  <c r="BK143"/>
  <c r="J143"/>
  <c r="BE143"/>
  <c r="BI140"/>
  <c r="BH140"/>
  <c r="BG140"/>
  <c r="BF140"/>
  <c r="T140"/>
  <c r="T139"/>
  <c r="R140"/>
  <c r="R139"/>
  <c r="P140"/>
  <c r="P139"/>
  <c r="BK140"/>
  <c r="BK139"/>
  <c r="J139"/>
  <c r="J140"/>
  <c r="BE140"/>
  <c r="J69"/>
  <c r="BI136"/>
  <c r="BH136"/>
  <c r="BG136"/>
  <c r="BF136"/>
  <c r="T136"/>
  <c r="R136"/>
  <c r="P136"/>
  <c r="BK136"/>
  <c r="J136"/>
  <c r="BE136"/>
  <c r="BI134"/>
  <c r="BH134"/>
  <c r="BG134"/>
  <c r="BF134"/>
  <c r="T134"/>
  <c r="R134"/>
  <c r="P134"/>
  <c r="BK134"/>
  <c r="J134"/>
  <c r="BE134"/>
  <c r="BI131"/>
  <c r="BH131"/>
  <c r="BG131"/>
  <c r="BF131"/>
  <c r="T131"/>
  <c r="R131"/>
  <c r="P131"/>
  <c r="BK131"/>
  <c r="J131"/>
  <c r="BE131"/>
  <c r="BI128"/>
  <c r="BH128"/>
  <c r="BG128"/>
  <c r="BF128"/>
  <c r="T128"/>
  <c r="R128"/>
  <c r="P128"/>
  <c r="BK128"/>
  <c r="J128"/>
  <c r="BE128"/>
  <c r="BI125"/>
  <c r="BH125"/>
  <c r="BG125"/>
  <c r="BF125"/>
  <c r="T125"/>
  <c r="R125"/>
  <c r="P125"/>
  <c r="BK125"/>
  <c r="J125"/>
  <c r="BE125"/>
  <c r="BI121"/>
  <c r="BH121"/>
  <c r="BG121"/>
  <c r="BF121"/>
  <c r="T121"/>
  <c r="T120"/>
  <c r="R121"/>
  <c r="R120"/>
  <c r="P121"/>
  <c r="P120"/>
  <c r="BK121"/>
  <c r="BK120"/>
  <c r="J120"/>
  <c r="J121"/>
  <c r="BE121"/>
  <c r="J68"/>
  <c r="BI118"/>
  <c r="BH118"/>
  <c r="BG118"/>
  <c r="BF118"/>
  <c r="T118"/>
  <c r="R118"/>
  <c r="P118"/>
  <c r="BK118"/>
  <c r="J118"/>
  <c r="BE118"/>
  <c r="BI116"/>
  <c r="BH116"/>
  <c r="BG116"/>
  <c r="BF116"/>
  <c r="T116"/>
  <c r="R116"/>
  <c r="P116"/>
  <c r="BK116"/>
  <c r="J116"/>
  <c r="BE116"/>
  <c r="BI111"/>
  <c r="BH111"/>
  <c r="BG111"/>
  <c r="BF111"/>
  <c r="T111"/>
  <c r="R111"/>
  <c r="P111"/>
  <c r="BK111"/>
  <c r="J111"/>
  <c r="BE111"/>
  <c r="BI109"/>
  <c r="BH109"/>
  <c r="BG109"/>
  <c r="BF109"/>
  <c r="T109"/>
  <c r="R109"/>
  <c r="P109"/>
  <c r="BK109"/>
  <c r="J109"/>
  <c r="BE109"/>
  <c r="BI106"/>
  <c r="BH106"/>
  <c r="BG106"/>
  <c r="BF106"/>
  <c r="T106"/>
  <c r="T105"/>
  <c r="R106"/>
  <c r="R105"/>
  <c r="P106"/>
  <c r="P105"/>
  <c r="BK106"/>
  <c r="BK105"/>
  <c r="J105"/>
  <c r="J106"/>
  <c r="BE106"/>
  <c r="J67"/>
  <c r="BI103"/>
  <c r="BH103"/>
  <c r="BG103"/>
  <c r="BF103"/>
  <c r="T103"/>
  <c r="R103"/>
  <c r="P103"/>
  <c r="BK103"/>
  <c r="J103"/>
  <c r="BE103"/>
  <c r="BI101"/>
  <c r="BH101"/>
  <c r="BG101"/>
  <c r="BF101"/>
  <c r="T101"/>
  <c r="R101"/>
  <c r="P101"/>
  <c r="BK101"/>
  <c r="J101"/>
  <c r="BE101"/>
  <c r="BI99"/>
  <c r="F38"/>
  <c i="1" r="BD55"/>
  <c i="3" r="BH99"/>
  <c r="F37"/>
  <c i="1" r="BC55"/>
  <c i="3" r="BG99"/>
  <c r="F36"/>
  <c i="1" r="BB55"/>
  <c i="3" r="BF99"/>
  <c r="J35"/>
  <c i="1" r="AW55"/>
  <c i="3" r="F35"/>
  <c i="1" r="BA55"/>
  <c i="3" r="T99"/>
  <c r="T98"/>
  <c r="T97"/>
  <c r="T96"/>
  <c r="R99"/>
  <c r="R98"/>
  <c r="R97"/>
  <c r="R96"/>
  <c r="P99"/>
  <c r="P98"/>
  <c r="P97"/>
  <c r="P96"/>
  <c i="1" r="AU55"/>
  <c i="3" r="BK99"/>
  <c r="BK98"/>
  <c r="J98"/>
  <c r="BK97"/>
  <c r="J97"/>
  <c r="BK96"/>
  <c r="J96"/>
  <c r="J64"/>
  <c r="J31"/>
  <c i="1" r="AG55"/>
  <c i="3" r="J99"/>
  <c r="BE99"/>
  <c r="J34"/>
  <c i="1" r="AV55"/>
  <c i="3" r="F34"/>
  <c i="1" r="AZ55"/>
  <c i="3" r="J66"/>
  <c r="J65"/>
  <c r="J92"/>
  <c r="F92"/>
  <c r="F90"/>
  <c r="E88"/>
  <c r="J59"/>
  <c r="F59"/>
  <c r="F57"/>
  <c r="E55"/>
  <c r="J40"/>
  <c r="J22"/>
  <c r="E22"/>
  <c r="F93"/>
  <c r="F60"/>
  <c r="J21"/>
  <c r="J16"/>
  <c r="J90"/>
  <c r="J57"/>
  <c r="E7"/>
  <c r="E82"/>
  <c r="E49"/>
  <c i="1" r="AY54"/>
  <c r="AX54"/>
  <c i="2" r="BI355"/>
  <c r="BH355"/>
  <c r="BG355"/>
  <c r="BF355"/>
  <c r="T355"/>
  <c r="T354"/>
  <c r="R355"/>
  <c r="R354"/>
  <c r="P355"/>
  <c r="P354"/>
  <c r="BK355"/>
  <c r="BK354"/>
  <c r="J354"/>
  <c r="J355"/>
  <c r="BE355"/>
  <c r="J80"/>
  <c r="BI353"/>
  <c r="BH353"/>
  <c r="BG353"/>
  <c r="BF353"/>
  <c r="T353"/>
  <c r="R353"/>
  <c r="P353"/>
  <c r="BK353"/>
  <c r="J353"/>
  <c r="BE353"/>
  <c r="BI348"/>
  <c r="BH348"/>
  <c r="BG348"/>
  <c r="BF348"/>
  <c r="T348"/>
  <c r="R348"/>
  <c r="P348"/>
  <c r="BK348"/>
  <c r="J348"/>
  <c r="BE348"/>
  <c r="BI343"/>
  <c r="BH343"/>
  <c r="BG343"/>
  <c r="BF343"/>
  <c r="T343"/>
  <c r="T342"/>
  <c r="R343"/>
  <c r="R342"/>
  <c r="P343"/>
  <c r="P342"/>
  <c r="BK343"/>
  <c r="BK342"/>
  <c r="J342"/>
  <c r="J343"/>
  <c r="BE343"/>
  <c r="J79"/>
  <c r="BI341"/>
  <c r="BH341"/>
  <c r="BG341"/>
  <c r="BF341"/>
  <c r="T341"/>
  <c r="R341"/>
  <c r="P341"/>
  <c r="BK341"/>
  <c r="J341"/>
  <c r="BE341"/>
  <c r="BI333"/>
  <c r="BH333"/>
  <c r="BG333"/>
  <c r="BF333"/>
  <c r="T333"/>
  <c r="R333"/>
  <c r="P333"/>
  <c r="BK333"/>
  <c r="J333"/>
  <c r="BE333"/>
  <c r="BI325"/>
  <c r="BH325"/>
  <c r="BG325"/>
  <c r="BF325"/>
  <c r="T325"/>
  <c r="R325"/>
  <c r="P325"/>
  <c r="BK325"/>
  <c r="J325"/>
  <c r="BE325"/>
  <c r="BI312"/>
  <c r="BH312"/>
  <c r="BG312"/>
  <c r="BF312"/>
  <c r="T312"/>
  <c r="T311"/>
  <c r="R312"/>
  <c r="R311"/>
  <c r="P312"/>
  <c r="P311"/>
  <c r="BK312"/>
  <c r="BK311"/>
  <c r="J311"/>
  <c r="J312"/>
  <c r="BE312"/>
  <c r="J78"/>
  <c r="BI310"/>
  <c r="BH310"/>
  <c r="BG310"/>
  <c r="BF310"/>
  <c r="T310"/>
  <c r="R310"/>
  <c r="P310"/>
  <c r="BK310"/>
  <c r="J310"/>
  <c r="BE310"/>
  <c r="BI309"/>
  <c r="BH309"/>
  <c r="BG309"/>
  <c r="BF309"/>
  <c r="T309"/>
  <c r="R309"/>
  <c r="P309"/>
  <c r="BK309"/>
  <c r="J309"/>
  <c r="BE309"/>
  <c r="BI304"/>
  <c r="BH304"/>
  <c r="BG304"/>
  <c r="BF304"/>
  <c r="T304"/>
  <c r="R304"/>
  <c r="P304"/>
  <c r="BK304"/>
  <c r="J304"/>
  <c r="BE304"/>
  <c r="BI302"/>
  <c r="BH302"/>
  <c r="BG302"/>
  <c r="BF302"/>
  <c r="T302"/>
  <c r="R302"/>
  <c r="P302"/>
  <c r="BK302"/>
  <c r="J302"/>
  <c r="BE302"/>
  <c r="BI299"/>
  <c r="BH299"/>
  <c r="BG299"/>
  <c r="BF299"/>
  <c r="T299"/>
  <c r="R299"/>
  <c r="P299"/>
  <c r="BK299"/>
  <c r="J299"/>
  <c r="BE299"/>
  <c r="BI297"/>
  <c r="BH297"/>
  <c r="BG297"/>
  <c r="BF297"/>
  <c r="T297"/>
  <c r="R297"/>
  <c r="P297"/>
  <c r="BK297"/>
  <c r="J297"/>
  <c r="BE297"/>
  <c r="BI294"/>
  <c r="BH294"/>
  <c r="BG294"/>
  <c r="BF294"/>
  <c r="T294"/>
  <c r="R294"/>
  <c r="P294"/>
  <c r="BK294"/>
  <c r="J294"/>
  <c r="BE294"/>
  <c r="BI292"/>
  <c r="BH292"/>
  <c r="BG292"/>
  <c r="BF292"/>
  <c r="T292"/>
  <c r="R292"/>
  <c r="P292"/>
  <c r="BK292"/>
  <c r="J292"/>
  <c r="BE292"/>
  <c r="BI290"/>
  <c r="BH290"/>
  <c r="BG290"/>
  <c r="BF290"/>
  <c r="T290"/>
  <c r="R290"/>
  <c r="P290"/>
  <c r="BK290"/>
  <c r="J290"/>
  <c r="BE290"/>
  <c r="BI288"/>
  <c r="BH288"/>
  <c r="BG288"/>
  <c r="BF288"/>
  <c r="T288"/>
  <c r="R288"/>
  <c r="P288"/>
  <c r="BK288"/>
  <c r="J288"/>
  <c r="BE288"/>
  <c r="BI282"/>
  <c r="BH282"/>
  <c r="BG282"/>
  <c r="BF282"/>
  <c r="T282"/>
  <c r="R282"/>
  <c r="P282"/>
  <c r="BK282"/>
  <c r="J282"/>
  <c r="BE282"/>
  <c r="BI281"/>
  <c r="BH281"/>
  <c r="BG281"/>
  <c r="BF281"/>
  <c r="T281"/>
  <c r="R281"/>
  <c r="P281"/>
  <c r="BK281"/>
  <c r="J281"/>
  <c r="BE281"/>
  <c r="BI279"/>
  <c r="BH279"/>
  <c r="BG279"/>
  <c r="BF279"/>
  <c r="T279"/>
  <c r="R279"/>
  <c r="P279"/>
  <c r="BK279"/>
  <c r="J279"/>
  <c r="BE279"/>
  <c r="BI273"/>
  <c r="BH273"/>
  <c r="BG273"/>
  <c r="BF273"/>
  <c r="T273"/>
  <c r="T272"/>
  <c r="R273"/>
  <c r="R272"/>
  <c r="P273"/>
  <c r="P272"/>
  <c r="BK273"/>
  <c r="BK272"/>
  <c r="J272"/>
  <c r="J273"/>
  <c r="BE273"/>
  <c r="J77"/>
  <c r="BI267"/>
  <c r="BH267"/>
  <c r="BG267"/>
  <c r="BF267"/>
  <c r="T267"/>
  <c r="R267"/>
  <c r="P267"/>
  <c r="BK267"/>
  <c r="J267"/>
  <c r="BE267"/>
  <c r="BI262"/>
  <c r="BH262"/>
  <c r="BG262"/>
  <c r="BF262"/>
  <c r="T262"/>
  <c r="T261"/>
  <c r="R262"/>
  <c r="R261"/>
  <c r="P262"/>
  <c r="P261"/>
  <c r="BK262"/>
  <c r="BK261"/>
  <c r="J261"/>
  <c r="J262"/>
  <c r="BE262"/>
  <c r="J76"/>
  <c r="BI259"/>
  <c r="BH259"/>
  <c r="BG259"/>
  <c r="BF259"/>
  <c r="T259"/>
  <c r="R259"/>
  <c r="P259"/>
  <c r="BK259"/>
  <c r="J259"/>
  <c r="BE259"/>
  <c r="BI256"/>
  <c r="BH256"/>
  <c r="BG256"/>
  <c r="BF256"/>
  <c r="T256"/>
  <c r="R256"/>
  <c r="P256"/>
  <c r="BK256"/>
  <c r="J256"/>
  <c r="BE256"/>
  <c r="BI254"/>
  <c r="BH254"/>
  <c r="BG254"/>
  <c r="BF254"/>
  <c r="T254"/>
  <c r="R254"/>
  <c r="P254"/>
  <c r="BK254"/>
  <c r="J254"/>
  <c r="BE254"/>
  <c r="BI251"/>
  <c r="BH251"/>
  <c r="BG251"/>
  <c r="BF251"/>
  <c r="T251"/>
  <c r="T250"/>
  <c r="R251"/>
  <c r="R250"/>
  <c r="P251"/>
  <c r="P250"/>
  <c r="BK251"/>
  <c r="BK250"/>
  <c r="J250"/>
  <c r="J251"/>
  <c r="BE251"/>
  <c r="J75"/>
  <c r="BI248"/>
  <c r="BH248"/>
  <c r="BG248"/>
  <c r="BF248"/>
  <c r="T248"/>
  <c r="R248"/>
  <c r="P248"/>
  <c r="BK248"/>
  <c r="J248"/>
  <c r="BE248"/>
  <c r="BI245"/>
  <c r="BH245"/>
  <c r="BG245"/>
  <c r="BF245"/>
  <c r="T245"/>
  <c r="T244"/>
  <c r="R245"/>
  <c r="R244"/>
  <c r="P245"/>
  <c r="P244"/>
  <c r="BK245"/>
  <c r="BK244"/>
  <c r="J244"/>
  <c r="J245"/>
  <c r="BE245"/>
  <c r="J74"/>
  <c r="BI243"/>
  <c r="BH243"/>
  <c r="BG243"/>
  <c r="BF243"/>
  <c r="T243"/>
  <c r="R243"/>
  <c r="P243"/>
  <c r="BK243"/>
  <c r="J243"/>
  <c r="BE243"/>
  <c r="BI241"/>
  <c r="BH241"/>
  <c r="BG241"/>
  <c r="BF241"/>
  <c r="T241"/>
  <c r="T240"/>
  <c r="R241"/>
  <c r="R240"/>
  <c r="P241"/>
  <c r="P240"/>
  <c r="BK241"/>
  <c r="BK240"/>
  <c r="J240"/>
  <c r="J241"/>
  <c r="BE241"/>
  <c r="J73"/>
  <c r="BI237"/>
  <c r="BH237"/>
  <c r="BG237"/>
  <c r="BF237"/>
  <c r="T237"/>
  <c r="R237"/>
  <c r="P237"/>
  <c r="BK237"/>
  <c r="J237"/>
  <c r="BE237"/>
  <c r="BI234"/>
  <c r="BH234"/>
  <c r="BG234"/>
  <c r="BF234"/>
  <c r="T234"/>
  <c r="T233"/>
  <c r="T232"/>
  <c r="R234"/>
  <c r="R233"/>
  <c r="R232"/>
  <c r="P234"/>
  <c r="P233"/>
  <c r="P232"/>
  <c r="BK234"/>
  <c r="BK233"/>
  <c r="J233"/>
  <c r="BK232"/>
  <c r="J232"/>
  <c r="J234"/>
  <c r="BE234"/>
  <c r="J72"/>
  <c r="J71"/>
  <c r="BI229"/>
  <c r="BH229"/>
  <c r="BG229"/>
  <c r="BF229"/>
  <c r="T229"/>
  <c r="R229"/>
  <c r="P229"/>
  <c r="BK229"/>
  <c r="J229"/>
  <c r="BE229"/>
  <c r="BI223"/>
  <c r="BH223"/>
  <c r="BG223"/>
  <c r="BF223"/>
  <c r="T223"/>
  <c r="R223"/>
  <c r="P223"/>
  <c r="BK223"/>
  <c r="J223"/>
  <c r="BE223"/>
  <c r="BI214"/>
  <c r="BH214"/>
  <c r="BG214"/>
  <c r="BF214"/>
  <c r="T214"/>
  <c r="R214"/>
  <c r="P214"/>
  <c r="BK214"/>
  <c r="J214"/>
  <c r="BE214"/>
  <c r="BI209"/>
  <c r="BH209"/>
  <c r="BG209"/>
  <c r="BF209"/>
  <c r="T209"/>
  <c r="R209"/>
  <c r="P209"/>
  <c r="BK209"/>
  <c r="J209"/>
  <c r="BE209"/>
  <c r="BI204"/>
  <c r="BH204"/>
  <c r="BG204"/>
  <c r="BF204"/>
  <c r="T204"/>
  <c r="T203"/>
  <c r="R204"/>
  <c r="R203"/>
  <c r="P204"/>
  <c r="P203"/>
  <c r="BK204"/>
  <c r="BK203"/>
  <c r="J203"/>
  <c r="J204"/>
  <c r="BE204"/>
  <c r="J70"/>
  <c r="BI200"/>
  <c r="BH200"/>
  <c r="BG200"/>
  <c r="BF200"/>
  <c r="T200"/>
  <c r="R200"/>
  <c r="P200"/>
  <c r="BK200"/>
  <c r="J200"/>
  <c r="BE200"/>
  <c r="BI194"/>
  <c r="BH194"/>
  <c r="BG194"/>
  <c r="BF194"/>
  <c r="T194"/>
  <c r="R194"/>
  <c r="P194"/>
  <c r="BK194"/>
  <c r="J194"/>
  <c r="BE194"/>
  <c r="BI190"/>
  <c r="BH190"/>
  <c r="BG190"/>
  <c r="BF190"/>
  <c r="T190"/>
  <c r="T189"/>
  <c r="R190"/>
  <c r="R189"/>
  <c r="P190"/>
  <c r="P189"/>
  <c r="BK190"/>
  <c r="BK189"/>
  <c r="J189"/>
  <c r="J190"/>
  <c r="BE190"/>
  <c r="J69"/>
  <c r="BI183"/>
  <c r="BH183"/>
  <c r="BG183"/>
  <c r="BF183"/>
  <c r="T183"/>
  <c r="R183"/>
  <c r="P183"/>
  <c r="BK183"/>
  <c r="J183"/>
  <c r="BE183"/>
  <c r="BI177"/>
  <c r="BH177"/>
  <c r="BG177"/>
  <c r="BF177"/>
  <c r="T177"/>
  <c r="R177"/>
  <c r="P177"/>
  <c r="BK177"/>
  <c r="J177"/>
  <c r="BE177"/>
  <c r="BI170"/>
  <c r="BH170"/>
  <c r="BG170"/>
  <c r="BF170"/>
  <c r="T170"/>
  <c r="R170"/>
  <c r="P170"/>
  <c r="BK170"/>
  <c r="J170"/>
  <c r="BE170"/>
  <c r="BI165"/>
  <c r="BH165"/>
  <c r="BG165"/>
  <c r="BF165"/>
  <c r="T165"/>
  <c r="R165"/>
  <c r="P165"/>
  <c r="BK165"/>
  <c r="J165"/>
  <c r="BE165"/>
  <c r="BI160"/>
  <c r="BH160"/>
  <c r="BG160"/>
  <c r="BF160"/>
  <c r="T160"/>
  <c r="R160"/>
  <c r="P160"/>
  <c r="BK160"/>
  <c r="J160"/>
  <c r="BE160"/>
  <c r="BI153"/>
  <c r="BH153"/>
  <c r="BG153"/>
  <c r="BF153"/>
  <c r="T153"/>
  <c r="R153"/>
  <c r="P153"/>
  <c r="BK153"/>
  <c r="J153"/>
  <c r="BE153"/>
  <c r="BI142"/>
  <c r="BH142"/>
  <c r="BG142"/>
  <c r="BF142"/>
  <c r="T142"/>
  <c r="R142"/>
  <c r="P142"/>
  <c r="BK142"/>
  <c r="J142"/>
  <c r="BE142"/>
  <c r="BI139"/>
  <c r="BH139"/>
  <c r="BG139"/>
  <c r="BF139"/>
  <c r="T139"/>
  <c r="R139"/>
  <c r="P139"/>
  <c r="BK139"/>
  <c r="J139"/>
  <c r="BE139"/>
  <c r="BI136"/>
  <c r="BH136"/>
  <c r="BG136"/>
  <c r="BF136"/>
  <c r="T136"/>
  <c r="T135"/>
  <c r="R136"/>
  <c r="R135"/>
  <c r="P136"/>
  <c r="P135"/>
  <c r="BK136"/>
  <c r="BK135"/>
  <c r="J135"/>
  <c r="J136"/>
  <c r="BE136"/>
  <c r="J68"/>
  <c r="BI132"/>
  <c r="BH132"/>
  <c r="BG132"/>
  <c r="BF132"/>
  <c r="T132"/>
  <c r="R132"/>
  <c r="P132"/>
  <c r="BK132"/>
  <c r="J132"/>
  <c r="BE132"/>
  <c r="BI128"/>
  <c r="BH128"/>
  <c r="BG128"/>
  <c r="BF128"/>
  <c r="T128"/>
  <c r="R128"/>
  <c r="P128"/>
  <c r="BK128"/>
  <c r="J128"/>
  <c r="BE128"/>
  <c r="BI126"/>
  <c r="BH126"/>
  <c r="BG126"/>
  <c r="BF126"/>
  <c r="T126"/>
  <c r="R126"/>
  <c r="P126"/>
  <c r="BK126"/>
  <c r="J126"/>
  <c r="BE126"/>
  <c r="BI124"/>
  <c r="BH124"/>
  <c r="BG124"/>
  <c r="BF124"/>
  <c r="T124"/>
  <c r="R124"/>
  <c r="P124"/>
  <c r="BK124"/>
  <c r="J124"/>
  <c r="BE124"/>
  <c r="BI122"/>
  <c r="BH122"/>
  <c r="BG122"/>
  <c r="BF122"/>
  <c r="T122"/>
  <c r="R122"/>
  <c r="P122"/>
  <c r="BK122"/>
  <c r="J122"/>
  <c r="BE122"/>
  <c r="BI120"/>
  <c r="BH120"/>
  <c r="BG120"/>
  <c r="BF120"/>
  <c r="T120"/>
  <c r="R120"/>
  <c r="P120"/>
  <c r="BK120"/>
  <c r="J120"/>
  <c r="BE120"/>
  <c r="BI118"/>
  <c r="BH118"/>
  <c r="BG118"/>
  <c r="BF118"/>
  <c r="T118"/>
  <c r="R118"/>
  <c r="P118"/>
  <c r="BK118"/>
  <c r="J118"/>
  <c r="BE118"/>
  <c r="BI116"/>
  <c r="BH116"/>
  <c r="BG116"/>
  <c r="BF116"/>
  <c r="T116"/>
  <c r="T115"/>
  <c r="R116"/>
  <c r="R115"/>
  <c r="P116"/>
  <c r="P115"/>
  <c r="BK116"/>
  <c r="BK115"/>
  <c r="J115"/>
  <c r="J116"/>
  <c r="BE116"/>
  <c r="J67"/>
  <c r="BI111"/>
  <c r="BH111"/>
  <c r="BG111"/>
  <c r="BF111"/>
  <c r="T111"/>
  <c r="R111"/>
  <c r="P111"/>
  <c r="BK111"/>
  <c r="J111"/>
  <c r="BE111"/>
  <c r="BI107"/>
  <c r="F38"/>
  <c i="1" r="BD54"/>
  <c i="2" r="BH107"/>
  <c r="F37"/>
  <c i="1" r="BC54"/>
  <c i="2" r="BG107"/>
  <c r="F36"/>
  <c i="1" r="BB54"/>
  <c i="2" r="BF107"/>
  <c r="J35"/>
  <c i="1" r="AW54"/>
  <c i="2" r="F35"/>
  <c i="1" r="BA54"/>
  <c i="2" r="T107"/>
  <c r="T106"/>
  <c r="T105"/>
  <c r="T104"/>
  <c r="R107"/>
  <c r="R106"/>
  <c r="R105"/>
  <c r="R104"/>
  <c r="P107"/>
  <c r="P106"/>
  <c r="P105"/>
  <c r="P104"/>
  <c i="1" r="AU54"/>
  <c i="2" r="BK107"/>
  <c r="BK106"/>
  <c r="J106"/>
  <c r="BK105"/>
  <c r="J105"/>
  <c r="BK104"/>
  <c r="J104"/>
  <c r="J64"/>
  <c r="J31"/>
  <c i="1" r="AG54"/>
  <c i="2" r="J107"/>
  <c r="BE107"/>
  <c r="J34"/>
  <c i="1" r="AV54"/>
  <c i="2" r="F34"/>
  <c i="1" r="AZ54"/>
  <c i="2" r="J66"/>
  <c r="J65"/>
  <c r="J100"/>
  <c r="F100"/>
  <c r="F98"/>
  <c r="E96"/>
  <c r="J59"/>
  <c r="F59"/>
  <c r="F57"/>
  <c r="E55"/>
  <c r="J40"/>
  <c r="J22"/>
  <c r="E22"/>
  <c r="F101"/>
  <c r="F60"/>
  <c r="J21"/>
  <c r="J16"/>
  <c r="J98"/>
  <c r="J57"/>
  <c r="E7"/>
  <c r="E90"/>
  <c r="E49"/>
  <c i="1" r="BD65"/>
  <c r="BC65"/>
  <c r="BB65"/>
  <c r="BA65"/>
  <c r="AZ65"/>
  <c r="AY65"/>
  <c r="AX65"/>
  <c r="AW65"/>
  <c r="AV65"/>
  <c r="AU65"/>
  <c r="AT65"/>
  <c r="AS65"/>
  <c r="AG65"/>
  <c r="BD53"/>
  <c r="BC53"/>
  <c r="BB53"/>
  <c r="BA53"/>
  <c r="AZ53"/>
  <c r="AY53"/>
  <c r="AX53"/>
  <c r="AW53"/>
  <c r="AV53"/>
  <c r="AU53"/>
  <c r="AT53"/>
  <c r="AS53"/>
  <c r="AG53"/>
  <c r="BD52"/>
  <c r="BC52"/>
  <c r="BB52"/>
  <c r="BA52"/>
  <c r="AZ52"/>
  <c r="AY52"/>
  <c r="AX52"/>
  <c r="AW52"/>
  <c r="AV52"/>
  <c r="AU52"/>
  <c r="AT52"/>
  <c r="AS52"/>
  <c r="AG52"/>
  <c r="BD51"/>
  <c r="W30"/>
  <c r="BC51"/>
  <c r="W29"/>
  <c r="BB51"/>
  <c r="W28"/>
  <c r="BA51"/>
  <c r="W27"/>
  <c r="AZ51"/>
  <c r="W26"/>
  <c r="AY51"/>
  <c r="AX51"/>
  <c r="AW51"/>
  <c r="AK27"/>
  <c r="AV51"/>
  <c r="AK26"/>
  <c r="AU51"/>
  <c r="AT51"/>
  <c r="AS51"/>
  <c r="AG51"/>
  <c r="AK23"/>
  <c r="AT68"/>
  <c r="AN68"/>
  <c r="AT67"/>
  <c r="AN67"/>
  <c r="AT66"/>
  <c r="AN66"/>
  <c r="AN65"/>
  <c r="AT64"/>
  <c r="AN64"/>
  <c r="AT63"/>
  <c r="AN63"/>
  <c r="AT62"/>
  <c r="AN62"/>
  <c r="AT61"/>
  <c r="AN61"/>
  <c r="AT60"/>
  <c r="AN60"/>
  <c r="AT59"/>
  <c r="AN59"/>
  <c r="AT58"/>
  <c r="AN58"/>
  <c r="AT57"/>
  <c r="AN57"/>
  <c r="AT56"/>
  <c r="AN56"/>
  <c r="AT55"/>
  <c r="AN55"/>
  <c r="AT54"/>
  <c r="AN54"/>
  <c r="AN53"/>
  <c r="AN52"/>
  <c r="AN51"/>
  <c r="L47"/>
  <c r="AM46"/>
  <c r="L46"/>
  <c r="AM44"/>
  <c r="L44"/>
  <c r="L42"/>
  <c r="L41"/>
  <c r="AK32"/>
</calcChain>
</file>

<file path=xl/sharedStrings.xml><?xml version="1.0" encoding="utf-8"?>
<sst xmlns="http://schemas.openxmlformats.org/spreadsheetml/2006/main">
  <si>
    <t>Export VZ</t>
  </si>
  <si>
    <t>List obsahuje:</t>
  </si>
  <si>
    <t>1) Rekapitulace stavby</t>
  </si>
  <si>
    <t>2) Rekapitulace objektů stavby a soupisů prací</t>
  </si>
  <si>
    <t>3.0</t>
  </si>
  <si>
    <t>ZAMOK</t>
  </si>
  <si>
    <t>False</t>
  </si>
  <si>
    <t>{d11e12c8-4048-4ae0-9c9f-f7b7e6a2191a}</t>
  </si>
  <si>
    <t>0,01</t>
  </si>
  <si>
    <t>21</t>
  </si>
  <si>
    <t>15</t>
  </si>
  <si>
    <t>REKAPITULACE STAVBY</t>
  </si>
  <si>
    <t xml:space="preserve">v ---  níže se nacházejí doplnkové a pomocné údaje k sestavám  --- v</t>
  </si>
  <si>
    <t>Návod na vyplnění</t>
  </si>
  <si>
    <t>0,001</t>
  </si>
  <si>
    <t>Kód:</t>
  </si>
  <si>
    <t>RadCOV-DPS_kopie</t>
  </si>
  <si>
    <t>Měnit lze pouze buňky se žlutým podbarvením!_x000d_
_x000d_
1) v Rekapitulaci stavby vyplňte údaje o Uchazeči (přenesou se do ostatních sestav i v jiných listech)_x000d_
_x000d_
2) na vybraných listech vyplňte v sestavě Soupis prací ceny u položek_x000d_
_x000d_
Podrobnosti k vyplnění naleznete na poslední záložce s Pokyny pro vyplnění</t>
  </si>
  <si>
    <t>Stavba:</t>
  </si>
  <si>
    <t xml:space="preserve">Radostice -  intenzifikace ČOV, DPS</t>
  </si>
  <si>
    <t>0,1</t>
  </si>
  <si>
    <t>KSO:</t>
  </si>
  <si>
    <t>827 21</t>
  </si>
  <si>
    <t>CC-CZ:</t>
  </si>
  <si>
    <t/>
  </si>
  <si>
    <t>1</t>
  </si>
  <si>
    <t>Místo:</t>
  </si>
  <si>
    <t>Radostice</t>
  </si>
  <si>
    <t>Datum:</t>
  </si>
  <si>
    <t>31. 10. 2015</t>
  </si>
  <si>
    <t>10</t>
  </si>
  <si>
    <t>100</t>
  </si>
  <si>
    <t>Zadavatel:</t>
  </si>
  <si>
    <t>IČ:</t>
  </si>
  <si>
    <t>Obec Radostice</t>
  </si>
  <si>
    <t>DIČ:</t>
  </si>
  <si>
    <t>Uchazeč:</t>
  </si>
  <si>
    <t>Vyplň údaj</t>
  </si>
  <si>
    <t>Projektant:</t>
  </si>
  <si>
    <t>Vodárenská společnost Chrudim, a.s.</t>
  </si>
  <si>
    <t>True</t>
  </si>
  <si>
    <t>Poznámka:</t>
  </si>
  <si>
    <t>Soupis prací je sestaven s využitím položek Cenové soustavy ÚRS. Cenové a technické_x000d_
podmínky položek Cenové soustavy ÚRS, které nejsou uvedeny v soupisu prací_x000d_
(informace z tzv. úvodních částí katalogů) jsou neomezeně dálkově k dispozici na_x000d_
www.cs-urs.cz. Položky soupisu prací, které nemají ve sloupci „Cenová soustava“_x000d_
uveden žádný údaj, nepochází z Cenové soustavy ÚRS.</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</si>
  <si>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</si>
  <si>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</si>
  <si>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</si>
  <si>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</si>
  <si>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</si>
  <si>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</si>
  <si>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</si>
  <si>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</si>
  <si>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</si>
  <si>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</si>
  <si>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</si>
  <si>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</si>
  <si>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</si>
  <si>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</si>
  <si>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</si>
  <si>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</si>
  <si>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Objekt, Soupis prací</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</si>
  <si>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</si>
  <si>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</si>
  <si>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</si>
  <si>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</si>
  <si>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</si>
  <si>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</si>
  <si>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</si>
  <si>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</si>
  <si>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</si>
  <si>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</si>
  <si>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</si>
  <si>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</si>
  <si>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</si>
  <si>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</si>
  <si>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</si>
  <si>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</si>
  <si>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</si>
  <si>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</si>
  <si>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</si>
  <si>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</si>
  <si>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</si>
  <si>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D.1.StavC</t>
  </si>
  <si>
    <t>D.1 Stavební část - Radostice - zkapacitnění kanalizace a intenzifikace ČOV, DSP</t>
  </si>
  <si>
    <t>STA</t>
  </si>
  <si>
    <t>{6becf62c-29ee-48e0-b3f5-cc17ed8dff16}</t>
  </si>
  <si>
    <t>2</t>
  </si>
  <si>
    <t>SO01COV</t>
  </si>
  <si>
    <t>SO 01 Intenzifikace ČOV - Radostice - zkapacitnění kanalizace a intenzifikace ČOV, DSP</t>
  </si>
  <si>
    <t>Soupis</t>
  </si>
  <si>
    <t>{33af0207-92a6-437c-83e5-f043fcdcdba4}</t>
  </si>
  <si>
    <t>/</t>
  </si>
  <si>
    <t>ProvozBud</t>
  </si>
  <si>
    <t>Provozní budova - Radostice - zkapacitnění kanalizace a intenzifikace ČOV, DSP</t>
  </si>
  <si>
    <t>3</t>
  </si>
  <si>
    <t>{7632d0cd-b3fd-4569-ba1b-57c3c0e5c7ca}</t>
  </si>
  <si>
    <t>sklad</t>
  </si>
  <si>
    <t>Sklad - Radostice - zkapacitnění kanalizace a intenzifikace ČOV, DSP</t>
  </si>
  <si>
    <t>{0cb80034-e33c-4dea-b119-76a3dcdb5752}</t>
  </si>
  <si>
    <t>LapakSterkuOdlehcKom</t>
  </si>
  <si>
    <t>Lapák štěrku a odlehčovací komora - Radostice - zkapacitnění kanalizace a intenzifikace ČOV, DSP</t>
  </si>
  <si>
    <t>{e0e2d451-9ee0-45df-884b-7ff1ddcb53c6}</t>
  </si>
  <si>
    <t>LapakPisku</t>
  </si>
  <si>
    <t>Lapák písku - Radostice - zkapacitnění kanalizace a intenzifikace ČOV, DSP</t>
  </si>
  <si>
    <t>{b527804b-36ca-42d6-bc77-f37d28e41237}</t>
  </si>
  <si>
    <t>AktivDos</t>
  </si>
  <si>
    <t>Aktivační a dosazovací nádrž - Radostice - zkapacitnění kanalizace a intenzifikace ČOV, DSP</t>
  </si>
  <si>
    <t>{b630eb59-28d6-491e-b8b0-bfed02d984ce}</t>
  </si>
  <si>
    <t>KalaDeštzdrž</t>
  </si>
  <si>
    <t>Kalojem a dešťová zdrž - Radostice - zkapacitnění kanalizace a intenzifikace ČOV, DSP</t>
  </si>
  <si>
    <t>{74174843-7632-43eb-b1e9-4efecedb1132}</t>
  </si>
  <si>
    <t>TrubRoz</t>
  </si>
  <si>
    <t>Trubní rozvody - Radostice - zkapacitnění kanalizace a intenzifikace ČOV, DSP</t>
  </si>
  <si>
    <t>{7eca67c4-afd1-41da-a243-5cf66b51bb5d}</t>
  </si>
  <si>
    <t>Oploc</t>
  </si>
  <si>
    <t>Oplocení - Radostice - zkapacitnění kanalizace a intenzifikace ČOV, DSP</t>
  </si>
  <si>
    <t>{bee45d99-a091-4df0-a130-dd70a6456454}</t>
  </si>
  <si>
    <t>Komun</t>
  </si>
  <si>
    <t>Komunikace - Radostice - zkapacitnění kanalizace a intenzifikace ČOV, DSP</t>
  </si>
  <si>
    <t>{56096000-250e-4328-ac0a-4a1b1a5aab28}</t>
  </si>
  <si>
    <t>TerSadUpr</t>
  </si>
  <si>
    <t>Terénní a sadové úpravy - Radostice - zkapacitnění kanalizace a intenzifikace ČOV, DSP</t>
  </si>
  <si>
    <t>{982cca38-a4a2-4903-ad8a-a9537733d383}</t>
  </si>
  <si>
    <t>VodPrip</t>
  </si>
  <si>
    <t>Vodovodní přípojka - Radostice - zkapacitnění kanalizace a intenzifikace ČOV, DSP</t>
  </si>
  <si>
    <t>{e0c6b3cb-bd01-47a7-9ab7-60efbba21684}</t>
  </si>
  <si>
    <t>D.2ProvSCOV</t>
  </si>
  <si>
    <t>D.2 Provozní soubory ČOV - Radostice - zkapacitnění kanalizace a intenzifikace ČOV, DSP</t>
  </si>
  <si>
    <t>{da7a7251-5151-47d9-a8d5-f33c53ad7aac}</t>
  </si>
  <si>
    <t>StrojC</t>
  </si>
  <si>
    <t>Strojní část ČOV - Radostice - zkapacitnění kanalizace a intenzifikace ČOV, DSP</t>
  </si>
  <si>
    <t>{5bb3c923-7cf7-451d-977d-cd6920948315}</t>
  </si>
  <si>
    <t>elektro</t>
  </si>
  <si>
    <t>Elektročást ČOV - Radostice - zkapacitnění kanalizace a intenzifikace ČOV</t>
  </si>
  <si>
    <t>{0d51affe-24e8-4c4b-b62b-80eba9254c8b}</t>
  </si>
  <si>
    <t>KonstrCast</t>
  </si>
  <si>
    <t>Radostice - zkapacitnění kanalizace a intenzifikace ČOV, DPS</t>
  </si>
  <si>
    <t>{8540eec7-c6d2-4e79-ad84-812fd43f9cb3}</t>
  </si>
  <si>
    <t>1) Krycí list soupisu</t>
  </si>
  <si>
    <t>2) Rekapitulace</t>
  </si>
  <si>
    <t>3) Soupis prací</t>
  </si>
  <si>
    <t>Zpět na list:</t>
  </si>
  <si>
    <t>Rekapitulace stavby</t>
  </si>
  <si>
    <t>KRYCÍ LIST SOUPISU</t>
  </si>
  <si>
    <t>Objekt:</t>
  </si>
  <si>
    <t>D.1.StavC - D.1 Stavební část - Radostice - zkapacitnění kanalizace a intenzifikace ČOV, DSP</t>
  </si>
  <si>
    <t>Soupis:</t>
  </si>
  <si>
    <t>SO01COV - SO 01 Intenzifikace ČOV - Radostice - zkapacitnění kanalizace a intenzifikace ČOV, DSP</t>
  </si>
  <si>
    <t>Úroveň 3:</t>
  </si>
  <si>
    <t>ProvozBud - Provozní budova - Radostice - zkapacitnění kanalizace a intenzifikace ČOV, DSP</t>
  </si>
  <si>
    <t>REKAPITULACE ČLENĚNÍ SOUPISU PRACÍ</t>
  </si>
  <si>
    <t>Kód dílu - Popis</t>
  </si>
  <si>
    <t>Cena celkem [CZK]</t>
  </si>
  <si>
    <t>Náklady soupisu celkem</t>
  </si>
  <si>
    <t>-1</t>
  </si>
  <si>
    <t>HSV - Práce a dodávky HSV</t>
  </si>
  <si>
    <t xml:space="preserve">    1 - Zemní práce</t>
  </si>
  <si>
    <t xml:space="preserve">    4 - Vodorovné konstrukce</t>
  </si>
  <si>
    <t xml:space="preserve">    6 - Úpravy povrchu, podlahy, osazení</t>
  </si>
  <si>
    <t xml:space="preserve">    9 - Ostatní konstrukce a práce-bourání</t>
  </si>
  <si>
    <t xml:space="preserve">      99 - Přesun hmot</t>
  </si>
  <si>
    <t>PSV - Práce a dodávky PSV</t>
  </si>
  <si>
    <t xml:space="preserve">    713 - Izolace tepelné</t>
  </si>
  <si>
    <t xml:space="preserve">    725 - Zdravotechnika - zařizovací předměty</t>
  </si>
  <si>
    <t xml:space="preserve">    762 - Konstrukce tesařské</t>
  </si>
  <si>
    <t xml:space="preserve">    763 - Konstrukce montované z desek, dílců a panelů</t>
  </si>
  <si>
    <t xml:space="preserve">    764 - Konstrukce klempířské</t>
  </si>
  <si>
    <t xml:space="preserve">    766 - Konstrukce truhlářské</t>
  </si>
  <si>
    <t xml:space="preserve">    771 - Podlahy z dlaždic</t>
  </si>
  <si>
    <t xml:space="preserve">    781 - Dokončovací práce - obklady keramické</t>
  </si>
  <si>
    <t xml:space="preserve">    784 - Dokončovací práce - malby</t>
  </si>
  <si>
    <t>SOUPIS PRACÍ</t>
  </si>
  <si>
    <t>PČ</t>
  </si>
  <si>
    <t>Popis</t>
  </si>
  <si>
    <t>MJ</t>
  </si>
  <si>
    <t>Množství</t>
  </si>
  <si>
    <t>J.cena [CZK]</t>
  </si>
  <si>
    <t>Cenová soustava</t>
  </si>
  <si>
    <t>Poznámka</t>
  </si>
  <si>
    <t>J. Nh [h]</t>
  </si>
  <si>
    <t>Nh celkem [h]</t>
  </si>
  <si>
    <t>J. hmotnost_x000d_
[t]</t>
  </si>
  <si>
    <t>Hmotnost_x000d_
celkem [t]</t>
  </si>
  <si>
    <t>J. suť [t]</t>
  </si>
  <si>
    <t>Suť Celkem [t]</t>
  </si>
  <si>
    <t>HSV</t>
  </si>
  <si>
    <t>Práce a dodávky HSV</t>
  </si>
  <si>
    <t>ROZPOCET</t>
  </si>
  <si>
    <t>Zemní práce</t>
  </si>
  <si>
    <t>K</t>
  </si>
  <si>
    <t>174101101</t>
  </si>
  <si>
    <t>Zásyp jam, šachet rýh nebo kolem objektů sypaninou se zhutněním</t>
  </si>
  <si>
    <t>m3</t>
  </si>
  <si>
    <t>CS ÚRS 2013 01</t>
  </si>
  <si>
    <t>4</t>
  </si>
  <si>
    <t>-927255400</t>
  </si>
  <si>
    <t>PSC</t>
  </si>
  <si>
    <t xml:space="preserve">Poznámka k souboru cen:_x000d_
1. Ceny 174 10- . . jsou určeny pro zhutněné zásypy s mírou zhutnění: a) z hornin soudržných do 100 % PS, b) z hornin nesoudržných do I(d) 0,9, c) z hornin kamenitých pro jakoukoliv míru zhutnění. 2. Je-li projektem předepsáno vyšší zhutnění, podle bodu a) a b) poznámky č 1., ocení se zásyp individuálně. 3. Ceny nelze použít pro zásyp rýh pro drenážní trativody pro lesnicko-technické meliorace a zemědělské. Zásyp těchto rýh se oceňuje cenami souboru cen 174 20-3 . části A 03 Zemní práce pro objekty oborů 831 až 833. Nezhutněný zásyp odvodňovacích kanálů z betonových a železobetonových trub v polních a lučních tratích se oceňuje cenou -1101 Zásyp sypaninou rýh bez ohledu na šířku kanálu; cena obsahuje i náklady na ruční nezhutněný zásyp výšky do 200 mm nad vrchol potrubí. 4. V cenách 10-1101, 10-1103, 20-1101 a 20-1103 je započteno přemístění sypaniny ze vzdálenosti 10 m od kraje výkopu nebo zasypávaného prostoru, měřeno k těžišti skládky. 5. V ceně 10-1102 je započteno přemístění sypaniny ze vzdálenosti 15 m od hrany zasypávaného prostoru, měřeno k těžišti skládky. 6. Objem zásypu je rozdíl objemu výkopu a objemu do něho vestavěných konstrukcí nebo uložených vedení i s jejich obklady a podklady (tento objem se nazývá objemem horniny vytlačené konstrukcí). Objem potrubí do DN 180, příp. i s obalem, se od objemu zásypu neodečítá. Pro stanovení objemu zásypu se od objemu výkopu odečítá i objem obsypu potrubí oceňovaný cenami souboru cen 175 10-11 Obsyp potrubí, přichází-li v úvahu . 7. Odklizení zbylého výkopku po provedení zásypu zářezů se šikmými stěnami pro podzemní vedení nebo zásypu jam a rýh pro podzemní vedení se oceňuje, je-li objem zbylého výkopku: a) do 1 m3 na 1 m vedení a jedná se o výkopek neulehlý - cenami souboru cen 167 10-110 Nakládání výkopku nebo sypaniny a 162 . 0-1 . Vodorovné přemístění výkopku. V případě, že se jedná o výkopek ulehlý - rozpojení a naložení výkopku cenami souboru cen 122 . 0-1 . souboru cen 162 . 0-1 . Vodorovné přemístění výkopku; b) přes 1 m3 na 1 m vedení, jestliže projekt předepíše, že se zbylý výkopek bude odklízet zároveň s prováděním vykopávky, pouze přemístění výkopku cenami souboru cen 162 . 0-1 . Vodorovné přemístění výkopku. Při zmíněném objemu zbylého výkopku se neoceňuje ani naložení ani rozpojení výkopku. Jestliže se zbylý výkopek neodklízí, nýbrž rozprostírá podél výkopu a nad výkopem, platí poznámka č. 8. 8. Rozprostření zbylého výkopku podél výkopu a nad výkopem po provedení zásypů zářezů se šikmými stěnami pro podzemní vedení nebo zásypu jam a rýh pro podzemní vedení se oceňuje: a) cenou 171 20-1101 Uložení sypaniny do nezhutněných násypů, není-li projektem předepsáno zhutnění rozprostřeného zbylého výkopku, b) cenou 171 10-1111 Uložení sypaniny do násypů z hornin sypkých, je-li předepsáno zhutnění rozprostřeného zbylého výkopku, a to v objemu vypočteném podle poznámky č.6, příp. zmenšeném o objem výkopku, který byl již odklizen. 9. Míru zhutnění předepisuje projekt. </t>
  </si>
  <si>
    <t>P</t>
  </si>
  <si>
    <t>Poznámka k položce:
viz, příloha č. D.1.1.3 SO 01 Provozní budova - zásyp stávající jímky</t>
  </si>
  <si>
    <t>VV</t>
  </si>
  <si>
    <t>1,5*2,15*2,05</t>
  </si>
  <si>
    <t>M</t>
  </si>
  <si>
    <t>583373690</t>
  </si>
  <si>
    <t>štěrkopísek frakce 0-63 třída B</t>
  </si>
  <si>
    <t>t</t>
  </si>
  <si>
    <t>8</t>
  </si>
  <si>
    <t>1309978962</t>
  </si>
  <si>
    <t>6,611*2</t>
  </si>
  <si>
    <t>Vodorovné konstrukce</t>
  </si>
  <si>
    <t>000000001</t>
  </si>
  <si>
    <t>Střešní krov vč. dopravy a montáže</t>
  </si>
  <si>
    <t>kus</t>
  </si>
  <si>
    <t>-930489768</t>
  </si>
  <si>
    <t>Poznámka k položce:
viz, příloha č. D.1.1.3 SO 01 Provozní budova, D.1.1.3.2 SO 01 Střešní konstrukce - hlavní vazníky, ztužidla, zavětrování, krokvové střešní vložky, tesřské konstrukce, pozednice, kotvení pozednic, kotvení sloupů, kotvení vazníků železy, kotvení vazníků svorkami, spínání vazníků svorníky, monžní dokumentaci, přesun montážníků, doprava konstrukce</t>
  </si>
  <si>
    <t>000000002</t>
  </si>
  <si>
    <t>Střešní krytina - plech s latěmi a izolací, okapy(vč.dodávky a montáže) - hydroizolační folie, tepelná izolace tl. 150mm, parozábrana</t>
  </si>
  <si>
    <t>-853921701</t>
  </si>
  <si>
    <t>Poznámka k položce:
viz, příloha č. D.1.1.3.2 SO 01 Střešní konstrukce</t>
  </si>
  <si>
    <t>5</t>
  </si>
  <si>
    <t>000000003</t>
  </si>
  <si>
    <t>Střešní krytina s latěmi a izolací, okapy(vč.dodávky a montáže)</t>
  </si>
  <si>
    <t>1265370666</t>
  </si>
  <si>
    <t>Poznámka k položce:
viz, příloha č. D.1.1.3 SO 01 Provozní budova</t>
  </si>
  <si>
    <t>6</t>
  </si>
  <si>
    <t>000000004</t>
  </si>
  <si>
    <t>větrací hlavice umístěny ve střešní konstrukci, cena včetně dodávky a montáže</t>
  </si>
  <si>
    <t>-1481704961</t>
  </si>
  <si>
    <t>7</t>
  </si>
  <si>
    <t>000000005</t>
  </si>
  <si>
    <t>Větrací mřížka 200x200 mm</t>
  </si>
  <si>
    <t>439952653</t>
  </si>
  <si>
    <t>000000006</t>
  </si>
  <si>
    <t>Insatalace větrací mřížky 200x200 mm</t>
  </si>
  <si>
    <t>1690917944</t>
  </si>
  <si>
    <t>9</t>
  </si>
  <si>
    <t>452313121</t>
  </si>
  <si>
    <t>Podkladní bloky z betonu prostého tř. C 8/10</t>
  </si>
  <si>
    <t>-1787319378</t>
  </si>
  <si>
    <t xml:space="preserve">Poznámka k položce:
viz, příloha č. D.1.1.3 SO 01 Provozní budova -  podkladní bloky pro umístění dmychadel</t>
  </si>
  <si>
    <t>0,88*0,88*0,15</t>
  </si>
  <si>
    <t>0,116*2</t>
  </si>
  <si>
    <t>452353101</t>
  </si>
  <si>
    <t>Bednění podkladních bloků</t>
  </si>
  <si>
    <t>m2</t>
  </si>
  <si>
    <t>-95943558</t>
  </si>
  <si>
    <t>Poznámka k položce:
viz, příloha č. D.1.1.3 SO 01 Provozní budova - podkladní bloky pro umístění dmychadel</t>
  </si>
  <si>
    <t>0,15*0,88*4*2</t>
  </si>
  <si>
    <t>Úpravy povrchu, podlahy, osazení</t>
  </si>
  <si>
    <t>11</t>
  </si>
  <si>
    <t>610451136</t>
  </si>
  <si>
    <t>Vnitřní polyuretanový nátěr podlahy, nátěr pro plochy se středním zatížením</t>
  </si>
  <si>
    <t>653147874</t>
  </si>
  <si>
    <t>3*4,3</t>
  </si>
  <si>
    <t>12</t>
  </si>
  <si>
    <t>245515092</t>
  </si>
  <si>
    <t xml:space="preserve">nátěr betonu plastickoelastický  - vodovzdorný</t>
  </si>
  <si>
    <t>kg</t>
  </si>
  <si>
    <t>1490436469</t>
  </si>
  <si>
    <t>12,9*5,56</t>
  </si>
  <si>
    <t>13</t>
  </si>
  <si>
    <t>612421637</t>
  </si>
  <si>
    <t>Vnitřní omítka zdiva vápenna nebo vápenocementová štuková</t>
  </si>
  <si>
    <t>259931532</t>
  </si>
  <si>
    <t>3*4,18*2</t>
  </si>
  <si>
    <t>4,3*4,18*2</t>
  </si>
  <si>
    <t>2,35*3,1*3</t>
  </si>
  <si>
    <t>2,6*3,1*2</t>
  </si>
  <si>
    <t>1,7*3,1*5</t>
  </si>
  <si>
    <t>0,8*3,1*2</t>
  </si>
  <si>
    <t>1,65*3,1*2</t>
  </si>
  <si>
    <t>1,6*3,1*2</t>
  </si>
  <si>
    <t>Součet</t>
  </si>
  <si>
    <t>14</t>
  </si>
  <si>
    <t>612425931</t>
  </si>
  <si>
    <t>Omítka vápenná štuková vnitřního ostění okenního nebo dveřního</t>
  </si>
  <si>
    <t>-1177011766</t>
  </si>
  <si>
    <t>1,2*0,3*3</t>
  </si>
  <si>
    <t>0,7*0,3*3</t>
  </si>
  <si>
    <t>1,5*0,3*6</t>
  </si>
  <si>
    <t>0,6*0,3*6</t>
  </si>
  <si>
    <t>612425932</t>
  </si>
  <si>
    <t>Omítka vápenná štuková vnějšího ostění okenního nebo dveřního</t>
  </si>
  <si>
    <t>-1157746684</t>
  </si>
  <si>
    <t>1,97*0,3*4</t>
  </si>
  <si>
    <t>0,9*0,3*2</t>
  </si>
  <si>
    <t>16</t>
  </si>
  <si>
    <t>620472312</t>
  </si>
  <si>
    <t>Vnější omítka silikonsilikátová tenkovrstvá probarvená zetřená (zrnitá) tl. 1,5mm</t>
  </si>
  <si>
    <t>-1047857302</t>
  </si>
  <si>
    <t>8,1*3,35*2-1,2*1,5*3-0,9*1,97*2</t>
  </si>
  <si>
    <t>5,1*3,35*2-0,6*0,6*3</t>
  </si>
  <si>
    <t>17</t>
  </si>
  <si>
    <t>622211201</t>
  </si>
  <si>
    <t>Montáž druhé vrstvy kontaktního zateplení na vnější stěny, z desek polystyrenových, celkové tloušťky izolace přes 160 do 200 mm</t>
  </si>
  <si>
    <t>CS ÚRS 2015 01</t>
  </si>
  <si>
    <t>276183878</t>
  </si>
  <si>
    <t xml:space="preserve">Poznámka k souboru cen:_x000d_
1. Položky jsou určeny pro ocenění montáže druhé vrstvy izolace, první vrstva se ocení cenami souboru cen 621 2.-1. Montáž kontaktního zateplení. 2. V cenách jsou započteny náklady na: a) upevnění desek lepením a hmoždinkami 3. V cenách nejsou započteny náklady na: a) dodávku desek tepelné izolace; tyto se ocení ve specifikaci, ztratné lze stanovit ve výši 2%, b) provedení základní vrstvy ze stěrkové hmoty a sklovláknité výztužné tkaniny, tyto jsou již započteny v položkách montáže první vrstvy zateplení. </t>
  </si>
  <si>
    <t>4,2*2</t>
  </si>
  <si>
    <t>18</t>
  </si>
  <si>
    <t>622422118</t>
  </si>
  <si>
    <t>Potažení vnějších stěn sklovláknitým pletivem vtlačeným do tmele</t>
  </si>
  <si>
    <t>-761569190</t>
  </si>
  <si>
    <t>19</t>
  </si>
  <si>
    <t>622661313</t>
  </si>
  <si>
    <t xml:space="preserve">Nátěr základní penetrační pro akrylátové tenkovrstvé omítky </t>
  </si>
  <si>
    <t>-443848407</t>
  </si>
  <si>
    <t>Ostatní konstrukce a práce-bourání</t>
  </si>
  <si>
    <t>20</t>
  </si>
  <si>
    <t>985312132</t>
  </si>
  <si>
    <t>Stěrka k vyrovnání ploch reprofilovaného betonu rubu kleneb a podlah, tloušťky přes 2 do 3 mm</t>
  </si>
  <si>
    <t>-1421583206</t>
  </si>
  <si>
    <t xml:space="preserve">Poznámka k souboru cen:_x000d_
1. V cenách nejsou započteny náklady na ochranný nátěr, které se oceňují souborem cen 985 32-4 Ochranný nátěr betonu. </t>
  </si>
  <si>
    <t>Poznámka k položce:
viz, příloha č. D.1.1.3 SO 01 Provozní budova - stěrka v dmychárně</t>
  </si>
  <si>
    <t>130901121</t>
  </si>
  <si>
    <t xml:space="preserve">Bourání konstrukcí  ze zdiva z betonu prostého</t>
  </si>
  <si>
    <t>1218616831</t>
  </si>
  <si>
    <t xml:space="preserve">Poznámka k souboru cen:_x000d_
1. Ceny jsou určeny pouze pro bourání konstrukcí ze zdiva nebo z betonu ve výkopišti při provádění zemních prací, jsou-li zdivo nebo beton obklopeny horninou nebo sypaninou tak, že k nim bez vykopávky není přístup. 2. Ceny lze použít i pro bourání konstrukcí při vykopávkách zářezů. 3. Ceny nelze použít pro bourání konstrukcí a) na suchu ze zdiva nebo z betonu jako samostatnou stavební práci, i když jsou bourané konstrukce pod úrovní terénu, jako např. zdi, stropy a klenby v suterénu, b) pod vodou - ze zdiva nebo z betonu prostého, zakazuje-li projekt použití trhavin, - z betonu železového nebo předpjatého a ocelových konstrukcí. 4. Svislé, příp. vodorovné přemístění materiálu z rozbouraných konstrukcí ve výkopišti se oceňuje jako přemístění výkopku z hornin 5 až 7 cenami souboru cen 161 10-11 Svislé přemístění výkopku, příp. 162 . 0-1 . Vodorovné přemístění výkopku se složením, ale bez naložení a rozprostření. 5. Bourání konstrukce ze zdiva nebo z betonu prostého pod vodou se oceňuje cenou 127 40-1112 Vykopávka pod vodou v hornině tř. 5 s použitím trhavin. 6. V cenách jsou započteny i náklady na přemístění suti na hromady na vzdálenost do 20 m nebo naložení na dopravní prostředek. 7. Objem vybouraného materiálu pro přemístění se rovná objemu konstrukcí před rozbouráním. </t>
  </si>
  <si>
    <t>Poznámka k položce:
viz. příloha č. D.1.1.3 SO 01 Provozní budova - bourání stávajícícg betonových schodů, stěna zasypané jímky</t>
  </si>
  <si>
    <t>(2*1*1)/2</t>
  </si>
  <si>
    <t>2,95*2,05*0,4</t>
  </si>
  <si>
    <t>22</t>
  </si>
  <si>
    <t>130901178</t>
  </si>
  <si>
    <t>Zazdění dveří</t>
  </si>
  <si>
    <t>-52137132</t>
  </si>
  <si>
    <t>Poznámka k položce:
viz. příloha č. D.1.1.3 SO 01 Provozní budova</t>
  </si>
  <si>
    <t>99</t>
  </si>
  <si>
    <t>Přesun hmot</t>
  </si>
  <si>
    <t>23</t>
  </si>
  <si>
    <t>942211111</t>
  </si>
  <si>
    <t>Montáž lešení vysunutého dílcového bez podepření v do 20 m</t>
  </si>
  <si>
    <t>-1655058104</t>
  </si>
  <si>
    <t>8,1*2*2</t>
  </si>
  <si>
    <t>5,1*2*2</t>
  </si>
  <si>
    <t>24</t>
  </si>
  <si>
    <t>942211811</t>
  </si>
  <si>
    <t>Demontáž lešení vysunutého dílcového bez podepření v 20 m</t>
  </si>
  <si>
    <t>149866856</t>
  </si>
  <si>
    <t>25</t>
  </si>
  <si>
    <t>952901111</t>
  </si>
  <si>
    <t>Vyčištění budov bytové a občanské výstavby při výšce podlaží do 4 m</t>
  </si>
  <si>
    <t>582351703</t>
  </si>
  <si>
    <t>2,6*2,35</t>
  </si>
  <si>
    <t>1,7*0,8</t>
  </si>
  <si>
    <t>1,7*1,65</t>
  </si>
  <si>
    <t>1,7*1,6</t>
  </si>
  <si>
    <t>2,5*1,6</t>
  </si>
  <si>
    <t>26</t>
  </si>
  <si>
    <t>979097117</t>
  </si>
  <si>
    <t>Poplatek za skládku - demolice betonu, cena včetně dopravy na skládku</t>
  </si>
  <si>
    <t>1145883731</t>
  </si>
  <si>
    <t>Poznámka k položce:
odpad z vybouraných betonů - chodiště, stěna jímky</t>
  </si>
  <si>
    <t>3,419*2</t>
  </si>
  <si>
    <t>27</t>
  </si>
  <si>
    <t>979097146</t>
  </si>
  <si>
    <t>Poplatek za uložení (skládkovné), střecha, včetně dopravy na skládku</t>
  </si>
  <si>
    <t>2064075047</t>
  </si>
  <si>
    <t>8,1*5,1*0,3*2</t>
  </si>
  <si>
    <t>PSV</t>
  </si>
  <si>
    <t>Práce a dodávky PSV</t>
  </si>
  <si>
    <t>713</t>
  </si>
  <si>
    <t>Izolace tepelné</t>
  </si>
  <si>
    <t>28</t>
  </si>
  <si>
    <t>713111111</t>
  </si>
  <si>
    <t>Montáž izolace tepelné vrchem stropů volně kladenými rohožemi, pásy, dílci, deskami</t>
  </si>
  <si>
    <t>-801085202</t>
  </si>
  <si>
    <t>Poznámka k položce:
viz, příloha č. D.1.1.3 SO 01 Provozní budova,materiál pro sádrokartonový i sendvičový strop</t>
  </si>
  <si>
    <t>7,3*4,3</t>
  </si>
  <si>
    <t>29</t>
  </si>
  <si>
    <t>631481070</t>
  </si>
  <si>
    <t>deska minerální střešní izolační 600x1200 mm tl.160 mm</t>
  </si>
  <si>
    <t>32</t>
  </si>
  <si>
    <t>1320146603</t>
  </si>
  <si>
    <t>725</t>
  </si>
  <si>
    <t>Zdravotechnika - zařizovací předměty</t>
  </si>
  <si>
    <t>30</t>
  </si>
  <si>
    <t>725531133</t>
  </si>
  <si>
    <t>Hasící přístroj práškový s hasicí schopností 21A</t>
  </si>
  <si>
    <t>399899985</t>
  </si>
  <si>
    <t>31</t>
  </si>
  <si>
    <t>998725101</t>
  </si>
  <si>
    <t>Přesun hmot tonážní pro zařizovací předměty v objektech v do 6 m</t>
  </si>
  <si>
    <t>1514106829</t>
  </si>
  <si>
    <t>762</t>
  </si>
  <si>
    <t>Konstrukce tesařské</t>
  </si>
  <si>
    <t>762429001</t>
  </si>
  <si>
    <t>Montáž obložení stropu podkladový rošt</t>
  </si>
  <si>
    <t>359597574</t>
  </si>
  <si>
    <t>Poznámka k položce:
viz, příloha č. D.1.1.3 SO 01 Provozní budova, materiál pro sádrokartonový i sendvičový strop</t>
  </si>
  <si>
    <t>33</t>
  </si>
  <si>
    <t>605110233</t>
  </si>
  <si>
    <t>ocelový raster -CD profil</t>
  </si>
  <si>
    <t>1712381424</t>
  </si>
  <si>
    <t>763</t>
  </si>
  <si>
    <t>Konstrukce montované z desek, dílců a panelů</t>
  </si>
  <si>
    <t>34</t>
  </si>
  <si>
    <t>763131751</t>
  </si>
  <si>
    <t>Montáž parotěsné zábrany do SDK podhledu</t>
  </si>
  <si>
    <t>449927721</t>
  </si>
  <si>
    <t>Poznámka k položce:
viz, příloha č. D.1.1.3 SO 01 Provozní budova, sádrokartonový strop-rozumí se v místnosti obsluhy, WC, rozvodně, dmychárně</t>
  </si>
  <si>
    <t>35</t>
  </si>
  <si>
    <t>283292270</t>
  </si>
  <si>
    <t>fólie</t>
  </si>
  <si>
    <t>-1937152885</t>
  </si>
  <si>
    <t>36</t>
  </si>
  <si>
    <t>763131755</t>
  </si>
  <si>
    <t>Montáž sendvičových panelů stropních</t>
  </si>
  <si>
    <t>-92339855</t>
  </si>
  <si>
    <t>37</t>
  </si>
  <si>
    <t>283292233</t>
  </si>
  <si>
    <t>sendvičové panely</t>
  </si>
  <si>
    <t>-1637107500</t>
  </si>
  <si>
    <t>764</t>
  </si>
  <si>
    <t>Konstrukce klempířské</t>
  </si>
  <si>
    <t>38</t>
  </si>
  <si>
    <t>764410230</t>
  </si>
  <si>
    <t>Oplechování parapetů Pz rš 200 mm včetně rohů</t>
  </si>
  <si>
    <t>m</t>
  </si>
  <si>
    <t>-2007613555</t>
  </si>
  <si>
    <t>3*1,2</t>
  </si>
  <si>
    <t>3*0,6</t>
  </si>
  <si>
    <t>39</t>
  </si>
  <si>
    <t>764410291</t>
  </si>
  <si>
    <t>Montáž oplechování parapetů Pz rš do 330 mm</t>
  </si>
  <si>
    <t>-1324661553</t>
  </si>
  <si>
    <t>766</t>
  </si>
  <si>
    <t>Konstrukce truhlářské</t>
  </si>
  <si>
    <t>40</t>
  </si>
  <si>
    <t>766621111</t>
  </si>
  <si>
    <t>Montáž oken dřevěných nebo plastových včetně montáže rámu, na PUR pěnu plochy přes 1 m2 dvojitých otevíravých do zdiva, výšky do 1,5 m</t>
  </si>
  <si>
    <t>1022160925</t>
  </si>
  <si>
    <t xml:space="preserve">Poznámka k souboru cen:_x000d_
1. V cenách montáže oken jsou započteny i náklady na zaměření, vyklínování, horizontální i vertikální vyrovnání okenního rámu, ukotvení a vyplnění spáry mezi rámem a ostěním polyuretanovou pěnou, včetně zednického začištění. 2. V cenách 766 62 - 9 . . Příplatek k cenám za tepelnou izolaci mezi ostěním a rámem okna jsou započteny náklady na izolaci vnější i vnitřní. 3. Délka izolace se určuje v metrech délky rámu okna. 4. Montáže oken do 1 m2 se oceňují cenami souboru cen 766 62-16 Montáž oken dřevěných nebo plastových plochy do 1 m2 tohoto katalogu. 5. Montáž oken jednoduchých otevíravých je možné ocenit položkami -1201 až -1223 a -1621 až -1623 tohoto souboru cen. </t>
  </si>
  <si>
    <t>1,2*1,2*3</t>
  </si>
  <si>
    <t>0,6*0,9*3</t>
  </si>
  <si>
    <t>41</t>
  </si>
  <si>
    <t>611400140</t>
  </si>
  <si>
    <t xml:space="preserve">okna a dveře balkónové z plastů okna plastová jednokřídlé otvíravé a vyklápěcí pravé sklo 4-16-4  U=1,1 60 x 90 cm</t>
  </si>
  <si>
    <t>228328740</t>
  </si>
  <si>
    <t>42</t>
  </si>
  <si>
    <t>611400280</t>
  </si>
  <si>
    <t xml:space="preserve">okna a dveře balkónové z plastů okna plastová dvoukřídlé otvíravé+otvíravé a vyklápěcí sklo 4-16-4  U=1,1 120 x 150 cm</t>
  </si>
  <si>
    <t>-1188664495</t>
  </si>
  <si>
    <t>43</t>
  </si>
  <si>
    <t>766621179</t>
  </si>
  <si>
    <t>Demontáž oken dvojitých otevíravých výšky do 1,5m s rámem do zdiva</t>
  </si>
  <si>
    <t>1961721739</t>
  </si>
  <si>
    <t>44</t>
  </si>
  <si>
    <t>766660001</t>
  </si>
  <si>
    <t>Montáž dveřních křídel otvíravých 1křídlových š do 0,8 m do ocelové zárubně</t>
  </si>
  <si>
    <t>193466254</t>
  </si>
  <si>
    <t>45</t>
  </si>
  <si>
    <t>611641060</t>
  </si>
  <si>
    <t>dveře vnitřní profilované plné 1křídlé 70x197</t>
  </si>
  <si>
    <t>518227538</t>
  </si>
  <si>
    <t>46</t>
  </si>
  <si>
    <t>766660019</t>
  </si>
  <si>
    <t>Demontáž dveřních křídel otvíravých 1křídlových š do 0,8 m do ocelové zárubně</t>
  </si>
  <si>
    <t>1137232401</t>
  </si>
  <si>
    <t>47</t>
  </si>
  <si>
    <t>766660002</t>
  </si>
  <si>
    <t>Montáž dveřních křídel dřevěných nebo plastových otevíravých do ocelové zárubně povrchově upravených jednokřídlových, šířky přes 800 mm</t>
  </si>
  <si>
    <t>856378236</t>
  </si>
  <si>
    <t xml:space="preserve">Poznámka k souboru cen:_x000d_
1. Cenami -0021 až -0031, -0161 až -0163, -0181 až -0183, se oceňují dveře s protipožární odolností do 30 min. 2. V cenách -0201 až -0272 je započtena i montáž okopného plechu, stavěče křídel a držadel kyvných dveří. 3. V cenách -0311 až -0324 jsou započtené i náklady na osazení kování, vodícího trnu, dorazů, seřízení pojezdů a následné vyrovnání a seřízení dveřních křídel. 4. V cenách -0351 až -0358 jsou započtené i náklady na osazení kování, vodícího trnu, dorazů, seřízení pojezdů na stěnu a následné vyrovnání a seřízení dveřních křídel. 5. V ceně -0722 je započtena montáž zámku, zámkové vložky a osazení štítku s klikou 6. V cenách -0311 až -0324 nejsou započtené náklady na sestavení a osazení stavebního pouzdra, tyto náklady se oceňují cenami souboru cen 642 94-6 . . . Osazení stavebního pouzdra posuvných dveří do zděné příčky, katalogu 801-1 Budovy a haly - zděné a monolitické. </t>
  </si>
  <si>
    <t>48</t>
  </si>
  <si>
    <t>611641110</t>
  </si>
  <si>
    <t xml:space="preserve">dveře profilované plné jednokřídlové 90 x 197 cm </t>
  </si>
  <si>
    <t>166743086</t>
  </si>
  <si>
    <t>49</t>
  </si>
  <si>
    <t>766660079</t>
  </si>
  <si>
    <t>Demontáž dveřních křídel otvíravých 1křídlových š přes 0,8 m do ocelové zárubně</t>
  </si>
  <si>
    <t>766471087</t>
  </si>
  <si>
    <t>50</t>
  </si>
  <si>
    <t>766694112</t>
  </si>
  <si>
    <t>Montáž parapetních desek dřevěných, laminovaných šířky do 30 cm délky do 1,6 m</t>
  </si>
  <si>
    <t>-332667483</t>
  </si>
  <si>
    <t>51</t>
  </si>
  <si>
    <t>607941010</t>
  </si>
  <si>
    <t>deska parapetní dřevotřísková vnitřní 0,2 x 1 m</t>
  </si>
  <si>
    <t>951510354</t>
  </si>
  <si>
    <t>52</t>
  </si>
  <si>
    <t>607941210</t>
  </si>
  <si>
    <t>koncovka PVC k parapetním deskám 600 mm</t>
  </si>
  <si>
    <t>-572175341</t>
  </si>
  <si>
    <t>53</t>
  </si>
  <si>
    <t>998766101</t>
  </si>
  <si>
    <t>Přesun hmot tonážní pro konstrukce truhlářské v objektech v do 6 m</t>
  </si>
  <si>
    <t>167331933</t>
  </si>
  <si>
    <t>771</t>
  </si>
  <si>
    <t>Podlahy z dlaždic</t>
  </si>
  <si>
    <t>54</t>
  </si>
  <si>
    <t>771471111</t>
  </si>
  <si>
    <t>Montáž soklíků z dlaždic keramických rovných do malty v do 65 mm</t>
  </si>
  <si>
    <t>-28579471</t>
  </si>
  <si>
    <t>2,35*2-0,9</t>
  </si>
  <si>
    <t>2,6*2-0,7-0,7</t>
  </si>
  <si>
    <t>1,7*2</t>
  </si>
  <si>
    <t>0,85</t>
  </si>
  <si>
    <t>1,65*2-0,7</t>
  </si>
  <si>
    <t>1,6*2-0,7</t>
  </si>
  <si>
    <t>2,35*2-0,9-0,9-0,7</t>
  </si>
  <si>
    <t>55</t>
  </si>
  <si>
    <t>771561133</t>
  </si>
  <si>
    <t>Montáž podlah z dlaždic z taveného čediče kladených do malty 250 x 250 mm protiskluzných tl. přes 25 do 30 mm</t>
  </si>
  <si>
    <t>366511978</t>
  </si>
  <si>
    <t>2,35*2,6</t>
  </si>
  <si>
    <t>1,7*0,85</t>
  </si>
  <si>
    <t>56</t>
  </si>
  <si>
    <t>597612611</t>
  </si>
  <si>
    <t xml:space="preserve">čedičová dlažba protiskluzová  25 x 25 x 0,3 cm I. j.</t>
  </si>
  <si>
    <t>17815937</t>
  </si>
  <si>
    <t>57</t>
  </si>
  <si>
    <t>998771101</t>
  </si>
  <si>
    <t>Přesun hmot tonážní pro podlahy z dlaždic v objektech v do 6 m</t>
  </si>
  <si>
    <t>-1908124709</t>
  </si>
  <si>
    <t>781</t>
  </si>
  <si>
    <t>Dokončovací práce - obklady keramické</t>
  </si>
  <si>
    <t>58</t>
  </si>
  <si>
    <t>781473117</t>
  </si>
  <si>
    <t>Montáž obkladů vnitřních keramických hladkých do 45 ks/m2 lepených standardním lepidlem</t>
  </si>
  <si>
    <t>2104198604</t>
  </si>
  <si>
    <t>Poznámka k položce:
viz, příloha č. D.1.1.3 SO 01 Provozní budova, materiál na obložení WC a sprchového koutu</t>
  </si>
  <si>
    <t>1,7*1,3*2</t>
  </si>
  <si>
    <t>0,8*1,3</t>
  </si>
  <si>
    <t>59</t>
  </si>
  <si>
    <t>597610690</t>
  </si>
  <si>
    <t>obkládačky keramické 20 x 20 x 0,65 cm I. j.</t>
  </si>
  <si>
    <t>491740001</t>
  </si>
  <si>
    <t>60</t>
  </si>
  <si>
    <t>998781101</t>
  </si>
  <si>
    <t>Přesun hmot tonážní pro obklady keramické v objektech v do 6 m</t>
  </si>
  <si>
    <t>2102634214</t>
  </si>
  <si>
    <t>784</t>
  </si>
  <si>
    <t>Dokončovací práce - malby</t>
  </si>
  <si>
    <t>61</t>
  </si>
  <si>
    <t>784441151</t>
  </si>
  <si>
    <t>Malby latexové bílé JUB omyvatelné dvojnásobné s penetrací v místnostech v do 3,8 m</t>
  </si>
  <si>
    <t>-976957336</t>
  </si>
  <si>
    <t>3*4,2*2</t>
  </si>
  <si>
    <t>4,3*4,2*2</t>
  </si>
  <si>
    <t>2,35*3*2</t>
  </si>
  <si>
    <t>2,6*3*2</t>
  </si>
  <si>
    <t>1,7*3*2</t>
  </si>
  <si>
    <t>0,8*3*2</t>
  </si>
  <si>
    <t>1,65*3*2</t>
  </si>
  <si>
    <t>1,6*3*2</t>
  </si>
  <si>
    <t>sklad - Sklad - Radostice - zkapacitnění kanalizace a intenzifikace ČOV, DSP</t>
  </si>
  <si>
    <t>-517420478</t>
  </si>
  <si>
    <t>Poznámka k položce:
viz. příloha č.D.1.1.4 SO 01 Sklad, položka obsahuje dodávky a montáže - hlavní vazníky, ztužidla, zavětrování, krokvové střešní vložky, tesřské konstrukce, pozednice, kotvení pozednic, kotvení sloupů, kotvení vazníků železy, kotvení vazníků svorkami, spínání vazníků svorníky, monžní dokumentaci, přesun montážníků, doprava konstrukce</t>
  </si>
  <si>
    <t>779137581</t>
  </si>
  <si>
    <t>Poznámka k položce:
viz. příloha č.D.1.1.4 SO 01 Sklad</t>
  </si>
  <si>
    <t>154389975</t>
  </si>
  <si>
    <t>Vnitřní polyuretanový nátěr podlahy, nátěr pro plochy se středním zatížením - vodovzdorný</t>
  </si>
  <si>
    <t>-572476527</t>
  </si>
  <si>
    <t>5,3*3,95</t>
  </si>
  <si>
    <t xml:space="preserve">nátěr betonu plastickoelastický </t>
  </si>
  <si>
    <t>283732476</t>
  </si>
  <si>
    <t>20,935*5,56</t>
  </si>
  <si>
    <t>-973298094</t>
  </si>
  <si>
    <t>2,35*3,95*2-0,9*1,95</t>
  </si>
  <si>
    <t>2,35*5,3*2</t>
  </si>
  <si>
    <t>642944121</t>
  </si>
  <si>
    <t>Osazování ocelových zárubní dodatečné pl do 2,5 m2</t>
  </si>
  <si>
    <t>-436691370</t>
  </si>
  <si>
    <t>553311060</t>
  </si>
  <si>
    <t>zárubně kovové zárubně ocelové pro zdění H 95 900 L/P</t>
  </si>
  <si>
    <t>-937159990</t>
  </si>
  <si>
    <t>616062722</t>
  </si>
  <si>
    <t>1346938416</t>
  </si>
  <si>
    <t>Poznámka k položce:
viz. příloha č.D.1.1.4 SO 01 Sklad - materiál pro sádrokartonový i sendvičový strop</t>
  </si>
  <si>
    <t>-1741404577</t>
  </si>
  <si>
    <t>-1666126209</t>
  </si>
  <si>
    <t xml:space="preserve">dveře plastové plné jednokřídlové 90 x 197 cm  Dub</t>
  </si>
  <si>
    <t>-2050748468</t>
  </si>
  <si>
    <t xml:space="preserve">Demontáž dveřních křídel otvíravých 1křídlových š přes 0,8 m </t>
  </si>
  <si>
    <t>-1441159103</t>
  </si>
  <si>
    <t>-1625080973</t>
  </si>
  <si>
    <t>Poplatek za uložení (skládkovné), střecha, suť, včetně dopravy na skládku</t>
  </si>
  <si>
    <t>-1823546818</t>
  </si>
  <si>
    <t>6,2*1,2*0,3*2</t>
  </si>
  <si>
    <t>998276101</t>
  </si>
  <si>
    <t>Přesun hmot úpravné práce ve skladu</t>
  </si>
  <si>
    <t>-1803035348</t>
  </si>
  <si>
    <t>1626876115</t>
  </si>
  <si>
    <t>6,2*1,1*2</t>
  </si>
  <si>
    <t>deska minerální střešní izolační ISOVER ORSIK 600x1200 mm tl.160 mm</t>
  </si>
  <si>
    <t>-904834620</t>
  </si>
  <si>
    <t>6,2*2,7</t>
  </si>
  <si>
    <t>6,2*7,65</t>
  </si>
  <si>
    <t>6,2*7</t>
  </si>
  <si>
    <t>6,2*6</t>
  </si>
  <si>
    <t>784121001</t>
  </si>
  <si>
    <t>Oškrabání malby v místnostech výšky do 3,80 m</t>
  </si>
  <si>
    <t>1178652676</t>
  </si>
  <si>
    <t xml:space="preserve">Poznámka k souboru cen:_x000d_
1. Cenami souboru cen se oceňuje jakýkoli počet současně škrabaných vrstev barvy. </t>
  </si>
  <si>
    <t>-1929020956</t>
  </si>
  <si>
    <t>LapakSterkuOdlehcKom - Lapák štěrku a odlehčovací komora - Radostice - zkapacitnění kanalizace a intenzifikace ČOV, DSP</t>
  </si>
  <si>
    <t xml:space="preserve">    3 - Svislé a kompletní konstrukce</t>
  </si>
  <si>
    <t xml:space="preserve">    8 - Trubní vedení</t>
  </si>
  <si>
    <t xml:space="preserve">    711 - Izolace proti vodě, vlhkosti a plynům</t>
  </si>
  <si>
    <t>1740608546</t>
  </si>
  <si>
    <t>Poznámka k položce:
zásyp stávajícího lapáku písku</t>
  </si>
  <si>
    <t>11*3</t>
  </si>
  <si>
    <t>-1327008037</t>
  </si>
  <si>
    <t>33*2</t>
  </si>
  <si>
    <t>Svislé a kompletní konstrukce</t>
  </si>
  <si>
    <t>317121103</t>
  </si>
  <si>
    <t>Montáž prefabrikovaného stropu nad plovákovým regulátorem</t>
  </si>
  <si>
    <t>-1890784951</t>
  </si>
  <si>
    <t xml:space="preserve">Poznámka k souboru cen:_x000d_
1. Ceny lze použít i pro ocenění montáže překladů osazovaných při provádění zděných konstrukcí na objektech montovaných. 2. V cenách nejsou započteny náklady na dodávku překladů, tato se ocení ve specifikaci. </t>
  </si>
  <si>
    <t>Poznámka k položce:
viz. příloha č. D.1.1.5 SO 01 Odlehčovací komora</t>
  </si>
  <si>
    <t>593210549</t>
  </si>
  <si>
    <t xml:space="preserve">překlady železobetonové PŘ - 60/190/2200         6 x 19 x 220 cm</t>
  </si>
  <si>
    <t>-686123108</t>
  </si>
  <si>
    <t>380326242</t>
  </si>
  <si>
    <t xml:space="preserve">Kompletní konstrukce čistíren odpadních vod, nádrží, vodojemů, kanálů z betonu železového bez výztuže a bednění pro prostředí s slabě agresivním chemickým prostředím,mokrým občas suchým, mírně nasycen vodou bez rozmrazovacích prostředků  C 25/30 , tl. přes 300 mm</t>
  </si>
  <si>
    <t>-2006431107</t>
  </si>
  <si>
    <t>Poznámka k položce:
viz. příloha č. D.1.1.5a SO 01 Lapák štěrku, D.1.1.5 SO 01 Odlehčovací komora</t>
  </si>
  <si>
    <t>"lapák štěrku"</t>
  </si>
  <si>
    <t>3,63*0,3*2,65*2</t>
  </si>
  <si>
    <t>3,63*0,3*1,8*2</t>
  </si>
  <si>
    <t>2,65*1,8*0,3</t>
  </si>
  <si>
    <t>0,7*2,05*2</t>
  </si>
  <si>
    <t>"odlehčovací komora"</t>
  </si>
  <si>
    <t>9,2*0,35*3,75*2</t>
  </si>
  <si>
    <t>3*0,35*3,75*3</t>
  </si>
  <si>
    <t>6,05*3*0,35</t>
  </si>
  <si>
    <t>3,15*3*0,35</t>
  </si>
  <si>
    <t>2,1*5,35</t>
  </si>
  <si>
    <t>1,38*2,3</t>
  </si>
  <si>
    <t>380356248</t>
  </si>
  <si>
    <t>Bednění jednostrané kompletních konstrukcí ČOV neomítaných z betonu vodostavebného ploch rovinných zřízení</t>
  </si>
  <si>
    <t>974259807</t>
  </si>
  <si>
    <t>3,63*2,65*2</t>
  </si>
  <si>
    <t>3,63*1,2*2</t>
  </si>
  <si>
    <t>5*3,8*2</t>
  </si>
  <si>
    <t>2,3*3,8*4</t>
  </si>
  <si>
    <t>2,3*3,8*2</t>
  </si>
  <si>
    <t>380356249</t>
  </si>
  <si>
    <t>Odbednění jednostrané kompletních konstrukcí ČOV neomítaných z betonu vodostavebného ploch rovinných zřízení</t>
  </si>
  <si>
    <t>1082148060</t>
  </si>
  <si>
    <t>392571113</t>
  </si>
  <si>
    <t>Otryskání pískem líce obezdívky v klenbě</t>
  </si>
  <si>
    <t>508199992</t>
  </si>
  <si>
    <t xml:space="preserve">Poznámka k souboru cen:_x000d_
1. V cenách nejsou započteny náklady na: a) naložení odpadu; tyto práce se oceňují cenami souboru cen 167 11- . 0 Nakládání výkopku, b) vodorovné přemístění odpadu; tyto stavební práce se oceňují cenami souboru cen 163 23-1 . Vodorovné přemísťění rubaniny bez naložení avšak se složením. 2. Ceny -1111 až -2139 nelze použít při současném užití cen -3111 až -3629. </t>
  </si>
  <si>
    <t>1,2*2,05</t>
  </si>
  <si>
    <t>3,4*5,35*2</t>
  </si>
  <si>
    <t>2,3*3,4*2</t>
  </si>
  <si>
    <t>2,3*3,5*2</t>
  </si>
  <si>
    <t>2,3*2,8</t>
  </si>
  <si>
    <t>2,7*2,3*2</t>
  </si>
  <si>
    <t>2,7*2,8*2</t>
  </si>
  <si>
    <t>451504122</t>
  </si>
  <si>
    <t>zřízení podkladní vrstvy tl.150</t>
  </si>
  <si>
    <t>1229696325</t>
  </si>
  <si>
    <t>2,85*2*0,15</t>
  </si>
  <si>
    <t>9,4*3,2*0,15</t>
  </si>
  <si>
    <t>583373020</t>
  </si>
  <si>
    <t>štěrkopísek frakce 0-16</t>
  </si>
  <si>
    <t>-605639990</t>
  </si>
  <si>
    <t>5,367*2</t>
  </si>
  <si>
    <t>452311121</t>
  </si>
  <si>
    <t>Podkladní desky z betonu prostého tř. C 8/10 otevřený výkop</t>
  </si>
  <si>
    <t>-1347695179</t>
  </si>
  <si>
    <t>2,85*2*0,1</t>
  </si>
  <si>
    <t>9,4*3,2*0,1</t>
  </si>
  <si>
    <t>454791312</t>
  </si>
  <si>
    <t>Těsnění prostupů bobtnací pás</t>
  </si>
  <si>
    <t>975921696</t>
  </si>
  <si>
    <t>3,14*1*2</t>
  </si>
  <si>
    <t>3,14*0,1</t>
  </si>
  <si>
    <t>3,14*0,15</t>
  </si>
  <si>
    <t>454791313</t>
  </si>
  <si>
    <t xml:space="preserve">Zřízení těsnění-těsnící prvek </t>
  </si>
  <si>
    <t>-660561981</t>
  </si>
  <si>
    <t>454791331</t>
  </si>
  <si>
    <t>Osazování odvodňovací trubky v rychlofiltrech</t>
  </si>
  <si>
    <t>1432652407</t>
  </si>
  <si>
    <t>13,345*5</t>
  </si>
  <si>
    <t>454791389</t>
  </si>
  <si>
    <t>Vytvoření prostupů v betonových stěnách nádrží</t>
  </si>
  <si>
    <t>706419177</t>
  </si>
  <si>
    <t>610451135</t>
  </si>
  <si>
    <t>Vnitřní omítky MC konstrukcí ČOV nebo nádrží ploch rovinných hlazené dřevěným hladítkem</t>
  </si>
  <si>
    <t>-1948812529</t>
  </si>
  <si>
    <t>245515091</t>
  </si>
  <si>
    <t xml:space="preserve">nátěr betonu </t>
  </si>
  <si>
    <t>1002434140</t>
  </si>
  <si>
    <t>132,511*5</t>
  </si>
  <si>
    <t>998711101.1</t>
  </si>
  <si>
    <t xml:space="preserve">Přesun hmot tonážní pro izolace proti vodě, vlhkosti a plynům </t>
  </si>
  <si>
    <t>-445707466</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</si>
  <si>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-1181 pro přesun prováděný bez použití mechanizace, tj. za ztížených podmínek, lze použít pouze pro hmotnost materiálu, která se tímto způsobem skutečně přemísťuje. </t>
  </si>
  <si>
    <t>Trubní vedení</t>
  </si>
  <si>
    <t>899401115</t>
  </si>
  <si>
    <t>Osazení poklopů ocelo-litinových</t>
  </si>
  <si>
    <t>627917917</t>
  </si>
  <si>
    <t>286617679</t>
  </si>
  <si>
    <t>Poklop 600x600 mm ocelo-litinový</t>
  </si>
  <si>
    <t>-1129849696</t>
  </si>
  <si>
    <t>899501111</t>
  </si>
  <si>
    <t>Stupadla do šachet litinová vidlicová nebo z betonářské oceli osazovaná při zdění nebo betonování s protiskluzovou úpravou</t>
  </si>
  <si>
    <t>1875032818</t>
  </si>
  <si>
    <t>6+5</t>
  </si>
  <si>
    <t>100000076</t>
  </si>
  <si>
    <t>Hrubé česle výška 1000 mm</t>
  </si>
  <si>
    <t>-890999008</t>
  </si>
  <si>
    <t>998142251</t>
  </si>
  <si>
    <t xml:space="preserve">Přesun hmot pro konstrukce betonové monolitické </t>
  </si>
  <si>
    <t>1837101980</t>
  </si>
  <si>
    <t>711</t>
  </si>
  <si>
    <t>Izolace proti vodě, vlhkosti a plynům</t>
  </si>
  <si>
    <t>711441559</t>
  </si>
  <si>
    <t>Provedení izolace proti tlakové vodě vodorovné přitavením pásu NAIP</t>
  </si>
  <si>
    <t>1613434805</t>
  </si>
  <si>
    <t>2,65*1,8</t>
  </si>
  <si>
    <t>9,2*3</t>
  </si>
  <si>
    <t>628321340</t>
  </si>
  <si>
    <t xml:space="preserve">pás těžký asfaltovaný </t>
  </si>
  <si>
    <t>41741067</t>
  </si>
  <si>
    <t>998711101</t>
  </si>
  <si>
    <t>Přesun hmot tonážní pro izolace proti vodě, vlhkosti a plynům v objektech výšky do 6 m</t>
  </si>
  <si>
    <t>934170708</t>
  </si>
  <si>
    <t>LapakPisku - Lapák písku - Radostice - zkapacitnění kanalizace a intenzifikace ČOV, DSP</t>
  </si>
  <si>
    <t xml:space="preserve">    3c - Lapák písku - zábradlí+kompozitní rošt</t>
  </si>
  <si>
    <t>424214469</t>
  </si>
  <si>
    <t xml:space="preserve">Poznámka k položce:
viz. příloha č. D.1.1.2 SO 01 Situace, D.2.1.4 Řezy technologie - bourání 1/3 kalových polí na úkor lapáku písku, 2/3 kalových polí zůstanou zachovány, během výstavby opěrné zdi lapáku písku dojde k dočasnému odstranění části stávajícího kalového pole, které bude znovu obnoveno </t>
  </si>
  <si>
    <t>"trvalé odstranění 1/3 kalových polí"</t>
  </si>
  <si>
    <t>10*1,35*0,3</t>
  </si>
  <si>
    <t>10*2,7*0,15</t>
  </si>
  <si>
    <t>"dočacné odstranění části kalovéhoho ple z důvodu osazení pažení pro lapák písku"</t>
  </si>
  <si>
    <t>371272935</t>
  </si>
  <si>
    <t xml:space="preserve">Poznámka k položce:
zásyp  lapáku písku</t>
  </si>
  <si>
    <t>8,8*1,1*1,25</t>
  </si>
  <si>
    <t>-1792412435</t>
  </si>
  <si>
    <t>12,1*2</t>
  </si>
  <si>
    <t>327313216</t>
  </si>
  <si>
    <t xml:space="preserve">Zdi  z betonu prostého tř. C 16/20</t>
  </si>
  <si>
    <t>477014104</t>
  </si>
  <si>
    <t>Poznámka k položce:
"viz. příloha č. D.1.1.2 SO 01 Situace, D.2.1.4 Řezy technologie" zpětné vybetonování části kalového pole, které bylo odbouráno při výstavbě lapáku štěrku + opěrná zeď u lapáku písku</t>
  </si>
  <si>
    <t>8,8*2,8*0,3</t>
  </si>
  <si>
    <t>4*2,8*0,3*2</t>
  </si>
  <si>
    <t>327351010</t>
  </si>
  <si>
    <t>Bednění konstrukcí opěrných zdí rovinné</t>
  </si>
  <si>
    <t>-1941755016</t>
  </si>
  <si>
    <t xml:space="preserve">Poznámka k položce:
viz. příloha č. D.1.1.2 SO 01 Situace, D.2.1.4 Řezy technologie" zpětné vybetonování části kalového pole, které bylo odbouráno při výstavbě lapáku štěrku  + opěrná zeď u lapáku písku</t>
  </si>
  <si>
    <t>1,35*10</t>
  </si>
  <si>
    <t>8,8*2,8</t>
  </si>
  <si>
    <t>4*2,8*2</t>
  </si>
  <si>
    <t>"pračka písku"</t>
  </si>
  <si>
    <t>2,6*1,34*2</t>
  </si>
  <si>
    <t>0,9*1,34*2</t>
  </si>
  <si>
    <t>"kalové pole"</t>
  </si>
  <si>
    <t>327352010</t>
  </si>
  <si>
    <t>Odbednění konstrukcí opěrných zdí rovinné</t>
  </si>
  <si>
    <t>-1289723572</t>
  </si>
  <si>
    <t>Kompletní konstrukce ČOV, nádrží nebo vodojemů ze ŽB mrazuvzdorného tř. C 30/37 FX4 tl přes 300 mm</t>
  </si>
  <si>
    <t>-1815955193</t>
  </si>
  <si>
    <t>Poznámka k položce:
viz. příloha č. D.1.1.6 SO 01 Lapák písku</t>
  </si>
  <si>
    <t>1,3*0,2*1,2*2</t>
  </si>
  <si>
    <t>4,255*0,2*1,6*3</t>
  </si>
  <si>
    <t>0,8*0,2</t>
  </si>
  <si>
    <t>1,62*0,2*1,4</t>
  </si>
  <si>
    <t>4,61*0,3*1,4</t>
  </si>
  <si>
    <t>1,44*1,44*3,5-(PI*0,4*0,4*3,5)</t>
  </si>
  <si>
    <t>1,95*2*1,46-(PI*0,7475*0,7475*1,46)</t>
  </si>
  <si>
    <t>1,0*2*2</t>
  </si>
  <si>
    <t>2,6*1,34*2*0,15</t>
  </si>
  <si>
    <t>0,9*0,15*1,34*2</t>
  </si>
  <si>
    <t>380356241</t>
  </si>
  <si>
    <t>Bednění kompletních konstrukcí ČOV neomítaných z betonu vodostavebného ploch rovinných zřízení</t>
  </si>
  <si>
    <t>-1485543491</t>
  </si>
  <si>
    <t>(2*PI*0,7475*0,7475+2*PI*0,7475*1,46)</t>
  </si>
  <si>
    <t>(2*PI*0,4*0,4+2*PI*0,4*3,5)</t>
  </si>
  <si>
    <t>380356242</t>
  </si>
  <si>
    <t>Bednění kompletních konstrukcí ČOV, nádrží nebo vodojemů neomítaných ploch zaoblených odstranění</t>
  </si>
  <si>
    <t>-1884849320</t>
  </si>
  <si>
    <t>1062581765</t>
  </si>
  <si>
    <t>1,3*4,25*6</t>
  </si>
  <si>
    <t>1,3*2</t>
  </si>
  <si>
    <t>672341135</t>
  </si>
  <si>
    <t>380361006</t>
  </si>
  <si>
    <t xml:space="preserve">Výztuž  z betonářské oceli </t>
  </si>
  <si>
    <t>556615533</t>
  </si>
  <si>
    <t>19,88/12</t>
  </si>
  <si>
    <t>-505138778</t>
  </si>
  <si>
    <t xml:space="preserve">Poznámka k položce:
viz. příloha č. D.1.1.6 SO 01 Lapák písku </t>
  </si>
  <si>
    <t>3,14*0,8*3,25</t>
  </si>
  <si>
    <t>1,495*1,46*3,14</t>
  </si>
  <si>
    <t>5,355*1,6*2</t>
  </si>
  <si>
    <t>4,255*1,3*2</t>
  </si>
  <si>
    <t>2*1,3*2</t>
  </si>
  <si>
    <t>4,255*1,4</t>
  </si>
  <si>
    <t>3,14*0,4*0,4</t>
  </si>
  <si>
    <t>3c</t>
  </si>
  <si>
    <t>Lapák písku - zábradlí+kompozitní rošt</t>
  </si>
  <si>
    <t>230141</t>
  </si>
  <si>
    <t>položka obsahuje montážní prvky a práci zábradlí a roštu</t>
  </si>
  <si>
    <t>1500843737</t>
  </si>
  <si>
    <t xml:space="preserve">Poznámka k souboru cen:_x000d_
1. V cenách -2131 až -2133 jsou započteny i náklady na vykopání jamek a betonové bloky. 2. V cenách -2141 nebo -2142 jsou započteny i náklady na zalití otvorů MC. 3. V cenách nejsou započteny náklady na nátěr konstrukce. Tyto práce se oceňují cenami souboru cen 783 21- Nátěry kovových stavebních doplňkových konstrukcí katalogu 800-783 Nátěry. </t>
  </si>
  <si>
    <t>Poznámka k položce:
viz. příloha č.D.1.1.6 SO 01 Lapák písku</t>
  </si>
  <si>
    <t>90660C2</t>
  </si>
  <si>
    <t>Kompozitní zábradlí bez montáže - s 1 příčkou, okop. hranou,_x000d_
stojka po 1200 mm, ukotv. na patky</t>
  </si>
  <si>
    <t>872684122</t>
  </si>
  <si>
    <t>1,8*2</t>
  </si>
  <si>
    <t>230141-S-A</t>
  </si>
  <si>
    <t>Kompozitní rošt 30x1000x4000 mm, šedý - protiskluz</t>
  </si>
  <si>
    <t>-981181667</t>
  </si>
  <si>
    <t>zřízení podkladní vrstvy tl.100</t>
  </si>
  <si>
    <t>-1717057121</t>
  </si>
  <si>
    <t>5,71*2*0,1</t>
  </si>
  <si>
    <t>1,44*1,44*0,1</t>
  </si>
  <si>
    <t>-1859378058</t>
  </si>
  <si>
    <t>1,349*2</t>
  </si>
  <si>
    <t>2031574368</t>
  </si>
  <si>
    <t>-2143552243</t>
  </si>
  <si>
    <t>3,14*0,2*4</t>
  </si>
  <si>
    <t>1733478520</t>
  </si>
  <si>
    <t xml:space="preserve">zálivka prostupů </t>
  </si>
  <si>
    <t>-1521895510</t>
  </si>
  <si>
    <t>2,512*5</t>
  </si>
  <si>
    <t>-315122880</t>
  </si>
  <si>
    <t>-1597998</t>
  </si>
  <si>
    <t>0,96*1,34*2</t>
  </si>
  <si>
    <t>10*1,35*2</t>
  </si>
  <si>
    <t>2,6*1,3*2</t>
  </si>
  <si>
    <t>1572179579</t>
  </si>
  <si>
    <t>99,221*5</t>
  </si>
  <si>
    <t>-671352915</t>
  </si>
  <si>
    <t>-1884935593</t>
  </si>
  <si>
    <t>Poznámka k položce:
odpad z vybouraných betonovů kalových polí</t>
  </si>
  <si>
    <t>12,15*2</t>
  </si>
  <si>
    <t>1501340025</t>
  </si>
  <si>
    <t xml:space="preserve">Provedení izolace proti tlakové vodě vodorovné přitavením pásu </t>
  </si>
  <si>
    <t>-1314495824</t>
  </si>
  <si>
    <t>-499738893</t>
  </si>
  <si>
    <t>107359327</t>
  </si>
  <si>
    <t>AktivDos - Aktivační a dosazovací nádrž - Radostice - zkapacitnění kanalizace a intenzifikace ČOV, DSP</t>
  </si>
  <si>
    <t>-351363509</t>
  </si>
  <si>
    <t>Poznámka k položce:
viz. příloha č. D.1.1.7 SO 01 Sdružený objekt - aktivační a dosazovací nádrž</t>
  </si>
  <si>
    <t>"čerpací jímka"</t>
  </si>
  <si>
    <t>2,4*0,3*4,1*2</t>
  </si>
  <si>
    <t>2,6*0,3*4,1</t>
  </si>
  <si>
    <t>3,2*2,4*0,3</t>
  </si>
  <si>
    <t>2,1*2,6*0,55*2</t>
  </si>
  <si>
    <t>"aktivační nádrž"</t>
  </si>
  <si>
    <t>6*6,85*0,4*2</t>
  </si>
  <si>
    <t>7,6*6,85*0,4*2</t>
  </si>
  <si>
    <t>7,6*0,55*6</t>
  </si>
  <si>
    <t>"dosazovací nádrž"</t>
  </si>
  <si>
    <t>6*6,85*0,4*3</t>
  </si>
  <si>
    <t>6*6*0,55</t>
  </si>
  <si>
    <t>6*6*5,15-(5,15/3*(0,6*0,6+sqrt(0,6*0,6*6*6)+6*6))</t>
  </si>
  <si>
    <t>-1325523740</t>
  </si>
  <si>
    <t>2,6*3,55*2</t>
  </si>
  <si>
    <t>2,1*3,55*2</t>
  </si>
  <si>
    <t>7,6*6,3*2</t>
  </si>
  <si>
    <t>6*6,3*2</t>
  </si>
  <si>
    <t>-958448004</t>
  </si>
  <si>
    <t>-435370765</t>
  </si>
  <si>
    <t>Poznámka k položce:
D.1.1.7 SO 01 Sdružený objekt - aktivační a dosazovací nádrž</t>
  </si>
  <si>
    <t>2,1*2,6*2</t>
  </si>
  <si>
    <t>7,6*6</t>
  </si>
  <si>
    <t>6*6</t>
  </si>
  <si>
    <t>-684580147</t>
  </si>
  <si>
    <t>"čerpací stanice"</t>
  </si>
  <si>
    <t>3,4*2,5*0,1</t>
  </si>
  <si>
    <t>" aktivační a dosazovací nádrž"</t>
  </si>
  <si>
    <t>15*7*0,1</t>
  </si>
  <si>
    <t>-1670261460</t>
  </si>
  <si>
    <t>11,35*2</t>
  </si>
  <si>
    <t>1868937677</t>
  </si>
  <si>
    <t>-1008828457</t>
  </si>
  <si>
    <t>3,14*0,2*6</t>
  </si>
  <si>
    <t>2033072697</t>
  </si>
  <si>
    <t>1056811413</t>
  </si>
  <si>
    <t>3,768*5</t>
  </si>
  <si>
    <t>-1987179088</t>
  </si>
  <si>
    <t>Vnitřní nátěr konstrukcí ČOV nebo nádrží ploch rovinných</t>
  </si>
  <si>
    <t>1144597520</t>
  </si>
  <si>
    <t>225597431</t>
  </si>
  <si>
    <t>448,45*5</t>
  </si>
  <si>
    <t>1658537651</t>
  </si>
  <si>
    <t>Osazení poklopů nerezových</t>
  </si>
  <si>
    <t>-1253679644</t>
  </si>
  <si>
    <t>Poznámka k položce:
viz. příloha č. D.1.1.7 SO 01 Sdružený objekt - aktivační a dosazovací nádrž - čerpací jímka</t>
  </si>
  <si>
    <t>286617620</t>
  </si>
  <si>
    <t>Poklop 600x900 mm nerezový</t>
  </si>
  <si>
    <t>115161904</t>
  </si>
  <si>
    <t>Poklop 600x600 mm nerezový</t>
  </si>
  <si>
    <t>1358903540</t>
  </si>
  <si>
    <t>933901111</t>
  </si>
  <si>
    <t>Provedení zkoušky vodotěsnosti nádrže do 1000 m3</t>
  </si>
  <si>
    <t>1716602073</t>
  </si>
  <si>
    <t>2,6*2,1*3,25</t>
  </si>
  <si>
    <t>7,6*6*5,6</t>
  </si>
  <si>
    <t>"dosazovaci nádrž"</t>
  </si>
  <si>
    <t>((0,6*0,6+sqrt(0,6*0,6*6*6)+6*6))</t>
  </si>
  <si>
    <t>082113200</t>
  </si>
  <si>
    <t>voda pitná pro smluvní odběratele</t>
  </si>
  <si>
    <t>341465682</t>
  </si>
  <si>
    <t>Přesun hmot pro nádrže, jímky, zásobníky a jámy betonové monolitické v do 25 m</t>
  </si>
  <si>
    <t>-1541661821</t>
  </si>
  <si>
    <t>-523037431</t>
  </si>
  <si>
    <t>3,2*2,4</t>
  </si>
  <si>
    <t>"aktivační nádrž a dosazovací nádrž"</t>
  </si>
  <si>
    <t>14,8*6,8</t>
  </si>
  <si>
    <t>750842744</t>
  </si>
  <si>
    <t>209888215</t>
  </si>
  <si>
    <t>KalaDeštzdrž - Kalojem a dešťová zdrž - Radostice - zkapacitnění kanalizace a intenzifikace ČOV, DSP</t>
  </si>
  <si>
    <t>130901119</t>
  </si>
  <si>
    <t>Demontáž stávající technologie aktivační nádrže</t>
  </si>
  <si>
    <t>kpl</t>
  </si>
  <si>
    <t>211266766</t>
  </si>
  <si>
    <t>1805449379</t>
  </si>
  <si>
    <t>Poznámka k položce:
bourání stávající aktivační nádrže</t>
  </si>
  <si>
    <t>(PI*4,6*(5,9*5,9-5,5*5,5))</t>
  </si>
  <si>
    <t>-1927887480</t>
  </si>
  <si>
    <t>Poznámka k položce:
viz. příloha č. D.1.1.8 SO 01 Sdružený objekt - kalojem a dešťová zdrž</t>
  </si>
  <si>
    <t>5*0,4*6,9*2</t>
  </si>
  <si>
    <t>8,5*0,4*6,9*3</t>
  </si>
  <si>
    <t>2,5*0,4*6,9*2</t>
  </si>
  <si>
    <t>2,5*7,7*0,4</t>
  </si>
  <si>
    <t>5*6,3*0,4</t>
  </si>
  <si>
    <t>1420629648</t>
  </si>
  <si>
    <t>6,5*6,3*2</t>
  </si>
  <si>
    <t>6,5*5*2</t>
  </si>
  <si>
    <t>6,5*2,5*2</t>
  </si>
  <si>
    <t>6,5*7,7*2</t>
  </si>
  <si>
    <t xml:space="preserve">Odbednění kompletních konstrukcí ČOV neomítaných z betonu vodostavebného ploch rovinných </t>
  </si>
  <si>
    <t>833857095</t>
  </si>
  <si>
    <t>-525888946</t>
  </si>
  <si>
    <t>2,5*6,5*2</t>
  </si>
  <si>
    <t>5*6,3</t>
  </si>
  <si>
    <t>2,5*7,7</t>
  </si>
  <si>
    <t>894503111</t>
  </si>
  <si>
    <t>Bednění strupu kalojemu</t>
  </si>
  <si>
    <t>CS ÚRS 2014 01</t>
  </si>
  <si>
    <t>-493352997</t>
  </si>
  <si>
    <t>7,7*2,5</t>
  </si>
  <si>
    <t>894503177</t>
  </si>
  <si>
    <t>Bednění deskových stropů šachet</t>
  </si>
  <si>
    <t>1214235415</t>
  </si>
  <si>
    <t>zřízení podkladní vrstvy tl.300</t>
  </si>
  <si>
    <t>1779807059</t>
  </si>
  <si>
    <t>8,9*8,7*0,3</t>
  </si>
  <si>
    <t>-1993450081</t>
  </si>
  <si>
    <t>23,229*2</t>
  </si>
  <si>
    <t>-1701606700</t>
  </si>
  <si>
    <t>8,9*8,7*0,1</t>
  </si>
  <si>
    <t>452311141</t>
  </si>
  <si>
    <t xml:space="preserve">spádový beton z betonu prostého tř. C 20/25 otevřený výkop </t>
  </si>
  <si>
    <t>-307506005</t>
  </si>
  <si>
    <t>6,3*5*0,05</t>
  </si>
  <si>
    <t>-328134253</t>
  </si>
  <si>
    <t>1*3,14*2</t>
  </si>
  <si>
    <t>Zřízení těsnění-těsnící prvek</t>
  </si>
  <si>
    <t>1841393052</t>
  </si>
  <si>
    <t>zálivka prostupů</t>
  </si>
  <si>
    <t>-1013362713</t>
  </si>
  <si>
    <t>6,28*5</t>
  </si>
  <si>
    <t>-1291391887</t>
  </si>
  <si>
    <t>nátěr betonu</t>
  </si>
  <si>
    <t>-1509582332</t>
  </si>
  <si>
    <t>330,25*5</t>
  </si>
  <si>
    <t>-968451934</t>
  </si>
  <si>
    <t>1081883510</t>
  </si>
  <si>
    <t>1132887871</t>
  </si>
  <si>
    <t>Poznámka k položce:
viz. příloha č. D.1.1.8 SO 01 Sdružený objekt - kalojem a dešťová zdržrž</t>
  </si>
  <si>
    <t>-1852361040</t>
  </si>
  <si>
    <t>-1148911590</t>
  </si>
  <si>
    <t>6,5*6,3*5</t>
  </si>
  <si>
    <t>6,5*2,5*7,7</t>
  </si>
  <si>
    <t>1772762960</t>
  </si>
  <si>
    <t>1058455758</t>
  </si>
  <si>
    <t>(PI*4,6*(5,9*5,9-5,5*5,5))*2</t>
  </si>
  <si>
    <t>979097176</t>
  </si>
  <si>
    <t>Poplatek za skládku - včetně dopravy na skládku</t>
  </si>
  <si>
    <t>-1587201534</t>
  </si>
  <si>
    <t>Poznámka k položce:
likvidace stávající technologie aktivační nádrže</t>
  </si>
  <si>
    <t>1738371581</t>
  </si>
  <si>
    <t>Provedení izolace proti tlakové vodě vodorovné přitavením pásu</t>
  </si>
  <si>
    <t>-2126599243</t>
  </si>
  <si>
    <t>8,7*8,5</t>
  </si>
  <si>
    <t>pás těžký asfaltovaný</t>
  </si>
  <si>
    <t>294961543</t>
  </si>
  <si>
    <t>695088862</t>
  </si>
  <si>
    <t>429730420</t>
  </si>
  <si>
    <t>kalová jímka velikost 1000x1000</t>
  </si>
  <si>
    <t>-1502284252</t>
  </si>
  <si>
    <t>TrubRoz - Trubní rozvody - Radostice - zkapacitnění kanalizace a intenzifikace ČOV, DSP</t>
  </si>
  <si>
    <t>113106121</t>
  </si>
  <si>
    <t>Rozebrání dlažeb nebo dílců komunikací pro pěší z betonových nebo kamenných dlaždic</t>
  </si>
  <si>
    <t>-656947211</t>
  </si>
  <si>
    <t>Poznámka k položce:
viz. příloha č. D.1.1.9.7 Výustní objekt - odstranění stávajícího objektu</t>
  </si>
  <si>
    <t>3,42+1,045</t>
  </si>
  <si>
    <t>115101201</t>
  </si>
  <si>
    <t>Čerpání vody na dopravní výšku do 10 m s uvažovaným průměrným přítokem do 500 l/min</t>
  </si>
  <si>
    <t>hod</t>
  </si>
  <si>
    <t>1498000151</t>
  </si>
  <si>
    <t>10*24</t>
  </si>
  <si>
    <t>115101301</t>
  </si>
  <si>
    <t>Pohotovost záložní čerpací soupravy pro dopravní výšku do 10 m s uvažovaným průměrným přítokem do 500 l/min</t>
  </si>
  <si>
    <t>den</t>
  </si>
  <si>
    <t>632186064</t>
  </si>
  <si>
    <t>121101101</t>
  </si>
  <si>
    <t>Sejmutí ornice nebo lesní půdy s vodorovným přemístěním na hromady v místě upotřebení nebo na dočasné či trvalé skládky se složením, na vzdálenost do 50 m</t>
  </si>
  <si>
    <t>1718526531</t>
  </si>
  <si>
    <t>Poznámka k položce:
viz. příloha č. D.1.1.9.1 Technická zpráva, D.1.1.9.3 Podélný profil - odtok z ČOV, D.1.1.9.2 Situace</t>
  </si>
  <si>
    <t>24,1*1,9*0,1</t>
  </si>
  <si>
    <t>26,1*0,9*0,1</t>
  </si>
  <si>
    <t>-578325359</t>
  </si>
  <si>
    <t>Poznámka k položce:
viz. příloha č. D.1.1.9.2 Situace, D.1.1.9.7 Výustní objekt - odstranění stávajícího objektu</t>
  </si>
  <si>
    <t>"bourání výustního objektu"</t>
  </si>
  <si>
    <t>3,42*1,89*0,2</t>
  </si>
  <si>
    <t>"bourání stávajících šachet"</t>
  </si>
  <si>
    <t>(PI*2*(0,55*0,55-0,5*0,5))*5</t>
  </si>
  <si>
    <t>132101204</t>
  </si>
  <si>
    <t>Hloubení zapažených i nezapažených rýh šířky přes 600 do 2 000 mm s urovnáním dna do předepsaného profilu a spádu v horninách tř. 1 a 2 přes 5 000 m3</t>
  </si>
  <si>
    <t>1792312362</t>
  </si>
  <si>
    <t xml:space="preserve">Poznámka k souboru cen:_x000d_
1. V cenách jsou započteny i náklady na případné nutné přemístění výkopku ve výkopišti na vzdálenost do 3 m a na přehození výkopku na přilehlém terénu na vzdálenost do 5 m od okraje jámy nebo naložení na dopravní prostředek. 2. Hloubení rýh při lesnicko-technických melioracích se oceňuje: a) ve stržích cenami platnými pro objem výkopu do 100 m3, i když skutečný objem výkopu je větší, b) mimo strže pro příčná a podélná zpevnění dna a břehů pod obrysem výkopu pro koryta vodotečí, zejména pro konstrukce těles, stupňů, boků, předprahů, prahů, odháněk, výhonů a pro základy zdí, dlažeb, rovnanin, plůtků a hatí, pro jakoukoliv šířku rýhy, při objemu do 100 m3 cenami příslušnými pro objem výkopu do 100 m3 a při jakémkoliv objemu výkopu přes 100 m3 cenami příslušnými pro objem výkopu přes 100 do 1 000 m3. 3. Náklady na svislé přemístění výkopku nad 1 m hloubky se určí dle ustanovení článku č. 3161 všeobecných podmínek katalogu. 4. Předepisuje-li projekt hloubit rýhy 5 až 7 bez použití trhavin, oceňuje se toto hloubení: a) v suchu nebo mokru cenami 138 40-1201, 138 50-1201 a 138 60-1201 Dolamování hloubených vykopávek, b) v tekoucí vodě při jakékoliv její rychlosti individuálně. 5. Ceny nelze použít pro hloubení rýh a hloubky přes 16 m. Tyto práce se oceňují individuálně. </t>
  </si>
  <si>
    <t>"viz. příloha č. D.1.1.9.1 Technická zpráva, D.1.1.9.3 Podélný profil - odtok z ČOV, D.1.1.9.2 Situace"</t>
  </si>
  <si>
    <t>24,1*2,9*1,9-24,1*2,9*0,1</t>
  </si>
  <si>
    <t>26,1*1,7*0,9-26,1*0,9*0,1</t>
  </si>
  <si>
    <t>163,4*0,6</t>
  </si>
  <si>
    <t>132201202</t>
  </si>
  <si>
    <t>Hloubení zapažených i nezapažených rýh šířky přes 600 do 2 000 mm s urovnáním dna do předepsaného profilu a spádu v hornině tř. 3 přes 100 do 1 000 m3</t>
  </si>
  <si>
    <t>1225745555</t>
  </si>
  <si>
    <t>163,4*0,2</t>
  </si>
  <si>
    <t>132201209</t>
  </si>
  <si>
    <t>Hloubení zapažených i nezapažených rýh šířky přes 600 do 2 000 mm s urovnáním dna do předepsaného profilu a spádu v hornině tř. 3 Příplatek k cenám za lepivost horniny tř. 3</t>
  </si>
  <si>
    <t>-2003365727</t>
  </si>
  <si>
    <t>32,7/2</t>
  </si>
  <si>
    <t>132301202</t>
  </si>
  <si>
    <t>Hloubení zapažených i nezapažených rýh šířky přes 600 do 2 000 mm s urovnáním dna do předepsaného profilu a spádu v hornině tř. 4 přes 100 do 1 000 m3</t>
  </si>
  <si>
    <t>-565134297</t>
  </si>
  <si>
    <t>132301209</t>
  </si>
  <si>
    <t>Hloubení zapažených i nezapažených rýh šířky přes 600 do 2 000 mm s urovnáním dna do předepsaného profilu a spádu v hornině tř. 4 Příplatek k cenám za lepivost horniny tř. 4</t>
  </si>
  <si>
    <t>2032911500</t>
  </si>
  <si>
    <t>161101103</t>
  </si>
  <si>
    <t>Svislé přemístění výkopku bez naložení do dopravní nádoby avšak s vyprázdněním dopravní nádoby na hromadu nebo do dopravního prostředku z horniny tř. 1 až 4, při hloubce výkopu přes 4 do 6 m</t>
  </si>
  <si>
    <t>136224627</t>
  </si>
  <si>
    <t>162701105</t>
  </si>
  <si>
    <t>Vodorovné přemístění výkopku nebo sypaniny po suchu na obvyklém dopravním prostředku, bez naložení výkopku, avšak se složením bez rozhrnutí z horniny tř. 1 až 4 na vzdálenost přes 9 000 do 10 000 m</t>
  </si>
  <si>
    <t>691297116</t>
  </si>
  <si>
    <t xml:space="preserve">Poznámka k položce:
viz. příloha č. D.1.4.4.6. DSO 204 - Řez hrází v místě VO, D.1.4.4.2. DSO 204 - Situace </t>
  </si>
  <si>
    <t>163,386-15,7</t>
  </si>
  <si>
    <t>162701109</t>
  </si>
  <si>
    <t>Vodorovné přemístění výkopku nebo sypaniny po suchu na obvyklém dopravním prostředku, bez naložení výkopku, avšak se složením bez rozhrnutí z horniny tř. 1 až 4 na vzdálenost Příplatek k ceně za každých dalších i započatých 1 000 m</t>
  </si>
  <si>
    <t>80431283</t>
  </si>
  <si>
    <t xml:space="preserve">Poznámka k souboru cen:_x000d_
1. Ceny nelze použít, předepisuje-li projekt přemístit výkopek na místo nepřístupné obvyklým dopravním prostředkům; toto přemístění se oceňuje individuálně. 2. V cenách jsou započteny i náhrady za jízdu loženého vozidla v terénu ve výkopišti nebo na násypišti. 3. V cenách nejsou započteny náklady na rozhrnutí výkopku na násypišti; toto rozhrnutí se oceňuje cenami souboru cen 171 . 0- . . Uložení sypaniny do násypů a 171 20-1201Uložení sypaniny na skládky. 4. Je-li na dopravní dráze pro vodorovné přemístění nějaká překážka, pro kterou je nutno překládat výkopek z jednoho obvyklého dopravního prostředku na jiný obvyklý doprav- ní prostředek, oceňuje se toto lomené vodorovné přemístění výkopku v každém úseku samostatně příslušnou cenou tohoto souboru cen a překládání výkopku cenami souboru cen 167 10-3 . Nakládání neulehlého výkopku z hromad s ohledem na ustanovení pozn. číslo 5. 5. Přemísťuje-li se výkopek z dočasných skládek vzdálených do 50 m, neoceňuje se nakládání výkopku, i když se provádí. Toto ustanovení neplatí, vylučuje-li projekt použití dozeru. 6. V cenách vodorovného přemístění sypaniny nejsou započteny náklady na dodávku materiálu, tyto se oceňují ve specifikaci. </t>
  </si>
  <si>
    <t xml:space="preserve">Poznámka k položce:
D.1.4.4.2. DSO 204 - Situace </t>
  </si>
  <si>
    <t>163,4*16</t>
  </si>
  <si>
    <t>171201201</t>
  </si>
  <si>
    <t>Uložení sypaniny na skládky</t>
  </si>
  <si>
    <t>-1354606051</t>
  </si>
  <si>
    <t>Zásyp sypaninou z jakékoliv horniny s uložením výkopku ve vrstvách se zhutněním jam, šachet, rýh nebo kolem objektů v těchto vykopávkách</t>
  </si>
  <si>
    <t>968737626</t>
  </si>
  <si>
    <t>Poznámka k položce:
viz. příloha č. D.1.4.4.6. DSO 204 - Řez hrází v místě VO</t>
  </si>
  <si>
    <t>163,386-147,663</t>
  </si>
  <si>
    <t>175101101</t>
  </si>
  <si>
    <t>Obsyp potrubí bez prohození sypaniny z hornin tř. 1 až 4 uloženým do 3 m od kraje výkopu</t>
  </si>
  <si>
    <t>-1549342379</t>
  </si>
  <si>
    <t>(41,8+32,7)*1,9*1,3-(PI*0,5*0,5*74,5)</t>
  </si>
  <si>
    <t>42,7*0,9*0,6-(PI*0,15*0,15*12,7)</t>
  </si>
  <si>
    <t>583373100</t>
  </si>
  <si>
    <t>štěrkopísek frakce 0-4 třída B</t>
  </si>
  <si>
    <t>625200504</t>
  </si>
  <si>
    <t>147,633*2</t>
  </si>
  <si>
    <t>180403111</t>
  </si>
  <si>
    <t>Založení parterového trávníku výsevem v rovině a ve svahu do 1:5</t>
  </si>
  <si>
    <t>-57603903</t>
  </si>
  <si>
    <t>24,1*1,9</t>
  </si>
  <si>
    <t>26,1*0,9</t>
  </si>
  <si>
    <t>005724740</t>
  </si>
  <si>
    <t>osiva pícnin směsi travní balení obvykle 25 kg technická - svahová</t>
  </si>
  <si>
    <t>-944570839</t>
  </si>
  <si>
    <t>69,3/5</t>
  </si>
  <si>
    <t>181301101</t>
  </si>
  <si>
    <t>Rozprostření a urovnání ornice v rovině nebo ve svahu sklonu do 1 : 5 při souvislé ploše do 500 m2, tl. vrstvy do 100 mm</t>
  </si>
  <si>
    <t>-1802870110</t>
  </si>
  <si>
    <t>Opěrné zdi a valy z betonu prostého tř. C 16/20</t>
  </si>
  <si>
    <t>-2002695231</t>
  </si>
  <si>
    <t>Poznámka k položce:
viz. příloha č. D.1.1.9.7 Výustní objek</t>
  </si>
  <si>
    <t>1,89*0,25*3,42</t>
  </si>
  <si>
    <t>1,89*0,25*1,5</t>
  </si>
  <si>
    <t>1225621708</t>
  </si>
  <si>
    <t>1,89*2</t>
  </si>
  <si>
    <t>3,42*2*2</t>
  </si>
  <si>
    <t>-1409590181</t>
  </si>
  <si>
    <t>451311541</t>
  </si>
  <si>
    <t>Podklad pro dlažbu z betonu prostého vodostavebného V4 tř. B 20 vrstva tl nad 200 do 250 mm</t>
  </si>
  <si>
    <t>-1722774373</t>
  </si>
  <si>
    <t xml:space="preserve">Poznámka k souboru cen:_x000d_
1. Ceny lze použít i pro podklady z prostého betonu pod schody a pod prefabrikované konstrukce. 2. Ceny neplatí pro: a) těsnící nebo opevňovací betonovou vrstvu; tato se oceňuje cenami souboru cen 457 31- . . Těsnicí nebo opevňovací vrstva z prostého betonu vodostavebného b) podklad z prostého betonu pod dlažbu dna vývaru; tento se oceňuje cenami souboru cen 321 31-11 Konstrukce z prostého betonu. 3. V cenách nejsou započteny náklady na úpravu a těsnění dilatačních spár; tyto se oceňují cenami souboru cen 931 . . - . . Úprava dilatační spáry konstrukcí z prostého nebo železového betonu. 4. Plocha se stanoví v m2 dlažby, pod níž je podklad určen. </t>
  </si>
  <si>
    <t>3,17*1,5</t>
  </si>
  <si>
    <t>1,045*2</t>
  </si>
  <si>
    <t>1,34*3,17</t>
  </si>
  <si>
    <t>451572111</t>
  </si>
  <si>
    <t>Lože pod potrubí, stoky a drobné objekty v otevřeném výkopu z kameniva drobného těženého 0 až 4 mm</t>
  </si>
  <si>
    <t>-955680263</t>
  </si>
  <si>
    <t>(41,8+32,7)*1,9*0,1</t>
  </si>
  <si>
    <t>42,7*0,9*0,1</t>
  </si>
  <si>
    <t>334684226</t>
  </si>
  <si>
    <t>Poznámka k položce:
viz. příloha č. D.1.1.9.6 Měrný objekt</t>
  </si>
  <si>
    <t>"P2"</t>
  </si>
  <si>
    <t>1,2*0,2*1,2</t>
  </si>
  <si>
    <t>452386111</t>
  </si>
  <si>
    <t>Podkladní a vyrovnávací konstrukce z betonu vyrovnávací prstence z prostého betonu tř. B 7,5 pod poklopy a mříže, výšky do 100 mm</t>
  </si>
  <si>
    <t>103289398</t>
  </si>
  <si>
    <t>Poznámka k položce:
viz. příloha č. D.1.1.9.4 Typová kanalizační šachta, D.1.1.9.5 Tabulka šachet</t>
  </si>
  <si>
    <t>452386121</t>
  </si>
  <si>
    <t>Podkladní a vyrovnávací konstrukce z betonu vyrovnávací prstence z prostého betonu tř. B 7,5 pod poklopy a mříže, výšky přes 100 do 200 mm</t>
  </si>
  <si>
    <t>-1091537295</t>
  </si>
  <si>
    <t xml:space="preserve">Poznámka k souboru cen:_x000d_
1. V cenách jsou započteny i náklady na bednění, odbednění a na nátěr bednění proti přilnavosti betonu. 2. Množství podkladní konstrukce z pražců se určuje v m součtem jednotlivých délek pražců. 3. Pro výpočet přesunu hmot se celková hmotnost položky sníží o hmotnost betonu, pokud je beton dodáván přímo na místo zabudování nebo do prostoru technologické manipulace. </t>
  </si>
  <si>
    <t>452386131</t>
  </si>
  <si>
    <t>Podkladní a vyrovnávací konstrukce z betonu vyrovnávací prstence z prostého betonu tř. B 7,5 pod poklopy a mříže, výšky přes 200 mm</t>
  </si>
  <si>
    <t>-1361246326</t>
  </si>
  <si>
    <t>183292334</t>
  </si>
  <si>
    <t>1568141100</t>
  </si>
  <si>
    <t>1363365220</t>
  </si>
  <si>
    <t>465513227</t>
  </si>
  <si>
    <t>Dlažba z lomového kamene na cementovou maltu s vyspárováním tl 250 mm pro hydromeliorace</t>
  </si>
  <si>
    <t>1742960890</t>
  </si>
  <si>
    <t>(1,34*3,17)</t>
  </si>
  <si>
    <t>618311511</t>
  </si>
  <si>
    <t xml:space="preserve">Vytvarování dna z betonu s potěrem žlabů nebo kanálů tř. B 16/20  zakřivení 300 mm</t>
  </si>
  <si>
    <t>753299356</t>
  </si>
  <si>
    <t>0,1*1*1</t>
  </si>
  <si>
    <t>-1063286310</t>
  </si>
  <si>
    <t>871372112</t>
  </si>
  <si>
    <t xml:space="preserve">Montáž kanalizačního potrubí z PP žebrovaných DN 300, žebrovaná konstrukce (plné žebro v řezu stěny) s masivním profilovaným  těsněním, na hrdla, výroba hrdel metodou "in-line socketing", hrdlo je při výrobě vytlačováno z trubky samotné, nikoli navařeno</t>
  </si>
  <si>
    <t>1273255841</t>
  </si>
  <si>
    <t xml:space="preserve">Poznámka k souboru cen:_x000d_
1. V cenách nejsou započteny náklady na: a) dodání potrubí; potrubí se oceňuje ve specifikaci, b) náklady na montáž tvarovek; tvarovky se oceňují ve specifikaci, c) podkladní konstrukci ze štěrkopísku - podkladní vrstva ze štěrkopísku se oceňuje cenou 564 28-1111 Podklad ze štěrkopísku, d) trativody v podkladní konstrukci; tyto se oceňují cenou 212 75-2114 Trativody z drenážních trubek části A01 tohoto katalogu, e) zásyp potrubí, které se oceňují cenami souboru 174 . 0-11 Zásyp sypaninou z jakékoliv horniny části A 01 tohoto katalogu, f) napojení sklolaminátového potrubí do šachty nebo napojení odbočných potrubních řadů na potrubí mimo šachty, toto napojení se oceňuje individuálně. </t>
  </si>
  <si>
    <t>Poznámka k položce:
viz. příloha č. D.1.1.9.1 Technická zpráva, D.1.1.9.2 Situace</t>
  </si>
  <si>
    <t>42,2</t>
  </si>
  <si>
    <t>286115213</t>
  </si>
  <si>
    <t>Kanalizační potrubí z PP UR plné žebro 335/300,tl stěny 3,7mm, délka 5m, SN10</t>
  </si>
  <si>
    <t>-2142817387</t>
  </si>
  <si>
    <t>871372119</t>
  </si>
  <si>
    <t>demontáž starých potrubních rozvodů včetně likvidace a dopravy na skládku</t>
  </si>
  <si>
    <t>1023856116</t>
  </si>
  <si>
    <t>42,7</t>
  </si>
  <si>
    <t>871492211</t>
  </si>
  <si>
    <t>Montáž kanalizačního potrubí z PP žebrovaných DN 1000</t>
  </si>
  <si>
    <t>474720614</t>
  </si>
  <si>
    <t xml:space="preserve">Poznámka k souboru cen:_x000d_
1. V cenách nejsou započteny náklady na: a) dodání potrubí; potrubí se oceňuje ve specifikaci, b) náklady na montáž tvarovek; tvarovky se oceňují ve specifikaci, c) podkladní konstrukci ze štěrkopísku - podkladní vrstva ze štěrkopísku se oceňuje cenou 564 28-1111 Podklad ze štěrkopísku, d) trativody v podkladní konstrukci; tyto se oceňují cenou 212 75-2114 Trativody z drenážních trubek části A01 tohoto katalogu, e) napojení sklolaminátového potrubí do šachty nebo napojení odbočných potrubních řadů na potrubí mimo šachty, toto napojení se oceňuje individuálně. f) zásyp potrubí, které se oceňují cenami souboru 174 . 0-11 Zásyp sypaninou z jakékoliv horniny části A 01 tohoto katalogu. </t>
  </si>
  <si>
    <t>"obtok"</t>
  </si>
  <si>
    <t>41,8</t>
  </si>
  <si>
    <t>"průtok"</t>
  </si>
  <si>
    <t>32,7</t>
  </si>
  <si>
    <t>286115216</t>
  </si>
  <si>
    <t>Kanalizační potrubí z PP žebrovancýh DN 1000, délka 6m, SN 10</t>
  </si>
  <si>
    <t>289554296</t>
  </si>
  <si>
    <t>286115289</t>
  </si>
  <si>
    <t>Obloukový segment DN 1000</t>
  </si>
  <si>
    <t>265243677</t>
  </si>
  <si>
    <t>Poznámka k položce:
viz. příloha č.D.1.1.9.2 Situace</t>
  </si>
  <si>
    <t>871492241</t>
  </si>
  <si>
    <t xml:space="preserve">demontáž starých trubních rozvodů  včetně likvidace a dopravy na skládku</t>
  </si>
  <si>
    <t>1392967176</t>
  </si>
  <si>
    <t>891422119</t>
  </si>
  <si>
    <t>Jednotka pro výpočet průtoku pomocí KDO snímače včetně GSM/GPRS modulu, bez akumulátoru</t>
  </si>
  <si>
    <t>-115153693</t>
  </si>
  <si>
    <t>Poznámka k položce:
ultrazvukový elektronický průtokoměrultrazvukový elektronický průtokoměr - osazen v šachtě M</t>
  </si>
  <si>
    <t>891422120</t>
  </si>
  <si>
    <t>Stokový KDO snímač bez hydrostatického měření hladiny, kabel 15m</t>
  </si>
  <si>
    <t>-1790210096</t>
  </si>
  <si>
    <t>891422121</t>
  </si>
  <si>
    <t>Ultrazvukový snímač hladiny, rozsah 0,15 až 1,2m, výstup RS485 a DCL (2m kabel)</t>
  </si>
  <si>
    <t>329973638</t>
  </si>
  <si>
    <t>891422122</t>
  </si>
  <si>
    <t xml:space="preserve">Nerezový držák ultrazvukové sondy US1200 </t>
  </si>
  <si>
    <t>2027362601</t>
  </si>
  <si>
    <t>891422123</t>
  </si>
  <si>
    <t>aktivace SIM od O2, tarif M2M, paušál 40,- Kč / měsíc / 1 MB dat</t>
  </si>
  <si>
    <t>-1038370366</t>
  </si>
  <si>
    <t>891422124</t>
  </si>
  <si>
    <t>Síťový zdroj Delta 13,8V/30W</t>
  </si>
  <si>
    <t>1498367403</t>
  </si>
  <si>
    <t>891422179</t>
  </si>
  <si>
    <t>Venkovní příslušenství pro uchycení ultrazvukového snímače</t>
  </si>
  <si>
    <t>-1346805915</t>
  </si>
  <si>
    <t>891422191</t>
  </si>
  <si>
    <t xml:space="preserve">Parschalův žlab_x000d_
Měrný žlab velikosti P2 umístěný v šachtě_x000d_
Materiál: PP_x000d_
Snímání hladiny ultrazvukovým čidlem s držákem_x000d_
Elektronický vyhodnocovač, kabeláž_x000d_
</t>
  </si>
  <si>
    <t>317792581</t>
  </si>
  <si>
    <t>Poznámka k položce:
položka obsahuje prvotní kalibraci dle zákona 505/90 Sb. ve znění novely zákona č. 119/00 Sb., Qmin = 0,52, Qmax=15,1, dopravu žlabu, čidlo ultrazvuku</t>
  </si>
  <si>
    <t>891496231</t>
  </si>
  <si>
    <t>Montáž koncových klapek DN 1000</t>
  </si>
  <si>
    <t>-360642183</t>
  </si>
  <si>
    <t xml:space="preserve">Poznámka k souboru cen:_x000d_
1. V cenách jsou započteny i náklady: a) u šoupátek ceny -1111 na vytvoření otvorů ve stropech šachet pro prostup zemních souprav šoupátek, b) u hlavních ventilů ceny -3111 na osazení zemních souprav, c) u navrtávacích pasů ceny -9111 na jejich montáž a výkop montážních jamek; na opravu izolace ocelových trubek a na osazení zemních souprav. 2. V cenách nejsou započteny náklady na: a) dodání šoupátek, ventilů, montážních vložek, kompenzátorů, koncových nebo zpětných klapek, hydrantů, zemních souprav, šoupátkových koleček, šoupátkových a hydrantových klíčů, navrtávacích pasů, tvarovek a kompenzačních nástavců; tyto armatury se oceňují ve specifikaci, b) podkladní bloky pod armatury; bloky se oceňují příslušnými cenami souborů cen 452 2 . - . 1 Podkladní a zajišťovací konstrukce zděné na maltu cementovou MC 10 452 3*- . 1 Podkladní a zajišťovací konstrukce z betonu 452 35- . 1 Bednění podkladních a zajišťovacích konstrukcí části A 01 tohoto ceníku, c) obsyp odvodňovacího zařízení hydrantů ze štěrku nebo štěrkopísku; obsyp se oceňuje příslušnými cenami souboru cen 451 5 . - . 1 Lože pod potrubí, stoky a drobné objekty části A 01 tohoto katalogu, d) osazení hydrantových, šoupátkových a ventilových poklopů; osazení poklopů se oceňuje příslušnými cenami souboru cen 899 40-11 Osazení poklopů litinových části A 01 tohoto katalogu. 3. V cenách 891 52-4121 a -5211 nejsou započteny náklady na dodání těsnících pryžových kroužků. Tyto se oceňují ve specifikaci, nejsou-li zahrnuty v ceně trub. 4. V cenách 891 ..-5313 nejsou započteny náklady na dodání potrubní spojky. Tyto jsou zahrnuty v ceně trub. </t>
  </si>
  <si>
    <t>422840279</t>
  </si>
  <si>
    <t>klapka koncová DN 1000 vč. sady kotvení</t>
  </si>
  <si>
    <t>-504977786</t>
  </si>
  <si>
    <t>892372111</t>
  </si>
  <si>
    <t>Zabezpečení konců potrubí DN do 300 při tlakových zkouškách vodou</t>
  </si>
  <si>
    <t>-2075130733</t>
  </si>
  <si>
    <t>892381111</t>
  </si>
  <si>
    <t>Tlakové zkoušky vodou na potrubí DN 250, 300 nebo 350</t>
  </si>
  <si>
    <t>2039985040</t>
  </si>
  <si>
    <t>892491111</t>
  </si>
  <si>
    <t>Tlakové zkoušky vodou na potrubí DN 1000</t>
  </si>
  <si>
    <t>-821085838</t>
  </si>
  <si>
    <t xml:space="preserve">Poznámka k souboru cen:_x000d_
1. Ceny -2111 jsou určeny pro zabezpečení jednoho konce zkoušeného úseku jakéhokoliv druhu potrubí. 2. V cenách jsou započteny náklady: a) u cen -1111 - na přísun, montáž, demontáž a odsun zkoušecího čerpadla, napuštění tlakovou vodou a dodání vody pro tlakovou zkoušku, b) u cen -2111 - na montáž a demontáž výrobků nebo dílců pro zabezpečení konce zkoušeného úseku potrubí, na montáž a demontáž koncových tvarovek, na montáž zaslepovací příruby, na zaslepení odboček pro hydranty, vzdušníky a jiné armatury a odbočky pro odbočující řady, </t>
  </si>
  <si>
    <t>32,7+41,8</t>
  </si>
  <si>
    <t>892522111</t>
  </si>
  <si>
    <t>Tlakové zkoušky vodou zabezpečení konců potrubí při tlakových zkouškách DN přes 900</t>
  </si>
  <si>
    <t>-1143090123</t>
  </si>
  <si>
    <t>894118001</t>
  </si>
  <si>
    <t>Příplatek ZKD 0,60 m výšky vstupu na potrubí</t>
  </si>
  <si>
    <t>-909786589</t>
  </si>
  <si>
    <t>894411121</t>
  </si>
  <si>
    <t>Zřízení šachet kanalizačních z betonových dílců výšky vstupu do 1,50 m s obložením dna betonem tř. C 25/30, na potrubí DN přes 200 do 300</t>
  </si>
  <si>
    <t>1047309778</t>
  </si>
  <si>
    <t>Poznámka k položce:
viz. příloha č. D.1.1.9.4 Typová kanalizační šachta, D.1.1.9.5 Tabulka šachet, viz. příloha č. D.1.1.9.6 Měrný objekt</t>
  </si>
  <si>
    <t>3+1</t>
  </si>
  <si>
    <t>592241680</t>
  </si>
  <si>
    <t xml:space="preserve">prefabrikáty pro vstupní šachty a drenážní šachtice (betonové a železobetonové) šachty pro odpadní kanály a potrubí uložená v zemi skruž přechodová TBR-Q  625/600/120 SPK  62,5/100 x 60 x 12</t>
  </si>
  <si>
    <t>-645625753</t>
  </si>
  <si>
    <t>4+5</t>
  </si>
  <si>
    <t>592243720</t>
  </si>
  <si>
    <t>skruž betonová šachtová s těsněním TBS-Q 1000/500 100x50x12 cm</t>
  </si>
  <si>
    <t>3444162</t>
  </si>
  <si>
    <t>5+3</t>
  </si>
  <si>
    <t>592243730</t>
  </si>
  <si>
    <t>skruž betonová šachtová s těsněním TBS-Q 1000/250 100x25x12 cm</t>
  </si>
  <si>
    <t>-413393915</t>
  </si>
  <si>
    <t>2+3</t>
  </si>
  <si>
    <t>62</t>
  </si>
  <si>
    <t>592241811</t>
  </si>
  <si>
    <t>dno betonové šachtové TBZ-Q 250-750</t>
  </si>
  <si>
    <t>567677250</t>
  </si>
  <si>
    <t>63</t>
  </si>
  <si>
    <t>592241879</t>
  </si>
  <si>
    <t>monolitické dno Parshallova žlabu P2</t>
  </si>
  <si>
    <t>-1221739565</t>
  </si>
  <si>
    <t>Poznámka k položce:
viz. příloha č. D.1.1.9.7 Měrný objekt</t>
  </si>
  <si>
    <t>64</t>
  </si>
  <si>
    <t>592243150</t>
  </si>
  <si>
    <t>prefabrikáty pro vstupní šachty a drenážní šachtice (betonové a železobetonové) šachty pro odpadní kanály a potrubí uložená v zemi deska zákrytová TZK-Q.1 100-63/17 100/62,5 x 16,5</t>
  </si>
  <si>
    <t>-1204567446</t>
  </si>
  <si>
    <t>65</t>
  </si>
  <si>
    <t>592243749</t>
  </si>
  <si>
    <t>skruž betonová šachtová s těsněním TBS-Q 1000/1000 100x100x12 cm</t>
  </si>
  <si>
    <t>90702213</t>
  </si>
  <si>
    <t>66</t>
  </si>
  <si>
    <t>894411119</t>
  </si>
  <si>
    <t xml:space="preserve">Zřízení šachet kanalizačních z betonových dílců na potrubí nad DN 600 </t>
  </si>
  <si>
    <t>-813677159</t>
  </si>
  <si>
    <t xml:space="preserve">Poznámka k souboru cen:_x000d_
1. Příplatek k ceně šachet z betonových dílců za každých dalších i započatých 0,60 m výšky vstupu se oceňuje cenou 894 11-8001 této části katalogu. 2. V cenách jsou započteny i náklady na: a) podkladní desku z betonu prostého. b) zhotovení monolitického dna 3. V cenách nejsou započteny náklady na: a) litinové poklopy; osazení litinových poklopů se oceňuje cenami souboru cen 899 10- . 1 Osazení poklopů litinových a ocelových včetně rámů části A 01 tohoto katalogu; dodání poklopů se oceňuje ve specifikaci, b) dodání betonových dílců (vyrovnávací prstenec, přechodová skruž, přechodová deska, skruže, šachtové dno, šachtové a skružová těsnění); tyto se oceňují ve specifikaci. </t>
  </si>
  <si>
    <t>67</t>
  </si>
  <si>
    <t>592241846</t>
  </si>
  <si>
    <t>jednolité šachtové dno 150/150 V max 100</t>
  </si>
  <si>
    <t>-1732084016</t>
  </si>
  <si>
    <t>68</t>
  </si>
  <si>
    <t>899104111</t>
  </si>
  <si>
    <t>Osazení poklopů litinových a ocelových včetně rámů hmotnosti jednotlivě přes 150 kg</t>
  </si>
  <si>
    <t>-429963359</t>
  </si>
  <si>
    <t>Poznámka k položce:
viz. příloha č. D.1.1.9.4 Typová kanalizační šachta, D.1.1.9.5 Tabulka šachet, poklop pro šachty a měrný objekt</t>
  </si>
  <si>
    <t>69</t>
  </si>
  <si>
    <t>552434420</t>
  </si>
  <si>
    <t>poklop na vstupní šachtu litinový 600 D400</t>
  </si>
  <si>
    <t>-1987030889</t>
  </si>
  <si>
    <t>70</t>
  </si>
  <si>
    <t>979097115</t>
  </si>
  <si>
    <t>Poplatek za uložení stavebního betonového odpadu na skládce (skládkovné)</t>
  </si>
  <si>
    <t>-1875462531</t>
  </si>
  <si>
    <t>Poznámka k položce:
dopraveno na skládku vzdálenou 26 km</t>
  </si>
  <si>
    <t>147,7*2</t>
  </si>
  <si>
    <t>71</t>
  </si>
  <si>
    <t>Poplatek za skládku - demolice betonu</t>
  </si>
  <si>
    <t>696953816</t>
  </si>
  <si>
    <t>Poznámka k položce:
odpad z vybouraných betonových šachtet a výustního objektu</t>
  </si>
  <si>
    <t>72</t>
  </si>
  <si>
    <t>Přesun hmot pro trubní vedení hloubené z trub z plastických hmot nebo sklolaminátových pro vodovody nebo kanalizace v otevřeném výkopu dopravní vzdálenost do 15 m</t>
  </si>
  <si>
    <t>-1812518447</t>
  </si>
  <si>
    <t>73</t>
  </si>
  <si>
    <t>711511101</t>
  </si>
  <si>
    <t>Provedení izolace potrubí, nádrží, stok a kanalizačních šachet natěradly a tmely za studena nátěrem penetračním</t>
  </si>
  <si>
    <t>-2144986187</t>
  </si>
  <si>
    <t>(2*PI*0,5*0,5+2*PI*0,5*2,12)*4</t>
  </si>
  <si>
    <t>(2*PI*1,13*1,13+2*PI*1,13*2,81)*5</t>
  </si>
  <si>
    <t>74</t>
  </si>
  <si>
    <t>111631500</t>
  </si>
  <si>
    <t xml:space="preserve">výrobky asfaltové izolační a zálivkové hmoty asfalty oxidované stavebně-izolační k penetraci suchých a očištěných podkladů pod asfaltové izolační krytiny a izolace </t>
  </si>
  <si>
    <t>946345335</t>
  </si>
  <si>
    <t>185,714285714286*0,00035 'Přepočtené koeficientem množství</t>
  </si>
  <si>
    <t>75</t>
  </si>
  <si>
    <t>711511102</t>
  </si>
  <si>
    <t>Provedení izolace potrubí, nádrží, stok a kanalizačních šachet natěradly a tmely za studena nátěrem lakem asfaltovým</t>
  </si>
  <si>
    <t>-571216589</t>
  </si>
  <si>
    <t>Poznámka k položce:
viz. příloha č. D.1.4.4.5. DSO 204 - Tabulka šachet</t>
  </si>
  <si>
    <t>76</t>
  </si>
  <si>
    <t>111613320</t>
  </si>
  <si>
    <t xml:space="preserve">výrobky asfaltové izolační a zálivkové hmoty asfalty oxidované stavebně-izolační </t>
  </si>
  <si>
    <t>-562219047</t>
  </si>
  <si>
    <t>122,666666666667*0,00075 'Přepočtené koeficientem množství</t>
  </si>
  <si>
    <t>77</t>
  </si>
  <si>
    <t>Přesun hmot pro izolace proti vodě, vlhkosti a plynům stanovený z hmotnosti přesunovaného materiálu vodorovná dopravní vzdálenost do 50 m v objektech výšky do 6 m</t>
  </si>
  <si>
    <t>-1501645088</t>
  </si>
  <si>
    <t>Oploc - Oplocení - Radostice - zkapacitnění kanalizace a intenzifikace ČOV, DSP</t>
  </si>
  <si>
    <t xml:space="preserve">    2 - Zakládání</t>
  </si>
  <si>
    <t xml:space="preserve">    5 - Komunikace</t>
  </si>
  <si>
    <t xml:space="preserve">    767 - Konstrukce zámečnické</t>
  </si>
  <si>
    <t>122201101</t>
  </si>
  <si>
    <t>Odkopávky a prokopávky nezapažené v hornině tř. 3 objem do 100 m3</t>
  </si>
  <si>
    <t>1502906043</t>
  </si>
  <si>
    <t>Poznámka k položce:
viz. příloha č. D.1.1.10.3 Výkres oplocení</t>
  </si>
  <si>
    <t>0,8*0,6*0,6</t>
  </si>
  <si>
    <t>0,288*61</t>
  </si>
  <si>
    <t>131101101</t>
  </si>
  <si>
    <t>Hloubení jam nezapažených v hornině tř. 1 a 2 objemu do 100 m3</t>
  </si>
  <si>
    <t>1566203835</t>
  </si>
  <si>
    <t>162301101</t>
  </si>
  <si>
    <t>Vodorovné přemístění do 500 m výkopku z horniny tř. 1 až 4</t>
  </si>
  <si>
    <t>1252891366</t>
  </si>
  <si>
    <t>167101101</t>
  </si>
  <si>
    <t>Nakládání výkopku z hornin tř. 1 až 4 do 100 m3</t>
  </si>
  <si>
    <t>858036329</t>
  </si>
  <si>
    <t>171101102</t>
  </si>
  <si>
    <t>Uložení sypaniny z hornin soudržných do násypů zhutněných na 96 % PS</t>
  </si>
  <si>
    <t>-1488567766</t>
  </si>
  <si>
    <t>Zakládání</t>
  </si>
  <si>
    <t>272313511</t>
  </si>
  <si>
    <t>Základové klenby z betonu tř. C 12/15</t>
  </si>
  <si>
    <t>-1729478073</t>
  </si>
  <si>
    <t>338121127</t>
  </si>
  <si>
    <t>Osazování sloupků a vzpěr ŽB plotových zabetonováním patky o objemu do 0,30 m3</t>
  </si>
  <si>
    <t>-1918239250</t>
  </si>
  <si>
    <t>592311410</t>
  </si>
  <si>
    <t>sloupek plotový řadový KZV 5-280 15x15x280 cm</t>
  </si>
  <si>
    <t>-872732029</t>
  </si>
  <si>
    <t>592311661</t>
  </si>
  <si>
    <t>sloupek plotový rohový KZV 6-280 15x15x281,5 cm</t>
  </si>
  <si>
    <t>-268341724</t>
  </si>
  <si>
    <t>592311671</t>
  </si>
  <si>
    <t>sloupek plotový vzpěra KZV 7-210 15x15x235 cm</t>
  </si>
  <si>
    <t>-324346773</t>
  </si>
  <si>
    <t>338171122</t>
  </si>
  <si>
    <t>Osazování sloupků a vzpěr plotových ocelových v 2,6 m se zabetonováním</t>
  </si>
  <si>
    <t>-1713918796</t>
  </si>
  <si>
    <t>Poznámka k položce:
pro vrata a branku</t>
  </si>
  <si>
    <t>553446351</t>
  </si>
  <si>
    <t xml:space="preserve">vrata z profilů š.4,0m  vč. nátěrů</t>
  </si>
  <si>
    <t>-337859631</t>
  </si>
  <si>
    <t>553446349</t>
  </si>
  <si>
    <t xml:space="preserve">vrátka - branka k výustnímu objektu  š.1,0m  vč. nátěrů</t>
  </si>
  <si>
    <t>569046452</t>
  </si>
  <si>
    <t>553446352</t>
  </si>
  <si>
    <t>sloupek ocelový se závěsem Sl 24 vč. nátěrů</t>
  </si>
  <si>
    <t>-624438391</t>
  </si>
  <si>
    <t>Komunikace</t>
  </si>
  <si>
    <t>596211179</t>
  </si>
  <si>
    <t>Kladení dlažby z jedné řady betonových dlaždic 30x30 cm</t>
  </si>
  <si>
    <t>-1022059969</t>
  </si>
  <si>
    <t xml:space="preserve">Poznámka k souboru cen:_x000d_
1. Pro volbu cen dlažeb platí toto rozdělení: Skupina A: dlažby z prvků stejného tvaru, Skupina B: dlažby z prvků dvou a více tvarů nebo z obrazců o ploše jednotlivě do 100 m2, Skupina C: dlažby obloukovitých tvarů (oblouky, kruhy, apod.). 2. V cenách jsou započteny i náklady na dodání hmot pro lože a na dodání materiálu na výplň spár. 3. V cenách nejsou započteny náklady na dodání zámkové dlažby, které se oceňuje ve specifikaci; ztratné lze dohodnout u plochy a) do 100 m2 ve výši 3 %, b) přes 100 do 300 m2 ve výši 2 %, c) přes 300 m2 ve výši 1 %. 4. Část lože přesahující tloušťku 40 mm se oceňuje cenami souboru cen 451 . . -9 . Příplatek za každých dalších 10 mm tloušťky podkladu nebo lože. </t>
  </si>
  <si>
    <t>Poznámka k položce:
viz. příloha č. D.1.1.10.1 Technická zpráva</t>
  </si>
  <si>
    <t>153,4*0,3</t>
  </si>
  <si>
    <t>59245724</t>
  </si>
  <si>
    <t>dlaždice betonová 30 x 30 cm</t>
  </si>
  <si>
    <t>1752067778</t>
  </si>
  <si>
    <t>998151111</t>
  </si>
  <si>
    <t>Přesun hmot pro oplocení nebo objekty pozemní různé zděné z cihel nebo tvárnic v do 10 m</t>
  </si>
  <si>
    <t>1071318025</t>
  </si>
  <si>
    <t>767</t>
  </si>
  <si>
    <t>Konstrukce zámečnické</t>
  </si>
  <si>
    <t>767911130</t>
  </si>
  <si>
    <t>Montáž oplocení do 15° sklonu svahu, strojové pletivo s napínacími dráty, výšky do 2,0 m</t>
  </si>
  <si>
    <t>2004976705</t>
  </si>
  <si>
    <t>40,9+37,6+43,4+16,2+15,3</t>
  </si>
  <si>
    <t>313247680</t>
  </si>
  <si>
    <t xml:space="preserve">pletivo drátěné se čtvercovými oky pozinkované  50 x 2,24 x 2000 mm</t>
  </si>
  <si>
    <t>155316396</t>
  </si>
  <si>
    <t>314507230</t>
  </si>
  <si>
    <t>lano ocelové jednopramenné 19 drátové pozinkované 1770 MPa D 3,15 mm</t>
  </si>
  <si>
    <t>-707821696</t>
  </si>
  <si>
    <t>(40,9+37,6+43,4+16,2+15,3)*3</t>
  </si>
  <si>
    <t>998767101</t>
  </si>
  <si>
    <t>Přesun hmot pro zámečnické konstrukce v objektech v do 6 m</t>
  </si>
  <si>
    <t>-1307570908</t>
  </si>
  <si>
    <t>Komun - Komunikace - Radostice - zkapacitnění kanalizace a intenzifikace ČOV, DSP</t>
  </si>
  <si>
    <t>132201201</t>
  </si>
  <si>
    <t>Hloubení zapažených i nezapažených rýh šířky přes 600 do 2 000 mm s urovnáním dna do předepsaného profilu a spádu v hornině tř. 3 do 100 m3</t>
  </si>
  <si>
    <t>573755154</t>
  </si>
  <si>
    <t>40*3*0,5</t>
  </si>
  <si>
    <t>2073427221</t>
  </si>
  <si>
    <t>60/2</t>
  </si>
  <si>
    <t>Vodorovné přemístění výkopku po suchu na obvyklém dopravním prostředku, bez naložení výkopku, avšak se složením bez rozhrnutí z horniny tř. 1 až 4 na vzdálenost přes 9 000 do 10 000 m</t>
  </si>
  <si>
    <t>2115758209</t>
  </si>
  <si>
    <t>Vodorovné přemístění výkopku po suchu na obvyklém dopravním prostředku, bez naložení výkopku, avšak se složením bez rozhrnutí z horniny tř. 1 až 4 na vzdálenost Příplatek k ceně za každých dalších i započatých 1 000 m</t>
  </si>
  <si>
    <t>538282979</t>
  </si>
  <si>
    <t>60*5</t>
  </si>
  <si>
    <t>-1702879230</t>
  </si>
  <si>
    <t>Založení trávníku výsevem parterového v rovině nebo na svahu do 1:5</t>
  </si>
  <si>
    <t>-500065281</t>
  </si>
  <si>
    <t>Poznámka k položce:
založení trávníku před oplocením ČOV, trávník v areálu ČOV viz. příloha č. D.1.1.12 Terénní a sadové úpravy</t>
  </si>
  <si>
    <t>8*4*2</t>
  </si>
  <si>
    <t>1868057512</t>
  </si>
  <si>
    <t>005724720</t>
  </si>
  <si>
    <t>osiva pícnin směsi travní balení obvykle 25 kg technická - rovinná</t>
  </si>
  <si>
    <t>914949338</t>
  </si>
  <si>
    <t>564851114</t>
  </si>
  <si>
    <t>Podklad ze štěrkodrti ŠD s rozprostřením a zhutněním, po zhutnění tl. 180 mm</t>
  </si>
  <si>
    <t>1820574201</t>
  </si>
  <si>
    <t>Poznámka k položce:
viz. příloha č. D.1.1.11.2 Situace, D.1.1.11.4 Vzorový příčný řez</t>
  </si>
  <si>
    <t>35,2*4,8</t>
  </si>
  <si>
    <t>12*6,4</t>
  </si>
  <si>
    <t>20,8</t>
  </si>
  <si>
    <t>16*4,8</t>
  </si>
  <si>
    <t>565155111</t>
  </si>
  <si>
    <t>Asfaltový beton vrstva podkladní ACP 16 (obalované kamenivo střednězrnné - OKS) s rozprostřením a zhutněním v pruhu šířky do 3 m, po zhutnění tl. 70 mm</t>
  </si>
  <si>
    <t>-651095067</t>
  </si>
  <si>
    <t xml:space="preserve">Poznámka k souboru cen:_x000d_
1. ČSN EN 13108-1 připouští pro ACP 16 pouze tl. 50 až 80 mm. </t>
  </si>
  <si>
    <t>35,2*4</t>
  </si>
  <si>
    <t>12*5,6</t>
  </si>
  <si>
    <t>16*4</t>
  </si>
  <si>
    <t>567132115</t>
  </si>
  <si>
    <t>Podklad ze směsi stmelené cementem bez dilatačních spár, s rozprostřením a zhutněním SC C 8/10 (KSC I), po zhutnění tl. 200 mm</t>
  </si>
  <si>
    <t>1457797575</t>
  </si>
  <si>
    <t xml:space="preserve">Poznámka k souboru cen:_x000d_
1. V cenách jsou započteny i náklady na ošetření povrchu podkladu vodou. 2. V cenách nejsou započteny náklady na postřik, který se oceňuje cenou 919 74-8111 Postřik popř. zdrsnění povrchu cementobetonového krytu nebo podkladu ochrannou emulzí. </t>
  </si>
  <si>
    <t>35,2*4,5</t>
  </si>
  <si>
    <t>12*5,9</t>
  </si>
  <si>
    <t>16*4,5</t>
  </si>
  <si>
    <t>573111112</t>
  </si>
  <si>
    <t>Postřik živičný infiltrační s posypem z asfaltu množství 1 kg/m2</t>
  </si>
  <si>
    <t>11432772</t>
  </si>
  <si>
    <t>573211111</t>
  </si>
  <si>
    <t>Postřik živičný spojovací z asfaltu v množství do 0,70 kg/m2</t>
  </si>
  <si>
    <t>-1627642858</t>
  </si>
  <si>
    <t>577144211.1</t>
  </si>
  <si>
    <t>Asfaltový beton vrstva obrusná ACO 11 (ABS) tř. II tl 50 mm š do 3 m z nemodifikovaného asfaltu</t>
  </si>
  <si>
    <t>-1125454256</t>
  </si>
  <si>
    <t xml:space="preserve">Poznámka k souboru cen:_x000d_
1. ČSN EN 13108-1 připouští pro ACO 11 pouze tl. 35 až 50 mm. </t>
  </si>
  <si>
    <t>569903311</t>
  </si>
  <si>
    <t>Zřízení zemních krajnic se zhutněním</t>
  </si>
  <si>
    <t>-1859710624</t>
  </si>
  <si>
    <t>0,26*116,8</t>
  </si>
  <si>
    <t>916563211</t>
  </si>
  <si>
    <t>Osazení silničního obrubníku betonového stojatého s boční opěrou do lože z betonu prostého</t>
  </si>
  <si>
    <t>1271769339</t>
  </si>
  <si>
    <t>592174890</t>
  </si>
  <si>
    <t>obrubník betonový silniční přírodní šedá 100x15x25 cm</t>
  </si>
  <si>
    <t>-500332890</t>
  </si>
  <si>
    <t>916991121</t>
  </si>
  <si>
    <t>Lože pod obrubníky, krajníky nebo obruby silniční z betonu prostého</t>
  </si>
  <si>
    <t>-1440071221</t>
  </si>
  <si>
    <t>116,8*0,2*0,15</t>
  </si>
  <si>
    <t>919121132</t>
  </si>
  <si>
    <t xml:space="preserve">Těsnění spár zálivkou za studena </t>
  </si>
  <si>
    <t>-1100825978</t>
  </si>
  <si>
    <t xml:space="preserve">Poznámka k souboru cen:_x000d_
1. V cenách jsou započteny i náklady na vyčištění spár před těsněním a zalitím a náklady na impregnaci, těsnění a zalití spár včetně dodání hmot. </t>
  </si>
  <si>
    <t>979098215</t>
  </si>
  <si>
    <t>Poplatek za skládku-ostatní zenina</t>
  </si>
  <si>
    <t>-1072765024</t>
  </si>
  <si>
    <t>60*2</t>
  </si>
  <si>
    <t>979098216</t>
  </si>
  <si>
    <t>Poplatek obci za uložení na skládku</t>
  </si>
  <si>
    <t>1038986605</t>
  </si>
  <si>
    <t>998225111</t>
  </si>
  <si>
    <t>Přesun hmot pro pozemní komunikace a letiště s krytem živičným</t>
  </si>
  <si>
    <t>-565448077</t>
  </si>
  <si>
    <t>hljam</t>
  </si>
  <si>
    <t>hloubení jam pro objekty ČOV</t>
  </si>
  <si>
    <t>2782,939</t>
  </si>
  <si>
    <t>TerSadUpr - Terénní a sadové úpravy - Radostice - zkapacitnění kanalizace a intenzifikace ČOV, DSP</t>
  </si>
  <si>
    <t>111201101</t>
  </si>
  <si>
    <t>Odstranění křovin a stromů s odstraněním kořenů průměru kmene do 100 mm do sklonu terénu 1 : 5, při celkové ploše do 1 000 m2</t>
  </si>
  <si>
    <t>245253707</t>
  </si>
  <si>
    <t>111201401</t>
  </si>
  <si>
    <t>Spálení odstraněných křovin a stromů na hromadách průměru kmene do 100 mm pro jakoukoliv plochu</t>
  </si>
  <si>
    <t>-641812309</t>
  </si>
  <si>
    <t>111201501</t>
  </si>
  <si>
    <t>Spálení větví stromů na hromadách průměru kmene přes 100 mm pro všechny druhy stromů</t>
  </si>
  <si>
    <t>-1296719696</t>
  </si>
  <si>
    <t>115101223</t>
  </si>
  <si>
    <t>Čerpání vody na dopravní výšku do 25 m průměrný přítok do 2000 l/min</t>
  </si>
  <si>
    <t>-2046504243</t>
  </si>
  <si>
    <t>90*24</t>
  </si>
  <si>
    <t>115101323</t>
  </si>
  <si>
    <t>Pohotovost čerpací soupravy pro dopravní výšku do 25 m do 2000 l/min</t>
  </si>
  <si>
    <t>-1812038301</t>
  </si>
  <si>
    <t>Sejmutí ornice s přemístěním na vzdálenost do 50 m</t>
  </si>
  <si>
    <t>657108360</t>
  </si>
  <si>
    <t>Poznámka k položce:
viz. příloha č. D.1.4.7. DSO 207 - Terénní a sadové úpravy</t>
  </si>
  <si>
    <t>771*0,1</t>
  </si>
  <si>
    <t>131101204</t>
  </si>
  <si>
    <t>Hloubení zapažených jam a zářezů s urovnáním dna do předepsaného profilu a spádu v horninách tř. 1 a 2 přes 5 000 m3</t>
  </si>
  <si>
    <t>465864050</t>
  </si>
  <si>
    <t xml:space="preserve">Poznámka k souboru cen:_x000d_
1. V cenách jsou započteny i náklady na případné nutné přemístění výkopku ve výkopišti a na přehození výkopku na přilehlém terénu na vzdálenost do 3 m od okraje jámy nebo naložení na dopravní prostředek. 2. Hloubení zapažených jam hloubky přes 16 m se oceňuje individuálně. 3. Náklady na svislé přemístění výkopku nad 1 m hloubky se určí dle ustanovení článku č. 3161 všeobecných podmínek katalogu. </t>
  </si>
  <si>
    <t>"lapák a odlehčovací komora"</t>
  </si>
  <si>
    <t>12*3*3,3</t>
  </si>
  <si>
    <t>"zdrž a kalojem"</t>
  </si>
  <si>
    <t>9,9*9,4*7,2</t>
  </si>
  <si>
    <t>85,76*4</t>
  </si>
  <si>
    <t>"Aktivační nádrž a dosazovací nádrž"</t>
  </si>
  <si>
    <t>4,7*11,5*7,1</t>
  </si>
  <si>
    <t>3,6*10,2*7,1</t>
  </si>
  <si>
    <t>12*8*7,1</t>
  </si>
  <si>
    <t>81,25*4</t>
  </si>
  <si>
    <t>hljam*0,6</t>
  </si>
  <si>
    <t>131201204</t>
  </si>
  <si>
    <t>Hloubení zapažených jam a zářezů s urovnáním dna do předepsaného profilu a spádu v hornině tř. 3 přes 5 000 m3</t>
  </si>
  <si>
    <t>-806813205</t>
  </si>
  <si>
    <t>hljam*0,2</t>
  </si>
  <si>
    <t>131201209</t>
  </si>
  <si>
    <t>Příplatek za lepivost u hloubení jam zapažených v hornině tř. 3</t>
  </si>
  <si>
    <t>472491669</t>
  </si>
  <si>
    <t>524,9/2</t>
  </si>
  <si>
    <t>131301204</t>
  </si>
  <si>
    <t>Hloubení zapažených jam a zářezů s urovnáním dna do předepsaného profilu a spádu v hornině tř. 4 přes 5 000 m3</t>
  </si>
  <si>
    <t>2087284006</t>
  </si>
  <si>
    <t>131301209</t>
  </si>
  <si>
    <t>Příplatek za lepivost u hloubení jam zapažených v hornině tř. 4</t>
  </si>
  <si>
    <t>2096452285</t>
  </si>
  <si>
    <t>161101101</t>
  </si>
  <si>
    <t>Svislé přemístění výkopku z horniny tř. 1 až 4 hl výkopu do 2,5 m</t>
  </si>
  <si>
    <t>41120035</t>
  </si>
  <si>
    <t>Poznámka k položce:
viz. příloha č. B.3 Výkopový plán, D.1.4.7. DSO 207 - Terénní a sadové úpravy</t>
  </si>
  <si>
    <t>-1740692202</t>
  </si>
  <si>
    <t>Poznámka k položce:
výkopek bude přesununut na deponii ve vzdálenosti do 10 km</t>
  </si>
  <si>
    <t>2,65*1,8*3,3</t>
  </si>
  <si>
    <t>8,5*3,1*3,3</t>
  </si>
  <si>
    <t>167101102</t>
  </si>
  <si>
    <t>Nakládání výkopku z hornin tř. 1 až 4 přes 100 m3</t>
  </si>
  <si>
    <t>-1244052383</t>
  </si>
  <si>
    <t>167101103</t>
  </si>
  <si>
    <t>Překládání výkopku z horniny tř. 1 až 4</t>
  </si>
  <si>
    <t>1398439842</t>
  </si>
  <si>
    <t>-1273681627</t>
  </si>
  <si>
    <t>"násyp před odlehčovací komorou"</t>
  </si>
  <si>
    <t>40*3*0,4</t>
  </si>
  <si>
    <t>"uvedení příjezdových cest do původního stavu"</t>
  </si>
  <si>
    <t>2782,939-1428,763</t>
  </si>
  <si>
    <t>171151101</t>
  </si>
  <si>
    <t>Hutnění boků násypů pro jakýkoliv sklon a míru zhutnění svahu</t>
  </si>
  <si>
    <t>906292555</t>
  </si>
  <si>
    <t>40*3</t>
  </si>
  <si>
    <t>849879228</t>
  </si>
  <si>
    <t>370+401</t>
  </si>
  <si>
    <t>181101102</t>
  </si>
  <si>
    <t>Úprava pláně v zářezech v hornině tř. 1 až 4 se zhutněním</t>
  </si>
  <si>
    <t>24478441</t>
  </si>
  <si>
    <t>osivo směs travní krajinná - svahová</t>
  </si>
  <si>
    <t>2024982272</t>
  </si>
  <si>
    <t>771/5</t>
  </si>
  <si>
    <t>181301111</t>
  </si>
  <si>
    <t>Rozprostření ornice pl přes 500 m2 v rovině nebo ve svahu do 1:5 tl vrstvy do 100 mm</t>
  </si>
  <si>
    <t>20619318</t>
  </si>
  <si>
    <t>Poznámka k položce:
viz. příloha č. D.1.1.12 SO 01 Terénní a sadové úpravy</t>
  </si>
  <si>
    <t>182201101</t>
  </si>
  <si>
    <t>Svahování násypů</t>
  </si>
  <si>
    <t>838486894</t>
  </si>
  <si>
    <t>182201185</t>
  </si>
  <si>
    <t>Vytvoření provizorní příjezdové cesty z betonových panelů</t>
  </si>
  <si>
    <t>1061502210</t>
  </si>
  <si>
    <t>Poznámka k položce:
 betonová cesta bude umístěna mezi larsenovou stěnu, bude sloužit k příjezdu na staveniště ČOV, po skončení stavby bude demontována, proto provizorní</t>
  </si>
  <si>
    <t>4*60</t>
  </si>
  <si>
    <t>593811880</t>
  </si>
  <si>
    <t xml:space="preserve">prefabrikáty silniční betonové a železobetonové panely silniční IZD 300/200/22 JP 20 t    300 x 200 x 21,5</t>
  </si>
  <si>
    <t>-1050528827</t>
  </si>
  <si>
    <t>182201186</t>
  </si>
  <si>
    <t>Demontáž provizorní příjezdové cesty z betonových panelů</t>
  </si>
  <si>
    <t>-1881734340</t>
  </si>
  <si>
    <t>183101115</t>
  </si>
  <si>
    <t>Hloubení jamek pro vysazování rostlin v zemině tř.1 až 4 bez výměny půdy v rovině nebo na svahu do 1:5, objemu přes 0,125 do 0,40 m3</t>
  </si>
  <si>
    <t>-1456694555</t>
  </si>
  <si>
    <t>184901111</t>
  </si>
  <si>
    <t>Osazení kůlu k dřevině s uvázáním l do 2 m</t>
  </si>
  <si>
    <t>1110699971</t>
  </si>
  <si>
    <t>184903121</t>
  </si>
  <si>
    <t xml:space="preserve">Výsadba obalených sazenic </t>
  </si>
  <si>
    <t>-732415350</t>
  </si>
  <si>
    <t>026539221</t>
  </si>
  <si>
    <t>růže-Rosa v sortách 20-30 cm</t>
  </si>
  <si>
    <t>-1572853360</t>
  </si>
  <si>
    <t>026617244</t>
  </si>
  <si>
    <t xml:space="preserve">líska obecná </t>
  </si>
  <si>
    <t>1056000768</t>
  </si>
  <si>
    <t>026617287</t>
  </si>
  <si>
    <t>jasan ztepilý</t>
  </si>
  <si>
    <t>742759039</t>
  </si>
  <si>
    <t>212752212</t>
  </si>
  <si>
    <t>Trativod z drenážních trubek plastových flexibilních D do 100 mm včetně lože otevřený výkop</t>
  </si>
  <si>
    <t>-576498326</t>
  </si>
  <si>
    <t xml:space="preserve">Poznámka k položce:
potrubí potřebná pro odvodnění stavební jámy viz. příloha č.  B.3 Výkopový plán</t>
  </si>
  <si>
    <t>212752214</t>
  </si>
  <si>
    <t>Stěny beraněné z terénu zaberanění na délku do 16 m</t>
  </si>
  <si>
    <t>766244484</t>
  </si>
  <si>
    <t>Poznámka k položce:
viz. příloha č. B.3 Výkopový plán</t>
  </si>
  <si>
    <t>2*14</t>
  </si>
  <si>
    <t>10*14</t>
  </si>
  <si>
    <t>2,8*14</t>
  </si>
  <si>
    <t>9,9*14</t>
  </si>
  <si>
    <t>9,4*14</t>
  </si>
  <si>
    <t>"aktivace a dosazovací nádrž"</t>
  </si>
  <si>
    <t>12*14</t>
  </si>
  <si>
    <t>2,2*14</t>
  </si>
  <si>
    <t>8,3*14</t>
  </si>
  <si>
    <t>11,5*14</t>
  </si>
  <si>
    <t>4,7*14</t>
  </si>
  <si>
    <t>1,4*14</t>
  </si>
  <si>
    <t>15,8*14</t>
  </si>
  <si>
    <t>1,8*14</t>
  </si>
  <si>
    <t>134422200</t>
  </si>
  <si>
    <t>štětovnice ZTV IIIn, EN 10248-2 zn. S240GP (1.0021) dle EN 10248-1</t>
  </si>
  <si>
    <t>-1514715251</t>
  </si>
  <si>
    <t>Poznámka k položce:
Hmotnost: 62 kg/m2, viz. příloha č. B.3 Výkopový plán</t>
  </si>
  <si>
    <t>1995/8</t>
  </si>
  <si>
    <t>212752279</t>
  </si>
  <si>
    <t xml:space="preserve">Kluznicové pažení </t>
  </si>
  <si>
    <t>683035362</t>
  </si>
  <si>
    <t>Poznámka k položce:
pažení pro lapák štěrku a odlehčovací komoru</t>
  </si>
  <si>
    <t>"lapák štěrku a odlehčovací komora"</t>
  </si>
  <si>
    <t>12*3,3*2</t>
  </si>
  <si>
    <t>3*3,3*2</t>
  </si>
  <si>
    <t>564861111</t>
  </si>
  <si>
    <t>Podklad ze štěrkodrtě ŠD tl 200 mm</t>
  </si>
  <si>
    <t>908328348</t>
  </si>
  <si>
    <t>Poznámka k položce:
viz. příloha č. D.1.1.12 SO 01 Terénní a sadové úpravy -podklad pod dlažbu zámkovou</t>
  </si>
  <si>
    <t>14,9+76,9+106,6</t>
  </si>
  <si>
    <t>596212000</t>
  </si>
  <si>
    <t>Kladení dlažby z dlaždic betonových tvarovaných nebo zámkových včetně materiálu</t>
  </si>
  <si>
    <t>-439423776</t>
  </si>
  <si>
    <t>Poplatek za skládku - ostatní zemina</t>
  </si>
  <si>
    <t>-925956111</t>
  </si>
  <si>
    <t>Poznámka k položce:
přebytečný vákopek odvezen na skládku vzdálenou 26 km</t>
  </si>
  <si>
    <t>2098,795*2</t>
  </si>
  <si>
    <t>998225311</t>
  </si>
  <si>
    <t>Přesun hmot pro opravy a údržbu pozemních komunikací a letišť</t>
  </si>
  <si>
    <t>-201373608</t>
  </si>
  <si>
    <t>VodPrip - Vodovodní přípojka - Radostice - zkapacitnění kanalizace a intenzifikace ČOV, DSP</t>
  </si>
  <si>
    <t xml:space="preserve">    744 - Elektromontáže - montáž vodičů měděných</t>
  </si>
  <si>
    <t>113107223</t>
  </si>
  <si>
    <t>Odstranění podkladů nebo krytů s přemístěním hmot na skládku na vzdálenost do 20 m nebo s naložením na dopravní prostředek v ploše jednotlivě přes 200 m2 z kameniva hrubého drceného, o tl. vrstvy přes 200 do 300 mm</t>
  </si>
  <si>
    <t>-795618348</t>
  </si>
  <si>
    <t xml:space="preserve">Poznámka k souboru cen:_x000d_
1. Pro volbu cen z hlediska množství se uvažuje každá souvisle odstraňovaná plocha krytu nebo podkladu stejného druhu samostatně. Odstraňuje-li se několik vrstev vozovky najednou, jednotlivé vrstvy se oceňují každá samostatně. 2. U ploch menších než 50 m2 jsou ceny určeny pro ruční odstranění podkladu nebo krytu, u ploch větších než 50 m2 pro odstranění strojní. 3. Ceny a) –7111 až –7113, –7151 až -7153 a -7211 až -7213 lze použít i pro odstranění podkladů nebo krytů ze štěrkopísku, škváry, strusky nebo z mechanicky zpevněných zemin, b) –7121 až 7125, –7161 až -7165 a -7221 až -7225 lze použít i pro odstranění podkladů nebo krytů ze zemin stabilizovaných vápnem, c) –7130 až -7132, –7170 až -7172 a –7230 až -7232 lze použít i pro odstranění dlažeb uložených do betonového lože a dlažeb z mozaiky uložených do cementové malty nebo podkladu ze zemin stabilizovaných cementem. 4. Ceny lze použít i pro odstranění podkladů nebo krytů opatřených živičnými postřiky nebo nátěry. 5. Ceny odlišené podle tloušťky (např. do 100 mm, do 200 mm) jsou určeny vždy pro celou tloušťku jednotlivých konstrukcí. 6. V cenách nejsou započteny náklady na zarovnání styčných ploch betonových nebo živičných podkladů nebo krytů, které se oceňuje cenami souboru cen 919 73- Zarovnání styčné plochy části C 01 tohoto ceníku. Množství suti získané ze zarovnání styčných ploch podkladů nebo krytů se zvlášť nevykazuje. 7. Přemístění vybouraného materiálu na vzdálenost přes 3 m u cen –7111 až –7146 a přes 20 m u cen -7151 až –7246 se oceňuje cenami souborů cen 997 22-1 Vodorovná doprava suti. 8. Ceny -714 . , -718 . a –724 . nelze použít pro odstranění podkladu nebo krytu frézováním. </t>
  </si>
  <si>
    <t>"viz příloha D.1.1.13.5 Vzorové uložení"</t>
  </si>
  <si>
    <t>17*0,6</t>
  </si>
  <si>
    <t>-689265773</t>
  </si>
  <si>
    <t>25,3*0,6*0,1</t>
  </si>
  <si>
    <t>-341377925</t>
  </si>
  <si>
    <t>"viz příloha D.1.1.13.3 Podélný profil"</t>
  </si>
  <si>
    <t>17*0,6*1,23-17*0,6*0,3</t>
  </si>
  <si>
    <t>25*0,6*1,23-25*0,6*0,1</t>
  </si>
  <si>
    <t>26,436*0,6</t>
  </si>
  <si>
    <t>132201204</t>
  </si>
  <si>
    <t>Hloubení zapažených i nezapažených rýh šířky přes 600 do 2 000 mm s urovnáním dna do předepsaného profilu a spádu v hornině tř. 3 přes 5 000 m3</t>
  </si>
  <si>
    <t>-1317055136</t>
  </si>
  <si>
    <t>26,436*0,2</t>
  </si>
  <si>
    <t>Příplatek za lepivost k hloubení rýh š do 2000 mm v hornině tř. 3</t>
  </si>
  <si>
    <t>721754702</t>
  </si>
  <si>
    <t>(15,862+5,287)/2</t>
  </si>
  <si>
    <t>132301204</t>
  </si>
  <si>
    <t>Hloubení zapažených i nezapažených rýh šířky přes 600 do 2 000 mm s urovnáním dna do předepsaného profilu a spádu v hornině tř. 4 přes 5 000 m3</t>
  </si>
  <si>
    <t>1447485214</t>
  </si>
  <si>
    <t>Příplatek za lepivost k hloubení rýh š do 2000 mm v hornině tř. 4</t>
  </si>
  <si>
    <t>146164820</t>
  </si>
  <si>
    <t>5,287/2</t>
  </si>
  <si>
    <t>151931102</t>
  </si>
  <si>
    <t>Zřízení pažení a rozepření stěn rýh pro podzemní vedení pažícími boxy v hornině středně tlačivé</t>
  </si>
  <si>
    <t>730952724</t>
  </si>
  <si>
    <t>"viz. příloha č. D.1.1.13.3 Podélný profil, D.1.1.13.5 Vzorové uložení"</t>
  </si>
  <si>
    <t>42*1,23*2</t>
  </si>
  <si>
    <t>151931112</t>
  </si>
  <si>
    <t>Odstranění pažení a rozepření stěn rýh pro podzemní vedení pažícími boxy v hornině středně tlačivé</t>
  </si>
  <si>
    <t>2124081820</t>
  </si>
  <si>
    <t>1296901551</t>
  </si>
  <si>
    <t>1751509402</t>
  </si>
  <si>
    <t>26,436-20,486</t>
  </si>
  <si>
    <t>-236179758</t>
  </si>
  <si>
    <t>Poznámka k položce:
uvažujeme skládku vytěžené zeminy vzdálenou 26 km</t>
  </si>
  <si>
    <t>16*5,95</t>
  </si>
  <si>
    <t>171201233</t>
  </si>
  <si>
    <t>-400386323</t>
  </si>
  <si>
    <t>-1217753684</t>
  </si>
  <si>
    <t>20,486</t>
  </si>
  <si>
    <t>-1949600507</t>
  </si>
  <si>
    <t>42*0,263*0,6-(PI*0,032*0,032*42)</t>
  </si>
  <si>
    <t>-397085722</t>
  </si>
  <si>
    <t>6,492*2</t>
  </si>
  <si>
    <t>-1588066474</t>
  </si>
  <si>
    <t>25,3*0,6</t>
  </si>
  <si>
    <t>-1490836101</t>
  </si>
  <si>
    <t>1822061183</t>
  </si>
  <si>
    <t>15,18/5</t>
  </si>
  <si>
    <t>311101215</t>
  </si>
  <si>
    <t>Vytvoření prostupů pro vodovodní přípojku v ČOV 0,4m</t>
  </si>
  <si>
    <t>-1813872663</t>
  </si>
  <si>
    <t xml:space="preserve">Poznámka k souboru cen:_x000d_
1. Neodečítá-li se objem neprovedeného betonu podle čl. 3523 odst. a) Všeobecných podmínek tohoto katalogu (do 0,10 m3 a do 0,05 m2), neoceňuje se ukládání vložek cenami -1211 (do 0,02 m2) a -1212 (do 0,05 m2), ale pouze jejich dodávka podle poznámky 2 a 3. 2. Dodávka vložek předepsaných projektem se oceňuje ve specifikaci. 3. Ztratné lze stanovit ve výši 1 %. </t>
  </si>
  <si>
    <t xml:space="preserve">Poznámka k položce:
viz příloha č. D.1.1.13.4 Kladečské schema </t>
  </si>
  <si>
    <t>311101222</t>
  </si>
  <si>
    <t xml:space="preserve">Utěsnění prostupů montážní PU pěnou 0,4m </t>
  </si>
  <si>
    <t>649963042</t>
  </si>
  <si>
    <t>211101111</t>
  </si>
  <si>
    <t>Chránička na potrubí d80 ve zdi 0,4m</t>
  </si>
  <si>
    <t>-2124839576</t>
  </si>
  <si>
    <t>Poznámka k položce:
utěsnění prostupů pro vodovodní přípojku vody ČOV</t>
  </si>
  <si>
    <t>311101224</t>
  </si>
  <si>
    <t>Napojení na vnitřní vodovodní rozvody</t>
  </si>
  <si>
    <t>647550566</t>
  </si>
  <si>
    <t xml:space="preserve">Lože pod potrubí otevřený výkop z kameniva drobného  těženého</t>
  </si>
  <si>
    <t>-2047303386</t>
  </si>
  <si>
    <t>42*0,6*0,1</t>
  </si>
  <si>
    <t>Podkladní bloky z betonu prostého tř. C 8/10 otevřený výkop</t>
  </si>
  <si>
    <t>-2007108170</t>
  </si>
  <si>
    <t>"viz příl. D.1.1.13.4"</t>
  </si>
  <si>
    <t>0,037</t>
  </si>
  <si>
    <t>Bednění podkladních bloků otevřený výkop</t>
  </si>
  <si>
    <t>-1176496738</t>
  </si>
  <si>
    <t>0,037*2,67</t>
  </si>
  <si>
    <t>564871116</t>
  </si>
  <si>
    <t>Podklad ze štěrkodrti ŠD s rozprostřením a zhutněním, po zhutnění tl. 300 mm</t>
  </si>
  <si>
    <t>-236195811</t>
  </si>
  <si>
    <t>850265121</t>
  </si>
  <si>
    <t>Výřez nebo výsek na potrubí z trub litinových tlakových DN 100</t>
  </si>
  <si>
    <t>719737519</t>
  </si>
  <si>
    <t>857242121</t>
  </si>
  <si>
    <t>Montáž litinových tvarovek jednoosých přírubových otevřený výkop DN 80</t>
  </si>
  <si>
    <t>-1421792033</t>
  </si>
  <si>
    <t>552536890</t>
  </si>
  <si>
    <t xml:space="preserve">trouby a tvarovky litinové tlakové příruby  zaslepovací příruba s vnitřním závitem zn. XI tvárná litina dle ČSN EN 545 uvnitř i vně: práškový epoxid dle GSK-RAL, min. tl. 250 µm DN 80/2"</t>
  </si>
  <si>
    <t>1761084747</t>
  </si>
  <si>
    <t>857264121</t>
  </si>
  <si>
    <t>Montáž litinových tvarovek odbočných přírubových otevřený výkop DN 100</t>
  </si>
  <si>
    <t>-7037801</t>
  </si>
  <si>
    <t>552505120</t>
  </si>
  <si>
    <t>odbočka přírubová T tvárná litina DN 100/ 80 mm</t>
  </si>
  <si>
    <t>1782921108</t>
  </si>
  <si>
    <t>871211121</t>
  </si>
  <si>
    <t>Montáž potrubí z plastických hmot v otevřeném výkopu, z tlakových trubek polyetylenových PE svařených vnějšího průměru 63 mm</t>
  </si>
  <si>
    <t>-423048722</t>
  </si>
  <si>
    <t xml:space="preserve">Poznámka k souboru cen:_x000d_
1. Ceny -3111 jsou určeny pro plošné kolektory primárních okruhů tepelných čerpadel. 2. V cenách potrubí jsou obsaženy náklady na montáž tvarovek. 3. V cenách potrubí nejsou započteny náklady na: a) dodání potrubí; potrubí se oceňuje ve specifikaci; ztratné lze dohodnout u trub polyetylénových ve výši 1,5 %; u trub tlakových hrdlovaných z tvrdého PVC ve výši 3 %, b) dodání tvarovek; tvarovky se oceňují ve specifikaci. </t>
  </si>
  <si>
    <t>286136600</t>
  </si>
  <si>
    <t>trubky z polyetylénu vodovodní potrubí PE z PE 100+ SDR 17, tyče 6 m, návin 100 m vnější průměr x šířka stěny 63 x 3,8 mm, návin</t>
  </si>
  <si>
    <t>-218606026</t>
  </si>
  <si>
    <t>877265211</t>
  </si>
  <si>
    <t xml:space="preserve">Montáž tvarovek na potrubí z trub z plastu z tvrdého PVC  v otevřeném výkopu jednoosých DN 100</t>
  </si>
  <si>
    <t>229765538</t>
  </si>
  <si>
    <t>552597121</t>
  </si>
  <si>
    <t>ENPL 110</t>
  </si>
  <si>
    <t>501106639</t>
  </si>
  <si>
    <t>891231111</t>
  </si>
  <si>
    <t>Montáž vodovodních armatur na potrubí šoupátek v otevřeném výkopu nebo v šachtách s osazením zemní soupravy (bez poklopů) DN 65</t>
  </si>
  <si>
    <t>-2108992731</t>
  </si>
  <si>
    <t>422243940</t>
  </si>
  <si>
    <t xml:space="preserve">šoupátka šoupátka z šedé litiny DN  65 x 200 mm</t>
  </si>
  <si>
    <t>76913881</t>
  </si>
  <si>
    <t>422910730</t>
  </si>
  <si>
    <t>souprava zemní pro šoupátka DN 65-80 mm při Rd 1,5 m</t>
  </si>
  <si>
    <t>852280342</t>
  </si>
  <si>
    <t>422910722</t>
  </si>
  <si>
    <t>Univerzální podkladová deska č.3481</t>
  </si>
  <si>
    <t>-422617909</t>
  </si>
  <si>
    <t>891231179</t>
  </si>
  <si>
    <t>Umístění vodovodního kohoutu na vnější stěně provozní budovy</t>
  </si>
  <si>
    <t>-1345750617</t>
  </si>
  <si>
    <t>422910719</t>
  </si>
  <si>
    <t>kohout kulový s pákou a napojením na hadici</t>
  </si>
  <si>
    <t>29573970</t>
  </si>
  <si>
    <t>422910717</t>
  </si>
  <si>
    <t>hadice 19/26mm balení 20m</t>
  </si>
  <si>
    <t>-1527319906</t>
  </si>
  <si>
    <t>422910746</t>
  </si>
  <si>
    <t>držák na hadici z nerez oceli</t>
  </si>
  <si>
    <t>-164826844</t>
  </si>
  <si>
    <t>892233111</t>
  </si>
  <si>
    <t>Proplach a desinfekce vodovodního potrubí DN od 40 do 70</t>
  </si>
  <si>
    <t>-1319012224</t>
  </si>
  <si>
    <t>892241111</t>
  </si>
  <si>
    <t>Tlaková zkouška vodovodního potrubí do 80</t>
  </si>
  <si>
    <t>-1631403130</t>
  </si>
  <si>
    <t>Zabezpečení konců vodovodního potrubí DN do 300 při tlakových zkouškách</t>
  </si>
  <si>
    <t>934091865</t>
  </si>
  <si>
    <t>899401112</t>
  </si>
  <si>
    <t>Osazení poklopů litinových šoupátkových</t>
  </si>
  <si>
    <t>2105201062</t>
  </si>
  <si>
    <t>422913520</t>
  </si>
  <si>
    <t>poklop litinový -šoupátkový</t>
  </si>
  <si>
    <t>1474063084</t>
  </si>
  <si>
    <t>Poplatek za uložení stavebního odpadu na skládce (skládkovné) betonového</t>
  </si>
  <si>
    <t>-136955492</t>
  </si>
  <si>
    <t>5,95*2</t>
  </si>
  <si>
    <t>Přesun hmot pro trubní vedení z trub z plastických hmot otevřený výkop</t>
  </si>
  <si>
    <t>-1924741368</t>
  </si>
  <si>
    <t>744</t>
  </si>
  <si>
    <t>Elektromontáže - montáž vodičů měděných</t>
  </si>
  <si>
    <t>744731210</t>
  </si>
  <si>
    <t>Montáž kabel Cu 6 mm umístěný volně</t>
  </si>
  <si>
    <t>-1359250727</t>
  </si>
  <si>
    <t>Poznámka k položce:
viz příloha č. D.1.1.13.5 Vzorové uložení</t>
  </si>
  <si>
    <t>341110600</t>
  </si>
  <si>
    <t>kabel silový s Cu jádrem 4x1,5 mm2</t>
  </si>
  <si>
    <t>1362098448</t>
  </si>
  <si>
    <t>D.2ProvSCOV - D.2 Provozní soubory ČOV - Radostice - zkapacitnění kanalizace a intenzifikace ČOV, DSP</t>
  </si>
  <si>
    <t>StrojC - Strojní část ČOV - Radostice - zkapacitnění kanalizace a intenzifikace ČOV, DSP</t>
  </si>
  <si>
    <t xml:space="preserve">    3 - Provozní budova - schodiště 6x157x300 a zábradlí</t>
  </si>
  <si>
    <t xml:space="preserve">    3a - Lapák štěrku - zábradlí</t>
  </si>
  <si>
    <t xml:space="preserve">    3b - Odlehčovací komora - zábradlí</t>
  </si>
  <si>
    <t xml:space="preserve">    3c - Dosazovací nádrž - zábradlí</t>
  </si>
  <si>
    <t xml:space="preserve">    3d - Sdružený objekt - schody 7x200x300-1ks</t>
  </si>
  <si>
    <t xml:space="preserve">    3e - Sdružený objekt - schody 2x175x280-2ks</t>
  </si>
  <si>
    <t xml:space="preserve">    3f - Sdružený objekt - zábradlí kolem nádrží, lávek a schodišť</t>
  </si>
  <si>
    <t xml:space="preserve">    3g - Sdružený objekt - lávka bez zábradlí</t>
  </si>
  <si>
    <t>M - Práce a dodávky M</t>
  </si>
  <si>
    <t xml:space="preserve">    23-M - Montáže potrubí</t>
  </si>
  <si>
    <t>Provozní budova - schodiště 6x157x300 a zábradlí</t>
  </si>
  <si>
    <t>90670</t>
  </si>
  <si>
    <t>Kompozitní schodiště bez zábradlí, š.800-1000 mm - bez kotvení</t>
  </si>
  <si>
    <t>591858356</t>
  </si>
  <si>
    <t>Poznámka k položce:
viz. příloha č. D.2.1.7 Kompozitní konstrukce + zábradlí</t>
  </si>
  <si>
    <t>90671</t>
  </si>
  <si>
    <t>Kompozitní schodiště - ukotvení spodní/horní</t>
  </si>
  <si>
    <t>ks</t>
  </si>
  <si>
    <t>-1864389286</t>
  </si>
  <si>
    <t>90660A</t>
  </si>
  <si>
    <t>Kompozitní zábradlí- bez montáže - s jednou příčkou, okopovou hranou, stojka po 1200 mm, ukotvení boční</t>
  </si>
  <si>
    <t>-1868630404</t>
  </si>
  <si>
    <t>3a</t>
  </si>
  <si>
    <t>Lapák štěrku - zábradlí</t>
  </si>
  <si>
    <t>90660C</t>
  </si>
  <si>
    <t>Kompozitní zábradlí bez montáže - s 1 příčkou, okop. hranou, stojka po 1200 mm, ukotv. na patky</t>
  </si>
  <si>
    <t>-1194755731</t>
  </si>
  <si>
    <t>3b</t>
  </si>
  <si>
    <t>Odlehčovací komora - zábradlí</t>
  </si>
  <si>
    <t>90660C1</t>
  </si>
  <si>
    <t>-677118963</t>
  </si>
  <si>
    <t>Dosazovací nádrž - zábradlí</t>
  </si>
  <si>
    <t>281069944</t>
  </si>
  <si>
    <t>3d</t>
  </si>
  <si>
    <t>Sdružený objekt - schody 7x200x300-1ks</t>
  </si>
  <si>
    <t>90670a</t>
  </si>
  <si>
    <t>-2041981130</t>
  </si>
  <si>
    <t>-291725648</t>
  </si>
  <si>
    <t>3e</t>
  </si>
  <si>
    <t>Sdružený objekt - schody 2x175x280-2ks</t>
  </si>
  <si>
    <t>-1657652127</t>
  </si>
  <si>
    <t>-813747593</t>
  </si>
  <si>
    <t>3f</t>
  </si>
  <si>
    <t>Sdružený objekt - zábradlí kolem nádrží, lávek a schodišť</t>
  </si>
  <si>
    <t>207699034</t>
  </si>
  <si>
    <t>3g</t>
  </si>
  <si>
    <t>Sdružený objekt - lávka bez zábradlí</t>
  </si>
  <si>
    <t>-2086697940</t>
  </si>
  <si>
    <t>90120l</t>
  </si>
  <si>
    <t>Kompozitní I-profil 120 x 60 x 6 mm, dl. 6000 mm</t>
  </si>
  <si>
    <t>50973244</t>
  </si>
  <si>
    <t>90200U-9-A</t>
  </si>
  <si>
    <t>KompozitníU-profil 203 x 56 x 9,5 mm šedý, dl. 6000 mm</t>
  </si>
  <si>
    <t>273451497</t>
  </si>
  <si>
    <t>95002</t>
  </si>
  <si>
    <t>Kotevní L-profil nerez pro spojení profilu U200 ke zdi</t>
  </si>
  <si>
    <t>1908488245</t>
  </si>
  <si>
    <t>95005</t>
  </si>
  <si>
    <t>Spojovací L-profil nerez pro spojení dvou I-profilů</t>
  </si>
  <si>
    <t>-1684338191</t>
  </si>
  <si>
    <t>95015H</t>
  </si>
  <si>
    <t>Úchytka na rošt nerez/ A2 - horní díl</t>
  </si>
  <si>
    <t>388258209</t>
  </si>
  <si>
    <t>K 8x92 A4-A</t>
  </si>
  <si>
    <t>kotva M8-92/30 A4</t>
  </si>
  <si>
    <t>-1816518604</t>
  </si>
  <si>
    <t>K10x132 A4-A</t>
  </si>
  <si>
    <t>kotva M10-132/50 mm včetně matice, A4</t>
  </si>
  <si>
    <t>-23224275</t>
  </si>
  <si>
    <t>M6 A4</t>
  </si>
  <si>
    <t>matka M6 nerez s plastem</t>
  </si>
  <si>
    <t>-1464340019</t>
  </si>
  <si>
    <t>M6x40 A2</t>
  </si>
  <si>
    <t>šroub M6x40 A2</t>
  </si>
  <si>
    <t>221542959</t>
  </si>
  <si>
    <t>M8 A4</t>
  </si>
  <si>
    <t>matka M8 A4 s plastem</t>
  </si>
  <si>
    <t>1869279857</t>
  </si>
  <si>
    <t>52+16</t>
  </si>
  <si>
    <t>M8x30 A2</t>
  </si>
  <si>
    <t>šroub M8x30 A2</t>
  </si>
  <si>
    <t>986888416</t>
  </si>
  <si>
    <t>P6 A2</t>
  </si>
  <si>
    <t>podložka A2 normál M6</t>
  </si>
  <si>
    <t>829454315</t>
  </si>
  <si>
    <t>P8 A2</t>
  </si>
  <si>
    <t>podložka A2 normál M8</t>
  </si>
  <si>
    <t>1798170024</t>
  </si>
  <si>
    <t>P8-V A2</t>
  </si>
  <si>
    <t>podložka M8 velkoplochá A2</t>
  </si>
  <si>
    <t>1802099743</t>
  </si>
  <si>
    <t>100000019</t>
  </si>
  <si>
    <t>Plovákový regulátor Standard SSD 200</t>
  </si>
  <si>
    <t>1326698464</t>
  </si>
  <si>
    <t>Poznámka k položce:
viz. příloha č. D.1.1.5 SO 01 Odlehčovací komora, viz. příloha č. D.2.1.3 Půdorys technologie, D.2.1.4 Řezy technologie</t>
  </si>
  <si>
    <t>100000046</t>
  </si>
  <si>
    <t>Nožové šoupátko ovládané kolem DN 200</t>
  </si>
  <si>
    <t>1754208041</t>
  </si>
  <si>
    <t>857354121</t>
  </si>
  <si>
    <t>Montáž litinových tvarovek na potrubí litinovém tlakovém odbočných na potrubí z trub přírubových v otevřeném výkopu, kanálu nebo v šachtě DN 200</t>
  </si>
  <si>
    <t>731583794</t>
  </si>
  <si>
    <t xml:space="preserve">Poznámka k souboru cen:_x000d_
1. Ceny montáže potrubí z trub litinových tlakových hrdlových s integrovaným těsněním jsou určeny pro systémy těsněné elastickými kroužky. Tyto se oceňují ve specifikaci, nejsou-li zahrnuty již v ceně trub. 2. V cenách 52-2121 a -4121 nejsou započteny náklady na dodání těsnících pryžových kroužků. Tyto se oceňují ve specifikaci, nejsou-li zahrnuty již v ceně trub. </t>
  </si>
  <si>
    <t>552507340</t>
  </si>
  <si>
    <t xml:space="preserve">trouby a tvarovky litinové tlakové přírubové odbočky zn. T tvarovka přírubová s přírubovou odbočkou T - natural T-DN 200x200 PN 10  natural</t>
  </si>
  <si>
    <t>1293735687</t>
  </si>
  <si>
    <t>891351111</t>
  </si>
  <si>
    <t>Montáž vodovodních armatur na potrubí šoupátek v otevřeném výkopu nebo v šachtách s osazením zemní soupravy (bez poklopů) DN 200</t>
  </si>
  <si>
    <t>1182290056</t>
  </si>
  <si>
    <t>100000030</t>
  </si>
  <si>
    <t>1206087408</t>
  </si>
  <si>
    <t>733192924</t>
  </si>
  <si>
    <t xml:space="preserve">Rozvod vzduchu DN 100 </t>
  </si>
  <si>
    <t>-1307891793</t>
  </si>
  <si>
    <t>Poznámka k položce:
viz. příloha č. D.2.1.5 Rozvody vzduchu - půdorysy, D.2.1.6 Rozvody vzduchu - řezy</t>
  </si>
  <si>
    <t>0,3+1,85+7,89+1,265+2,23+1,46</t>
  </si>
  <si>
    <t>2,05+0,625+0,532</t>
  </si>
  <si>
    <t>4,48+0,3</t>
  </si>
  <si>
    <t>1+0,8+1,6</t>
  </si>
  <si>
    <t>286136525</t>
  </si>
  <si>
    <t>rozvod vzduchu nerez oceli DN 100</t>
  </si>
  <si>
    <t>819291264</t>
  </si>
  <si>
    <t>1+1,6+0,8</t>
  </si>
  <si>
    <t>286136579</t>
  </si>
  <si>
    <t>833378013</t>
  </si>
  <si>
    <t>733192925</t>
  </si>
  <si>
    <t>Rozvod vzduchu DN 150</t>
  </si>
  <si>
    <t>1411704744</t>
  </si>
  <si>
    <t>2,3+9,2+5,2+7+7,8</t>
  </si>
  <si>
    <t>286136526</t>
  </si>
  <si>
    <t>rozvod vzduchu nerez oceli DN 150</t>
  </si>
  <si>
    <t>-43291786</t>
  </si>
  <si>
    <t>286136586</t>
  </si>
  <si>
    <t>kolena a tvarovky nerez ocel DN 150</t>
  </si>
  <si>
    <t>1445652735</t>
  </si>
  <si>
    <t>733192946</t>
  </si>
  <si>
    <t xml:space="preserve">Rozvaděč vzduchu DN 200 </t>
  </si>
  <si>
    <t>2071747469</t>
  </si>
  <si>
    <t>286136546</t>
  </si>
  <si>
    <t>-1047209931</t>
  </si>
  <si>
    <t>899914112</t>
  </si>
  <si>
    <t>Montáž ocelové chráničky vnějšího průměru D 219 x 10 mm</t>
  </si>
  <si>
    <t>347931077</t>
  </si>
  <si>
    <t>140111060</t>
  </si>
  <si>
    <t>trubka ocelová bezešvá hladká 219 x 10 mm</t>
  </si>
  <si>
    <t>-85953786</t>
  </si>
  <si>
    <t>871251177</t>
  </si>
  <si>
    <t xml:space="preserve">Montáž potrubí z trubek z lehčeného polypropylenu DN 100 mm </t>
  </si>
  <si>
    <t>-1921921512</t>
  </si>
  <si>
    <t>7,2*11</t>
  </si>
  <si>
    <t>5,63+6,2</t>
  </si>
  <si>
    <t>286136566</t>
  </si>
  <si>
    <t xml:space="preserve">potrubí lehčený  polypropylen DN 100</t>
  </si>
  <si>
    <t>955097342</t>
  </si>
  <si>
    <t>871251187</t>
  </si>
  <si>
    <t>Montáž potrubí z trubek z PE DN 100</t>
  </si>
  <si>
    <t>1010356700</t>
  </si>
  <si>
    <t>7,25*11</t>
  </si>
  <si>
    <t>6,2*2</t>
  </si>
  <si>
    <t>286136576</t>
  </si>
  <si>
    <t>potrubí PE 84x2mm</t>
  </si>
  <si>
    <t>440751560</t>
  </si>
  <si>
    <t>286136577</t>
  </si>
  <si>
    <t xml:space="preserve">objímka s vrutem pro uchycení aeračního roštu a potrubí pro provzdušnění </t>
  </si>
  <si>
    <t>41100642</t>
  </si>
  <si>
    <t>891241284</t>
  </si>
  <si>
    <t>Konzola pro uchycení potrubí-nerez ocel</t>
  </si>
  <si>
    <t>1454400427</t>
  </si>
  <si>
    <t>Poznámka k položce:
viz. příloha č. D.2.1.3 Půdorys technologie, D.2.1.4 Řezy technologie</t>
  </si>
  <si>
    <t>985564225</t>
  </si>
  <si>
    <t>Kotvičky pro výztuž stříkaného betonu hl o 400 mm z oceli D 20 mmm do chemické malty</t>
  </si>
  <si>
    <t>300700721</t>
  </si>
  <si>
    <t>100000003</t>
  </si>
  <si>
    <t xml:space="preserve">Samočistící česle 600×900/1300×6/60° včetně rotačního kartáče. Součástí česlí je trhací člen, který brání v případě vyššího zatížení poškození pásu česlic._x000d_
Česle jsou vybaveny vyhřívacím systémem._x000d_
Materiálové provedení: 	rám nerezavějící ocel tř.17, lamely vyrobeny z vysoce odolných plastů_x000d_
_x000d_
Průtok	Q =    10 l/s_x000d_
Šířka česlí a kanálu	B =    600 mm_x000d_
Hloubka kanálu	H =  1300 mm_x000d_
Výška výsypky nad úrovní kanálu V0=  900 mm - shrabky budou vypadávat do popelnice 120 l_x000d_
Velikost průliny e =  6 mm_x000d_
Výška vody před česlemi hv =  260 mm_x000d_
Sklon  =   60°_x000d_
Celkový příkon pohonů 2 kW _x000d_
_x000d_
_x000d_
_x000d_
</t>
  </si>
  <si>
    <t>-169001703</t>
  </si>
  <si>
    <t xml:space="preserve">Poznámka k položce:
viz. příloha č. D.2.1.3 Půdorys technologie, D.2.1.4 Řezy technologie  - pozice č. 1
cena včetně montáže a dopravy !!!</t>
  </si>
  <si>
    <t>100000004</t>
  </si>
  <si>
    <t xml:space="preserve">Česle ruční, osazené do obtoku strojních česlí_x000d_
Šířka kanálu B = 600 mm_x000d_
Hloubka kanálu h = 1300 mm_x000d_
Velikost průliny e = 20 mm_x000d_
Včetně příslušenství (děrovaný žlab, hrablo, atd.) a pomocného montážního a kotevního materiálu_x000d_
Materiál: Nerezová ocel tř. 17_x000d_
</t>
  </si>
  <si>
    <t>-1586490130</t>
  </si>
  <si>
    <t>Poznámka k položce:
viz. příloha č. D.2.1.3 Půdorys technologie, D.2.1.4 Řezy technologie - pozice č. 22</t>
  </si>
  <si>
    <t>100000005</t>
  </si>
  <si>
    <t xml:space="preserve">Plastová popelnice 120 l, vyložená plastovým pytlem_x000d_
Uchycení v výsypce česlí, Materiál: Plast_x000d_
</t>
  </si>
  <si>
    <t>1831100036</t>
  </si>
  <si>
    <t>Poznámka k položce:
viz. příloha č. D.2.1.3 Půdorys technologie, D.2.1.4 Řezy technologie - pozice č. 28</t>
  </si>
  <si>
    <t>100000008</t>
  </si>
  <si>
    <t xml:space="preserve">Hradítko v nátokovém žlabu strojních česlí_x000d_
HRV R Zb/600 x 1300 mm, materiál nerezová ocel_x000d_
Umístění ručního kola pro ovládání ve výšce 1800 mm nade dnem žlabu _x000d_
</t>
  </si>
  <si>
    <t>-222696868</t>
  </si>
  <si>
    <t>Poznámka k položce:
viz. příloha č. D.2.1.3 Půdorys technologie, D.2.1.4 Řezy technologie - pozice č.30</t>
  </si>
  <si>
    <t>100000009</t>
  </si>
  <si>
    <t xml:space="preserve">Hradítko v nátokovém žlabu ručních česlí_x000d_
HRV R Zb/600 x 1300 mm, materiál nerezová ocel_x000d_
Umístění ručního kola pro ovládání ve výšce 1800 mm nade dnem žlabu _x000d_
</t>
  </si>
  <si>
    <t>224748080</t>
  </si>
  <si>
    <t>Poznámka k položce:
viz. příloha č. D.2.1.3 Půdorys technologie, D.2.1.4 Řezy technologie - pozice č. 31</t>
  </si>
  <si>
    <t>100000010</t>
  </si>
  <si>
    <t xml:space="preserve">Dubové dluže v pračce písku_x000d_
délka 440 mm, hrazená výška 300 mm_x000d_
</t>
  </si>
  <si>
    <t>-1802766926</t>
  </si>
  <si>
    <t>Poznámka k položce:
viz. příloha č. D.2.1.3 Půdorys technologie, D.2.1.4 Řezy technologie - pozice č. 35</t>
  </si>
  <si>
    <t>100000012</t>
  </si>
  <si>
    <t xml:space="preserve">Čerpadlo na odtah vody z dešťové zdrže do aktivační nádrže_x000d_
typ oběžného kola: vířivé kolo		_x000d_
volný průchod: 50 mm	_x000d_
způsob instalace: spouštěcí zařízení DN 80, Nerezové vodící tyče 2 ks, 3/4", nerezový řetěz_x000d_
Jmenovitý výkon/proud 1,1 kW/ 2,7 A_x000d_
Jmenovité otáčky 2904 ot/min_x000d_
Přímý start 400 V, ~3, 50 Hz_x000d_
Tepelná ochrana vinutí motoru Bimetal_x000d_
Externí čidlo průsaku mechanickou ucpávkou + relé_x000d_
</t>
  </si>
  <si>
    <t>925038380</t>
  </si>
  <si>
    <t>Poznámka k položce:
viz. příloha č. D.2.1.3 Půdorys technologie, D.2.1.4 Řezy technologie - pozice č. 7</t>
  </si>
  <si>
    <t>100000014</t>
  </si>
  <si>
    <t xml:space="preserve">Ponorné míchadlo vrtulové pro míchání kalu a kapalin_x000d_
Průměr vrtule             500 mm_x000d_
Otáčky  motoru           344 ot/min_x000d_
Materiál vrtule            PUR_x000d_
Počet listů vrtule         3_x000d_
Jmenovitý výkon/jmenovitý proud       2,5 kW/5,9 A_x000d_
Start motoru - přímý_x000d_
Instalace - spouštěcí zařízení, vodící tyč 100x100x4, délka 6,0 m, provedení nerezová ocel + příslušenství a kotvící prvky_x000d_
Tepelná ochrana vinutí motoru bimetalem._x000d_
Externí číslo průsaku mechanickou ucpávkou._x000d_
Rám, podpěra míchadla, komponenty pro přichycení kabelu na zeď_x000d_
Relé pro čidlo průsaku mechanickou ucpávkou_x000d_
</t>
  </si>
  <si>
    <t>-799504564</t>
  </si>
  <si>
    <t>Poznámka k položce:
viz. příloha č. D.2.1.3 Půdorys technologie, D.2.1.4 Řezy technologie - pozice č. 3</t>
  </si>
  <si>
    <t>100000864</t>
  </si>
  <si>
    <t xml:space="preserve">Čerpadlo ve vstupní čerpací stanici_x000d_
typ oběžného kola: vířivé kolo		_x000d_
volný průchod: 65 mm	_x000d_
způsob instalace: spouštěcí zařízení DN 80, Nerezové vodící tyče 2 ks, 5/4", nerezový řetěz_x000d_
čerpané množství: 10 l/s	_x000d_
dopravní výška: 7 m	_x000d_
jmenovitý výkon / proud: 2,5 kW / 6 A	_x000d_
jmenovité otáčky: 1397 1/min	_x000d_
start přímý 400 V, ~3, 50 Hz_x000d_
Tepelná ochrana vinutí motoru Bimetal_x000d_
Externí čidlo průsaku mechanickou ucpávkou + relé_x000d_
</t>
  </si>
  <si>
    <t>-1695855817</t>
  </si>
  <si>
    <t>Poznámka k položce:
viz. příloha č. D.2.1.3 Půdorys technologie, D.2.1.4 Řezy technologie - pozice č. 2</t>
  </si>
  <si>
    <t>100000017</t>
  </si>
  <si>
    <t xml:space="preserve">Uklidňovací válec v dosazovací nádrži_x000d_
Ocelový válec, DN 600 mm, délka 4 300 mm_x000d_
Uchycení na 2 profilech U 160 mm (nosné prvky pro lávku)_x000d_
Mat.: Nerezová ocel tř. 17_x000d_
</t>
  </si>
  <si>
    <t>-1123532293</t>
  </si>
  <si>
    <t>Poznámka k položce:
viz. příloha č. D.2.1.3 Půdorys technologie, D.2.1.4 Řezy technologie - pozice č. 13</t>
  </si>
  <si>
    <t>100000018</t>
  </si>
  <si>
    <t xml:space="preserve">Regulace hladiny na odtoku z DN_x000d_
Ocelová nádoba o rozměrech 700 x 700 mm, hl. 600 mm se stavitelným odtokovým hradítkem z nerezové oceli, ruční ovládání, výška hrazení 500 mm (bude upravena dle potřeby)_x000d_
Materiál: Nerezová ocel tř. 17_x000d_
</t>
  </si>
  <si>
    <t>-1471357925</t>
  </si>
  <si>
    <t>Poznámka k položce:
viz. příloha č. D.2.1.3 Půdorys technologie, D.2.1.4 Řezy technologie - pozice č. 15</t>
  </si>
  <si>
    <t>100000786</t>
  </si>
  <si>
    <t xml:space="preserve">Jímka pro odtah přebytečného kalu_x000d_
Ocelová nádoba o rozměrech 600x600x800 mm pro umístění čerpadla_x000d_
Napojení na kalový prostor dosazovací nádrže potrubím o DN 100_x000d_
Materiál: Nerezová ocel tř. 17_x000d_
</t>
  </si>
  <si>
    <t>1628538868</t>
  </si>
  <si>
    <t>Poznámka k položce:
viz. příloha č. D.2.1.3 Půdorys technologie, D.2.1.4 Řezy technologie - pozice č. 32</t>
  </si>
  <si>
    <t>100000187</t>
  </si>
  <si>
    <t xml:space="preserve">Deskové šoupátko na výtlaku vratného/přebytečného kalu_x000d_
DN 80, s nestoupavým vřetenem, ruční ovládání_x000d_
obousměrně těsnící, materiál: tvárná litina, vřeten a deska z nerezové oceli_x000d_
</t>
  </si>
  <si>
    <t>1537411</t>
  </si>
  <si>
    <t>Poznámka k položce:
viz. příloha č. D.2.1.3 Půdorys technologie, D.2.1.4 Řezy technologie - pozice č. 34</t>
  </si>
  <si>
    <t>100000189</t>
  </si>
  <si>
    <t>2010624816</t>
  </si>
  <si>
    <t>100000020</t>
  </si>
  <si>
    <t xml:space="preserve">Čerpadlo na odtah přebytečného kalu z dosazovací nádrže_x000d_
typ oběžného kola: vířivé kolo		_x000d_
volný průchod: 65 mm	_x000d_
způsob instalace: spouštěcí zařízení DN 80, Nerezové vodící tyče 2 ks, 5/4", nerezový řetěz_x000d_
Jmenovitý výkon/proud 1,5 kW/ 3,9 A_x000d_
Jmenovité otáčky 1406 ot/min_x000d_
Přímý start 400 V, ~3, 50 Hz_x000d_
Tepelná ochrana vinutí motoru Bimetal_x000d_
Externí čidlo průsaku mechanickou ucpávkou + relé_x000d_
</t>
  </si>
  <si>
    <t>-78389377</t>
  </si>
  <si>
    <t>Poznámka k položce:
viz. příloha č. D.2.1.3 Půdorys technologie, D.2.1.4 Řezy technologie - pozice č. 4</t>
  </si>
  <si>
    <t>100000043</t>
  </si>
  <si>
    <t xml:space="preserve">Kulová zpětná klapka na výtlaku vratného/přebytečného kalu_x000d_
Zpětná klapka kulová DN 80_x000d_
Povrchová ochrana EPOXID_x000d_
</t>
  </si>
  <si>
    <t>-1155450082</t>
  </si>
  <si>
    <t>Poznámka k položce:
viz. příloha č. D.2.1.3 Půdorys technologie, D.2.1.4 Řezy technologie - pozice č. 33</t>
  </si>
  <si>
    <t>100000022</t>
  </si>
  <si>
    <t>-1703471277</t>
  </si>
  <si>
    <t>100000023</t>
  </si>
  <si>
    <t>Vyplachovací klapka, dl. 5,0 m</t>
  </si>
  <si>
    <t>-952226119</t>
  </si>
  <si>
    <t>Poznámka k položce:
viz. příloha č. D.2.1.3 Půdorys technologie, D.2.1.4 Řezy technologie - pozice č. 27</t>
  </si>
  <si>
    <t>100000024</t>
  </si>
  <si>
    <t xml:space="preserve">Ocelová nádoba o rozměrech 600x600x190 mm pro odtah plovoucího kalu_x000d_
Odtok potrubím DN 100_x000d_
Materiál: Nerezová ocel tř. 17_x000d_
_x000d_
</t>
  </si>
  <si>
    <t>935865416</t>
  </si>
  <si>
    <t>Poznámka k položce:
viz. příloha č. D.2.1.3 Půdorys technologie, D.2.1.4 Řezy technologie - pozice č. 17</t>
  </si>
  <si>
    <t>100000025</t>
  </si>
  <si>
    <t xml:space="preserve">Mělce ponořený drén pro odtok z dosazovací nádrže_x000d_
Potrubí z nerezové oceli DN 150 mm, celková délka 3,2 m_x000d_
Tvar dle výkresové části PD_x000d_
Vybavený perforací_x000d_
</t>
  </si>
  <si>
    <t>116220109</t>
  </si>
  <si>
    <t>Poznámka k položce:
viz. příloha č. D.2.1.3 Půdorys technologie, D.2.1.4 Řezy technologie - pozice č. 14</t>
  </si>
  <si>
    <t>100000028</t>
  </si>
  <si>
    <t xml:space="preserve">Čerpadlo kalové vody_x000d_
hmotnost agregátu: 20,2 kg	_x000d_
připojovací rozměry - sání: -_x000d_
připojovací rozměry - výtlak: 1 1/2	_x000d_
čerpané množství: 1,0 l/s	_x000d_
dopravní výška: 7,4 m	_x000d_
jmenovitý výkon / proud: 0,6 kW / 3,6 A	_x000d_
jmenovité otáčky: 2900 1/min	_x000d_
start přímý 230 V,~1, 50 Hz	_x000d_
Tepelná ochrana vinutí motoru Bimetal_x000d_
</t>
  </si>
  <si>
    <t>-497776336</t>
  </si>
  <si>
    <t>Poznámka k položce:
viz. příloha č. D.2.1.3 Půdorys technologie, D.2.1.4 Řezy technologie - pozice č.6</t>
  </si>
  <si>
    <t>100000034</t>
  </si>
  <si>
    <t>Dmychadlo s protihlukovým krytem pro zásobování lapáku písku, aktivační nádrže, dosazovací nádrže a kalojemu</t>
  </si>
  <si>
    <t>-244010042</t>
  </si>
  <si>
    <t xml:space="preserve">Poznámka k položce:
viz. příloha č. D.2.1.3 Půdorys technologie, D.2.1.4 Řezy technologie 
Podmínky sání
Nadmořská výška: 150 [m n. m.]Tlak okolí (p0): 99,546 [kPa]
Teplota sání (t1): 20 [°C]
Relativní vlhkost: 60 [-]
Tlak sání (ps): 99,046 [kPa]
Rozdíl tlaku(p3-p0): 60 [kPa]
Rozdíl teplot (t3-t1): 62,6 / 84,7 [°C]
Výkonové parametry dmychadla
Výkonnost (Qs) : 283 / 104 [m3/hod]
Výkonnost za norm. podmínek (QsN): 255 / 94 [Nm3/hod]
Výkonnost výtlaku (Qv): 213,9 / 83,6 [m3/hod]
Příkon dmychadla (Pe): 6,275 / 3,118 [kW]
Teplota výtlaku (t3): 82,5 / 104,6 [oC]
Otáčky dmychadla: 3275 / 1638 [1/min]
Hlučnost (bez PK/s PK): 86/ 74 [dB]
Elektromotor: 132S 02
Jmenovitý výkon motoru: 7,5 [kW]
Jmenovité otáčky motoru: 2915 [1/min]
Frekvence měniče: 25 [Hz]
Chlazení soustrojí
Teplota okolí 30 [°C]
Vyzářený výkon: 1,34 [kW]
</t>
  </si>
  <si>
    <t>100000079</t>
  </si>
  <si>
    <t>Montáž uzavíracích klapek DN 100</t>
  </si>
  <si>
    <t>-1931186425</t>
  </si>
  <si>
    <t xml:space="preserve">Poznámka k položce:
viz. příloha č. D.2.1.3 Půdorys technologie, D.2.1.4 Řezy technologie </t>
  </si>
  <si>
    <t>100000037</t>
  </si>
  <si>
    <t>Uzavírací klapka DN 100, PN 10, těleso šedá litina GG25, disk nerezová ocel, těsnění EDPM</t>
  </si>
  <si>
    <t>-2081672452</t>
  </si>
  <si>
    <t>"na výtlaku do každého dmychadla"</t>
  </si>
  <si>
    <t>"na zásobování kalojemu pro vzduch"</t>
  </si>
  <si>
    <t>"pro jednotlivé provzdušňovací elementy"</t>
  </si>
  <si>
    <t>"přívod vzduchu pro odtah plovoucího kalu"</t>
  </si>
  <si>
    <t>100000149</t>
  </si>
  <si>
    <t>Demontáž a likvidace stávajících čerpadel v provozní budově</t>
  </si>
  <si>
    <t>-205429813</t>
  </si>
  <si>
    <t>100000158</t>
  </si>
  <si>
    <t xml:space="preserve">Čerpadlo umístěné v kalojemu_x000d_
typ oběžného kola: vířivé kolo	_x000d_
průměr oběžného kola: 155 mm	_x000d_
volný průchod: 65 mm	_x000d_
způsob instalace: spouštěcí zařízení DN 80, Nerezové vodící tyče 2 ks, 5/4", délka 4100 mm, nerezový řetěz_x000d_
čerpané množství: 4,1 l/s	_x000d_
dopravní výška: 7,4 m	_x000d_
jmenovitý výkon / proud: 1.5 kW / 3.9 A	_x000d_
jmenovité otáčky: 1406 1/min	_x000d_
start přímý 400 V,~3, 50 Hz_x000d_
Tepelná ochrana vinutí motoru Bimetal_x000d_
Externí čidlo průsaku mechanickou ucpávkou + relé_x000d_
</t>
  </si>
  <si>
    <t>-1605915678</t>
  </si>
  <si>
    <t>Poznámka k položce:
viz. příloha č. D.2.1.3 Půdorys technologie, D.2.1.4 Řezy technologie - pozice č. 5</t>
  </si>
  <si>
    <t>100000179</t>
  </si>
  <si>
    <t>Nosný profil - dosazovací nádrž</t>
  </si>
  <si>
    <t>280478013</t>
  </si>
  <si>
    <t>Poznámka k položce:
viz. příloha č. D.2.1.3 Půdorys technologie, D.2.1.4 Řezy technologie - pozice č. 23</t>
  </si>
  <si>
    <t>100000180</t>
  </si>
  <si>
    <t>Nátokový žlab kalojem</t>
  </si>
  <si>
    <t>-1189275277</t>
  </si>
  <si>
    <t>Poznámka k položce:
viz. příloha č. D.2.1.3 Půdorys technologie, D.2.1.4 Řezy technologie - pozice č. 25</t>
  </si>
  <si>
    <t>78</t>
  </si>
  <si>
    <t>100000021</t>
  </si>
  <si>
    <t>Zdvihadlo - přenosný jeřábek 250 kg a zařízení pro volnou manipulaci, materiál: nerez ocel</t>
  </si>
  <si>
    <t>1930391014</t>
  </si>
  <si>
    <t xml:space="preserve">Poznámka k položce:
viz. příloha č. D.2.1.1 Technická zpráva, D.2.1.3 Půdorys technologie, D.2.1.4 Řezy technologie </t>
  </si>
  <si>
    <t>79</t>
  </si>
  <si>
    <t>100000159</t>
  </si>
  <si>
    <t>Patka pro zdvihací zařízení - nerez ocel</t>
  </si>
  <si>
    <t>424462165</t>
  </si>
  <si>
    <t>Poznámka k položce:
viz. příloha č. D.2.1.3 Půdorys technologie, D.2.1.4 Řezy technologie - pozice č. 26</t>
  </si>
  <si>
    <t>80</t>
  </si>
  <si>
    <t>912054374</t>
  </si>
  <si>
    <t>Práce a dodávky M</t>
  </si>
  <si>
    <t>23-M</t>
  </si>
  <si>
    <t>Montáže potrubí</t>
  </si>
  <si>
    <t>81</t>
  </si>
  <si>
    <t>230141254</t>
  </si>
  <si>
    <t xml:space="preserve">Montáž trubek z nerezavějící oceli  DN 300 mm, tl 3 mm</t>
  </si>
  <si>
    <t>1418315183</t>
  </si>
  <si>
    <t>Poznámka k položce:
viz. příloha č. D.2.1.3 Půdorys technologie, D.2.1.4 Řezy technologie -nátok do uklidňovacího válce - pozice č. 12</t>
  </si>
  <si>
    <t>82</t>
  </si>
  <si>
    <t>552135524</t>
  </si>
  <si>
    <t xml:space="preserve">Trubka nerez  ocel DN 300.0x3.0</t>
  </si>
  <si>
    <t>128</t>
  </si>
  <si>
    <t>1023822580</t>
  </si>
  <si>
    <t xml:space="preserve">Poznámka k položce:
viz. příloha č. D.2.1.3 Půdorys technologie, D.2.1.4 Řezy technologie  -nátok do uklidňovacího válce</t>
  </si>
  <si>
    <t>83</t>
  </si>
  <si>
    <t>230141244</t>
  </si>
  <si>
    <t xml:space="preserve">Montáž trubek z nerezavějící oceli  DN 50 mm, </t>
  </si>
  <si>
    <t>1660157518</t>
  </si>
  <si>
    <t>"zdrž do aktivace"</t>
  </si>
  <si>
    <t>12,35+1,6+3,3+5,35+5,5</t>
  </si>
  <si>
    <t>84</t>
  </si>
  <si>
    <t>552135513</t>
  </si>
  <si>
    <t xml:space="preserve">Trubka nerez  ocel DN 50</t>
  </si>
  <si>
    <t>1879248353</t>
  </si>
  <si>
    <t>Poznámka k položce:
viz. příloha č. D.2.1.3 Půdorys technologie, D.2.1.4 Řezy technologie - potrubí pro vypouštěni děšťové zdrže do aktivace</t>
  </si>
  <si>
    <t>85</t>
  </si>
  <si>
    <t>552135549</t>
  </si>
  <si>
    <t>kolena a tvarovky nerez ocel DN 50</t>
  </si>
  <si>
    <t>-679281922</t>
  </si>
  <si>
    <t>86</t>
  </si>
  <si>
    <t>230141245</t>
  </si>
  <si>
    <t xml:space="preserve">Montáž trubek z nerezavějící oceli  DN 80 mm, tl 2 mm</t>
  </si>
  <si>
    <t>1148065354</t>
  </si>
  <si>
    <t>"kal na kalová pole"</t>
  </si>
  <si>
    <t>6,3+14,85+2,26+2,695+2,575+1,38+1,38</t>
  </si>
  <si>
    <t>"kalojem"</t>
  </si>
  <si>
    <t>6,2</t>
  </si>
  <si>
    <t>"nátok do aktivační nádrže z čerpací stanice"</t>
  </si>
  <si>
    <t>1,1+0,73+1,1+2,8+6,1+2,9</t>
  </si>
  <si>
    <t>87</t>
  </si>
  <si>
    <t>552135514</t>
  </si>
  <si>
    <t xml:space="preserve">Trubka nerez  ocel DN 80.0x2.0</t>
  </si>
  <si>
    <t>-530987930</t>
  </si>
  <si>
    <t>88</t>
  </si>
  <si>
    <t>552135515</t>
  </si>
  <si>
    <t>kolena a tvarovky nerez ocel DN 80</t>
  </si>
  <si>
    <t>-2000196286</t>
  </si>
  <si>
    <t>89</t>
  </si>
  <si>
    <t>230141288</t>
  </si>
  <si>
    <t xml:space="preserve">Montáž trubek z nerezavějící oceli  DN 100 mm, tl 2 mm</t>
  </si>
  <si>
    <t>179123004</t>
  </si>
  <si>
    <t>"odtah kalu do kalojemu"</t>
  </si>
  <si>
    <t>10,1</t>
  </si>
  <si>
    <t>"odtah plovoucího kalu"</t>
  </si>
  <si>
    <t>9,2*2+4,14+6,2+0,4+0,4+1,53</t>
  </si>
  <si>
    <t>"odtah přebytečného kalu - z dosazováku"</t>
  </si>
  <si>
    <t>4,8</t>
  </si>
  <si>
    <t>90</t>
  </si>
  <si>
    <t>552135578</t>
  </si>
  <si>
    <t xml:space="preserve">Trubka nerez  ocel DN 100.0x2.0</t>
  </si>
  <si>
    <t>585165313</t>
  </si>
  <si>
    <t>Poznámka k položce:
viz. příloha č. D.2.1.3 Půdorys technologie, D.2.1.4 Řezy technologie - plovoucí kal do kalojemu</t>
  </si>
  <si>
    <t>91</t>
  </si>
  <si>
    <t>286136582</t>
  </si>
  <si>
    <t>445062730</t>
  </si>
  <si>
    <t>92</t>
  </si>
  <si>
    <t>230141289</t>
  </si>
  <si>
    <t xml:space="preserve">Montáž trubek z nerezavějící oceli  DN 30 mm</t>
  </si>
  <si>
    <t>-2025744757</t>
  </si>
  <si>
    <t>"lpračka písku - lapák písku"</t>
  </si>
  <si>
    <t>0,75+1,85+9,58+1,37+4,3</t>
  </si>
  <si>
    <t>93</t>
  </si>
  <si>
    <t>552135518</t>
  </si>
  <si>
    <t xml:space="preserve">Trubka nerez  ocel DN 30</t>
  </si>
  <si>
    <t>665925857</t>
  </si>
  <si>
    <t>94</t>
  </si>
  <si>
    <t>552135589</t>
  </si>
  <si>
    <t>kolena a tvarovky nerez ocel DN 30</t>
  </si>
  <si>
    <t>190954798</t>
  </si>
  <si>
    <t>elektro - Elektročást ČOV - Radostice - zkapacitnění kanalizace a intenzifikace ČOV</t>
  </si>
  <si>
    <t>110000088</t>
  </si>
  <si>
    <t>Elekročást ČOV</t>
  </si>
  <si>
    <t>-2095976224</t>
  </si>
  <si>
    <t>Poznámka k položce:
podrobný výkaz výměr a výkresy viz. příloha č. D.2.1.2. Elektročást ČOV</t>
  </si>
  <si>
    <t>KonstrCast - Radostice - zkapacitnění kanalizace a intenzifikace ČOV, DPS</t>
  </si>
  <si>
    <t xml:space="preserve">    998 - Přesun hmot</t>
  </si>
  <si>
    <t>-346180407</t>
  </si>
  <si>
    <t>Poznámka k položce:
viz. příloha č. E. Konstrukční část</t>
  </si>
  <si>
    <t>"Lapák štěrku viz. příloha č. E.1.1.4"</t>
  </si>
  <si>
    <t>1,044</t>
  </si>
  <si>
    <t>"odlehčovací komora viz. příloha č. E.1.1.6"</t>
  </si>
  <si>
    <t>5,389</t>
  </si>
  <si>
    <t>"sdružený objekt - aktivační a dosazovací nádrž viz. příloha č. E.1.1.8"</t>
  </si>
  <si>
    <t>16,746</t>
  </si>
  <si>
    <t>"sdružený objekt - aktivační a dosazovací nádrž viz. příloha č. E.1.1.10, E.1.1.11"</t>
  </si>
  <si>
    <t>18,699+2,045</t>
  </si>
  <si>
    <t>380361007</t>
  </si>
  <si>
    <t>1354961761</t>
  </si>
  <si>
    <t>330,25+448,45+55,92+132,511</t>
  </si>
  <si>
    <t>967,131*4</t>
  </si>
  <si>
    <t>998</t>
  </si>
  <si>
    <t>998272224</t>
  </si>
  <si>
    <t>Přesun hmot pro trubní vedení z ocelových trub svařovaných Příplatek k cenám za zvětšený přesun přes vymezenou největší dopravní vzdálenost do 500 m</t>
  </si>
  <si>
    <t>1084846619</t>
  </si>
  <si>
    <t xml:space="preserve">Poznámka k souboru cen:_x000d_
1. Tyto ceny jsou určeny pro konstrukce na trubním vedení, které mají stejnou materiálovou charakteristiku (jsou z oceli), nelze je však použít pro vlastní ocelové potrubí, jehož montáž se oceňuje podle katalogu 23-M Montáže potrubí. 2. Cenu -2201 lze použít i pro potrubí uložené nad zemí. 3. Položky přesunu hmot nelze užít pro zeminu, sypaniny, štěrkopísek, kamenivo ap. Případná manipulace s tímto materiálem se oceňuje souborem cen 162 .0-11 Vodorovné přemístění výkopku nebo sypaniny katalogu 800-1 Zemní práce. </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</si>
  <si>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</si>
  <si>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</si>
  <si>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</si>
  <si>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</si>
  <si>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rFont val="Trebuchet MS"/>
        <charset val="238"/>
        <i val="1"/>
        <color auto="1"/>
        <sz val="9"/>
        <scheme val="none"/>
      </rPr>
      <t xml:space="preserve">Rekapitulace stavby </t>
    </r>
    <r>
      <rPr>
        <rFont val="Trebuchet MS"/>
        <charset val="238"/>
        <color auto="1"/>
        <sz val="9"/>
        <scheme val="none"/>
      </rPr>
      <t>obsahuje sestavu Rekapitulace stavby a Rekapitulace objektů stavby a soupisů prací.</t>
    </r>
  </si>
  <si>
    <r>
      <t xml:space="preserve">V sestavě </t>
    </r>
    <r>
      <rPr>
        <rFont val="Trebuchet MS"/>
        <charset val="238"/>
        <b val="1"/>
        <color auto="1"/>
        <sz val="9"/>
        <scheme val="none"/>
      </rPr>
      <t>Rekapitulace stavby</t>
    </r>
    <r>
      <rPr>
        <rFont val="Trebuchet MS"/>
        <charset val="238"/>
        <color auto="1"/>
        <sz val="9"/>
        <scheme val="none"/>
      </rPr>
      <t xml:space="preserve"> jsou uvedeny informace identifikující předmět veřejné zakázky na stavební práce, KSO, CC-CZ, CZ-CPV, CZ-CPA a rekapitulaci </t>
    </r>
  </si>
  <si>
    <t>celkové nabídkové ceny uchazeče.</t>
  </si>
  <si>
    <r>
      <t xml:space="preserve">V sestavě </t>
    </r>
    <r>
      <rPr>
        <rFont val="Trebuchet MS"/>
        <charset val="238"/>
        <b val="1"/>
        <color auto="1"/>
        <sz val="9"/>
        <scheme val="none"/>
      </rPr>
      <t>Rekapitulace objektů stavby a soupisů prací</t>
    </r>
    <r>
      <rPr>
        <rFont val="Trebuchet MS"/>
        <charset val="238"/>
        <color auto="1"/>
        <sz val="9"/>
        <scheme val="none"/>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</si>
  <si>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</si>
  <si>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</si>
  <si>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</si>
  <si>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</si>
  <si>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</si>
  <si>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</si>
  <si>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</si>
  <si>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</si>
  <si>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</si>
  <si>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OST</t>
  </si>
  <si>
    <t>Ostatní</t>
  </si>
  <si>
    <t>Soupis prací pro daný typ objektu</t>
  </si>
  <si>
    <r>
      <rPr>
        <rFont val="Trebuchet MS"/>
        <charset val="238"/>
        <i val="1"/>
        <color auto="1"/>
        <sz val="9"/>
        <scheme val="none"/>
      </rPr>
      <t xml:space="preserve">Soupis prací </t>
    </r>
    <r>
      <rPr>
        <rFont val="Trebuchet MS"/>
        <charset val="238"/>
        <color auto="1"/>
        <sz val="9"/>
        <scheme val="none"/>
      </rPr>
      <t>pro jednotlivé objekty obsahuje sestavy Krycí list soupisu, Rekapitulace členění soupisu prací, Soupis prací. Za soupis prací může být považován</t>
    </r>
  </si>
  <si>
    <t>i objekt stavby v případě, že neobsahuje podřízenou zakázku.</t>
  </si>
  <si>
    <r>
      <rPr>
        <rFont val="Trebuchet MS"/>
        <charset val="238"/>
        <b val="1"/>
        <color auto="1"/>
        <sz val="9"/>
        <scheme val="none"/>
      </rPr>
      <t>Krycí list soupisu</t>
    </r>
    <r>
      <rPr>
        <rFont val="Trebuchet MS"/>
        <charset val="238"/>
        <color auto="1"/>
        <sz val="9"/>
        <scheme val="none"/>
      </rPr>
      <t xml:space="preserve"> obsahuje rekapitulaci informací o předmětu veřejné zakázky ze sestavy Rekapitulace stavby, informaci o zařazení objektu do KSO, </t>
    </r>
  </si>
  <si>
    <t>CC-CZ, CZ-CPV, CZ-CPA a rekapitulaci celkové nabídkové ceny uchazeče za aktuální soupis prací.</t>
  </si>
  <si>
    <r>
      <rPr>
        <rFont val="Trebuchet MS"/>
        <charset val="238"/>
        <b val="1"/>
        <color auto="1"/>
        <sz val="9"/>
        <scheme val="none"/>
      </rPr>
      <t>Rekapitulace členění soupisu prací</t>
    </r>
    <r>
      <rPr>
        <rFont val="Trebuchet MS"/>
        <charset val="238"/>
        <color auto="1"/>
        <sz val="9"/>
        <scheme val="none"/>
      </rPr>
      <t xml:space="preserve"> obsahuje rekapitulaci soupisu prací ve všech úrovních členění soupisu tak, jak byla tato členění použita (např. </t>
    </r>
  </si>
  <si>
    <t>stavební díly, funkční díly, případně jiné členění) s rekapitulací nabídkové ceny.</t>
  </si>
  <si>
    <r>
      <rPr>
        <rFont val="Trebuchet MS"/>
        <charset val="238"/>
        <b val="1"/>
        <color auto="1"/>
        <sz val="9"/>
        <scheme val="none"/>
      </rPr>
      <t xml:space="preserve">Soupis prací </t>
    </r>
    <r>
      <rPr>
        <rFont val="Trebuchet MS"/>
        <charset val="238"/>
        <color auto="1"/>
        <sz val="9"/>
        <scheme val="none"/>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</si>
  <si>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</si>
  <si>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</si>
  <si>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</si>
  <si>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</si>
  <si>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 xml:space="preserve">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</si>
  <si>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</si>
  <si>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</si>
  <si>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</si>
  <si>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</si>
  <si>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</si>
  <si>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</si>
  <si>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</si>
  <si>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</si>
  <si>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</si>
  <si>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</si>
  <si>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</si>
  <si>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</si>
  <si>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</si>
  <si>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</si>
  <si>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</si>
  <si>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</si>
  <si>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</si>
  <si>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</si>
  <si>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</si>
  <si>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</si>
  <si>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</si>
  <si>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</si>
  <si>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</si>
  <si>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musí být všechna tato pole vyplněna nenulovými kladnými číslicemi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</si>
  <si>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</si>
  <si>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</si>
  <si>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</si>
  <si>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</si>
  <si>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je v tomto případě povinen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</si>
  <si>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</si>
  <si>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Není však přípustné, aby obě pole - J.materiál, J.Montáž byly u jedné položky vyplněny nulou.</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</si>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</sst>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49">
    <font>
      <sz val="8"/>
      <name val="Trebuchet MS"/>
      <family val="2"/>
    </font>
    <font>
      <sz val="8"/>
      <color rgb="FF969696"/>
      <name val="Trebuchet MS"/>
    </font>
    <font>
      <sz val="9"/>
      <name val="Trebuchet MS"/>
    </font>
    <font>
      <b/>
      <sz val="12"/>
      <name val="Trebuchet MS"/>
    </font>
    <font>
      <sz val="11"/>
      <name val="Trebuchet MS"/>
    </font>
    <font>
      <sz val="10"/>
      <name val="Trebuchet MS"/>
    </font>
    <font>
      <sz val="12"/>
      <color rgb="FF003366"/>
      <name val="Trebuchet MS"/>
    </font>
    <font>
      <sz val="10"/>
      <color rgb="FF003366"/>
      <name val="Trebuchet MS"/>
    </font>
    <font>
      <sz val="8"/>
      <color rgb="FF003366"/>
      <name val="Trebuchet MS"/>
    </font>
    <font>
      <sz val="8"/>
      <color rgb="FF505050"/>
      <name val="Trebuchet MS"/>
    </font>
    <font>
      <sz val="8"/>
      <color rgb="FFFF0000"/>
      <name val="Trebuchet MS"/>
    </font>
    <font>
      <sz val="8"/>
      <color rgb="FF800080"/>
      <name val="Trebuchet MS"/>
    </font>
    <font>
      <sz val="8"/>
      <name val="Trebuchet MS"/>
      <family val="0"/>
      <charset val="238"/>
    </font>
    <font>
      <sz val="8"/>
      <color rgb="FFFAE682"/>
      <name val="Trebuchet MS"/>
    </font>
    <font>
      <sz val="10"/>
      <color rgb="FF960000"/>
      <name val="Trebuchet MS"/>
    </font>
    <font>
      <u/>
      <sz val="10"/>
      <color theme="10"/>
      <name val="Trebuchet MS"/>
    </font>
    <font>
      <b/>
      <sz val="16"/>
      <name val="Trebuchet MS"/>
    </font>
    <font>
      <sz val="8"/>
      <color rgb="FF3366FF"/>
      <name val="Trebuchet MS"/>
    </font>
    <font>
      <b/>
      <sz val="12"/>
      <color rgb="FF969696"/>
      <name val="Trebuchet MS"/>
    </font>
    <font>
      <sz val="9"/>
      <color rgb="FF969696"/>
      <name val="Trebuchet MS"/>
    </font>
    <font>
      <b/>
      <sz val="8"/>
      <color rgb="FF969696"/>
      <name val="Trebuchet MS"/>
    </font>
    <font>
      <b/>
      <sz val="10"/>
      <name val="Trebuchet MS"/>
    </font>
    <font>
      <b/>
      <sz val="9"/>
      <name val="Trebuchet MS"/>
    </font>
    <font>
      <sz val="12"/>
      <color rgb="FF969696"/>
      <name val="Trebuchet MS"/>
    </font>
    <font>
      <b/>
      <sz val="12"/>
      <color rgb="FF960000"/>
      <name val="Trebuchet MS"/>
    </font>
    <font>
      <sz val="12"/>
      <name val="Trebuchet MS"/>
    </font>
    <font>
      <b/>
      <sz val="11"/>
      <color rgb="FF003366"/>
      <name val="Trebuchet MS"/>
    </font>
    <font>
      <sz val="11"/>
      <color rgb="FF003366"/>
      <name val="Trebuchet MS"/>
    </font>
    <font>
      <b/>
      <sz val="11"/>
      <name val="Trebuchet MS"/>
    </font>
    <font>
      <sz val="11"/>
      <color rgb="FF969696"/>
      <name val="Trebuchet MS"/>
    </font>
    <font>
      <b/>
      <sz val="10"/>
      <color rgb="FF003366"/>
      <name val="Trebuchet MS"/>
    </font>
    <font>
      <sz val="10"/>
      <color rgb="FF969696"/>
      <name val="Trebuchet MS"/>
    </font>
    <font>
      <sz val="18"/>
      <color theme="10"/>
      <name val="Wingdings 2"/>
    </font>
    <font>
      <sz val="10"/>
      <color theme="10"/>
      <name val="Trebuchet MS"/>
    </font>
    <font>
      <b/>
      <sz val="12"/>
      <color rgb="FF800000"/>
      <name val="Trebuchet MS"/>
    </font>
    <font>
      <sz val="8"/>
      <color rgb="FF960000"/>
      <name val="Trebuchet MS"/>
    </font>
    <font>
      <b/>
      <sz val="8"/>
      <name val="Trebuchet MS"/>
    </font>
    <font>
      <sz val="7"/>
      <color rgb="FF969696"/>
      <name val="Trebuchet MS"/>
    </font>
    <font>
      <i/>
      <sz val="7"/>
      <color rgb="FF969696"/>
      <name val="Trebuchet MS"/>
    </font>
    <font>
      <i/>
      <sz val="8"/>
      <color rgb="FF0000FF"/>
      <name val="Trebuchet MS"/>
    </font>
    <font>
      <sz val="8"/>
      <color rgb="FF000000"/>
      <name val="Trebuchet MS"/>
    </font>
    <font>
      <sz val="8"/>
      <name val="Trebuchet MS"/>
      <charset val="238"/>
    </font>
    <font>
      <b/>
      <sz val="16"/>
      <name val="Trebuchet MS"/>
      <charset val="238"/>
    </font>
    <font>
      <b/>
      <sz val="11"/>
      <name val="Trebuchet MS"/>
      <charset val="238"/>
    </font>
    <font>
      <sz val="9"/>
      <name val="Trebuchet MS"/>
      <charset val="238"/>
    </font>
    <font>
      <sz val="10"/>
      <name val="Trebuchet MS"/>
      <charset val="238"/>
    </font>
    <font>
      <sz val="11"/>
      <name val="Trebuchet MS"/>
      <charset val="238"/>
    </font>
    <font>
      <b/>
      <sz val="9"/>
      <name val="Trebuchet MS"/>
      <charset val="238"/>
    </font>
    <font>
      <u/>
      <sz val="11"/>
      <color theme="10"/>
      <name val="Calibri"/>
      <scheme val="minor"/>
    </font>
  </fonts>
  <fills count="6">
    <fill>
      <patternFill patternType="none"/>
    </fill>
    <fill>
      <patternFill patternType="gray125"/>
    </fill>
    <fill>
      <patternFill patternType="solid">
        <fgColor rgb="FFFAE682"/>
      </patternFill>
    </fill>
    <fill>
      <patternFill patternType="solid">
        <fgColor rgb="FFFFFFCC"/>
      </patternFill>
    </fill>
    <fill>
      <patternFill patternType="solid">
        <fgColor rgb="FFBEBEBE"/>
      </patternFill>
    </fill>
    <fill>
      <patternFill patternType="solid">
        <fgColor rgb="FFD2D2D2"/>
      </patternFill>
    </fill>
  </fills>
  <borders count="37">
    <border/>
    <border>
      <left>
        <color indexed="0"/>
      </left>
      <right>
        <color indexed="0"/>
      </right>
      <top>
        <color indexed="0"/>
      </top>
      <bottom>
        <color indexed="0"/>
      </bottom>
      <diagonal>
        <color indexed="0"/>
      </diagonal>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right style="thin">
        <color rgb="FF000000"/>
      </righ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right style="thin">
        <color rgb="FF000000"/>
      </right>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right style="thin">
        <color rgb="FF000000"/>
      </right>
      <top style="hair">
        <color rgb="FF969696"/>
      </top>
    </border>
    <border>
      <right style="thin">
        <color rgb="FF000000"/>
      </right>
      <top style="hair">
        <color rgb="FF000000"/>
      </top>
      <bottom style="hair">
        <color rgb="FF000000"/>
      </bottom>
    </border>
    <border>
      <left style="hair">
        <color rgb="FF969696"/>
      </left>
      <right style="hair">
        <color rgb="FF969696"/>
      </right>
      <top style="hair">
        <color rgb="FF969696"/>
      </top>
      <bottom style="hair">
        <color rgb="FF969696"/>
      </bottom>
    </border>
    <border>
      <left style="thin">
        <color indexed="64"/>
      </left>
      <right>
        <color indexed="0"/>
      </right>
      <top style="thin">
        <color indexed="64"/>
      </top>
      <bottom>
        <color indexed="0"/>
      </bottom>
      <diagonal>
        <color indexed="0"/>
      </diagonal>
    </border>
    <border>
      <left>
        <color indexed="0"/>
      </left>
      <right>
        <color indexed="0"/>
      </right>
      <top style="thin">
        <color indexed="64"/>
      </top>
      <bottom>
        <color indexed="0"/>
      </bottom>
      <diagonal>
        <color indexed="0"/>
      </diagonal>
    </border>
    <border>
      <left>
        <color indexed="0"/>
      </left>
      <right style="thin">
        <color indexed="64"/>
      </right>
      <top style="thin">
        <color indexed="64"/>
      </top>
      <bottom>
        <color indexed="0"/>
      </bottom>
      <diagonal>
        <color indexed="0"/>
      </diagonal>
    </border>
    <border>
      <left style="thin">
        <color indexed="64"/>
      </left>
      <right>
        <color indexed="0"/>
      </right>
      <top>
        <color indexed="0"/>
      </top>
      <bottom>
        <color indexed="0"/>
      </bottom>
      <diagonal>
        <color indexed="0"/>
      </diagonal>
    </border>
    <border>
      <left>
        <color indexed="0"/>
      </left>
      <right style="thin">
        <color indexed="64"/>
      </right>
      <top>
        <color indexed="0"/>
      </top>
      <bottom>
        <color indexed="0"/>
      </bottom>
      <diagonal>
        <color indexed="0"/>
      </diagonal>
    </border>
    <border>
      <left>
        <color indexed="0"/>
      </left>
      <right>
        <color indexed="0"/>
      </right>
      <top>
        <color indexed="0"/>
      </top>
      <bottom style="thin">
        <color indexed="64"/>
      </bottom>
      <diagonal>
        <color indexed="0"/>
      </diagonal>
    </border>
    <border>
      <left style="thin">
        <color indexed="64"/>
      </left>
      <right>
        <color indexed="0"/>
      </right>
      <top>
        <color indexed="0"/>
      </top>
      <bottom style="thin">
        <color indexed="64"/>
      </bottom>
      <diagonal>
        <color indexed="0"/>
      </diagonal>
    </border>
    <border>
      <left>
        <color indexed="0"/>
      </left>
      <right style="thin">
        <color indexed="64"/>
      </right>
      <top>
        <color indexed="0"/>
      </top>
      <bottom style="thin">
        <color indexed="64"/>
      </bottom>
      <diagonal>
        <color indexed="0"/>
      </diagonal>
    </border>
  </borders>
  <cellStyleXfs count="2">
    <xf numFmtId="0" fontId="0" fillId="0" borderId="0"/>
    <xf numFmtId="0" fontId="48" fillId="0" borderId="0" applyNumberFormat="0" applyFill="0" applyBorder="0" applyAlignment="0" applyProtection="0"/>
  </cellStyleXfs>
  <cellXfs count="387">
    <xf numFmtId="0" fontId="0" fillId="0" borderId="0" xfId="0"/>
    <xf numFmtId="0" fontId="0" fillId="0" borderId="0" xfId="0" applyFont="1"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Font="1"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Font="1"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0" fillId="0" borderId="0" xfId="0" applyAlignment="1">
      <alignment horizontal="center" vertical="center"/>
      <protection locked="0"/>
    </xf>
    <xf numFmtId="0" fontId="13" fillId="2" borderId="0" xfId="0" applyFont="1" applyFill="1" applyAlignment="1" applyProtection="1">
      <alignment horizontal="left" vertical="center"/>
    </xf>
    <xf numFmtId="0" fontId="5" fillId="2" borderId="0" xfId="0" applyFont="1" applyFill="1" applyAlignment="1" applyProtection="1">
      <alignment vertical="center"/>
    </xf>
    <xf numFmtId="0" fontId="14" fillId="2" borderId="0" xfId="0" applyFont="1" applyFill="1" applyAlignment="1" applyProtection="1">
      <alignment horizontal="left" vertical="center"/>
    </xf>
    <xf numFmtId="0" fontId="15" fillId="2" borderId="0" xfId="1" applyFont="1" applyFill="1" applyAlignment="1" applyProtection="1">
      <alignment vertical="center"/>
    </xf>
    <xf numFmtId="0" fontId="48" fillId="2" borderId="0" xfId="1" applyFill="1"/>
    <xf numFmtId="0" fontId="0" fillId="2" borderId="0" xfId="0" applyFill="1"/>
    <xf numFmtId="0" fontId="13" fillId="2" borderId="0" xfId="0" applyFont="1" applyFill="1" applyAlignment="1">
      <alignment horizontal="left" vertical="center"/>
    </xf>
    <xf numFmtId="0" fontId="13"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applyProtection="1"/>
    <xf numFmtId="0" fontId="0" fillId="0" borderId="5" xfId="0" applyBorder="1" applyProtection="1"/>
    <xf numFmtId="0" fontId="0" fillId="0" borderId="0" xfId="0" applyBorder="1" applyProtection="1"/>
    <xf numFmtId="0" fontId="16" fillId="0" borderId="0" xfId="0" applyFont="1" applyBorder="1" applyAlignment="1" applyProtection="1">
      <alignment horizontal="left" vertical="center"/>
    </xf>
    <xf numFmtId="0" fontId="0" fillId="0" borderId="6" xfId="0" applyBorder="1" applyProtection="1"/>
    <xf numFmtId="0" fontId="17" fillId="0" borderId="0" xfId="0" applyFont="1" applyAlignment="1">
      <alignment horizontal="left" vertical="center"/>
    </xf>
    <xf numFmtId="0" fontId="18" fillId="0" borderId="0" xfId="0" applyFont="1" applyAlignment="1">
      <alignment horizontal="left" vertical="center"/>
    </xf>
    <xf numFmtId="0" fontId="19" fillId="0" borderId="0" xfId="0" applyFont="1" applyBorder="1" applyAlignment="1" applyProtection="1">
      <alignment horizontal="left" vertical="top"/>
    </xf>
    <xf numFmtId="0" fontId="2" fillId="0" borderId="0" xfId="0" applyFont="1" applyBorder="1" applyAlignment="1" applyProtection="1">
      <alignment horizontal="left" vertical="center"/>
    </xf>
    <xf numFmtId="0" fontId="20" fillId="0" borderId="0" xfId="0" applyFont="1" applyAlignment="1">
      <alignment horizontal="left" vertical="top" wrapText="1"/>
    </xf>
    <xf numFmtId="0" fontId="3" fillId="0" borderId="0" xfId="0" applyFont="1" applyBorder="1" applyAlignment="1" applyProtection="1">
      <alignment horizontal="left" vertical="top"/>
    </xf>
    <xf numFmtId="0" fontId="3" fillId="0" borderId="0" xfId="0" applyFont="1" applyBorder="1" applyAlignment="1" applyProtection="1">
      <alignment horizontal="left" vertical="top" wrapText="1"/>
    </xf>
    <xf numFmtId="0" fontId="20" fillId="0" borderId="0" xfId="0" applyFont="1" applyAlignment="1">
      <alignment horizontal="left" vertical="center"/>
    </xf>
    <xf numFmtId="0" fontId="19" fillId="0" borderId="0" xfId="0" applyFont="1" applyBorder="1" applyAlignment="1" applyProtection="1">
      <alignment horizontal="left" vertical="center"/>
    </xf>
    <xf numFmtId="0" fontId="2" fillId="3" borderId="0" xfId="0" applyFont="1" applyFill="1" applyBorder="1" applyAlignment="1" applyProtection="1">
      <alignment horizontal="left" vertical="center"/>
      <protection locked="0"/>
    </xf>
    <xf numFmtId="49" fontId="2" fillId="3" borderId="0" xfId="0" applyNumberFormat="1" applyFont="1" applyFill="1" applyBorder="1" applyAlignment="1" applyProtection="1">
      <alignment horizontal="left" vertical="center"/>
      <protection locked="0"/>
    </xf>
    <xf numFmtId="49" fontId="2" fillId="0" borderId="0" xfId="0" applyNumberFormat="1" applyFont="1" applyBorder="1" applyAlignment="1" applyProtection="1">
      <alignment horizontal="left" vertical="center"/>
    </xf>
    <xf numFmtId="0" fontId="2" fillId="0" borderId="0" xfId="0" applyFont="1" applyBorder="1" applyAlignment="1" applyProtection="1">
      <alignment horizontal="left" vertical="center" wrapText="1"/>
    </xf>
    <xf numFmtId="0" fontId="0" fillId="0" borderId="7" xfId="0" applyBorder="1" applyProtection="1"/>
    <xf numFmtId="0" fontId="0" fillId="0" borderId="5" xfId="0" applyFont="1" applyBorder="1" applyAlignment="1" applyProtection="1">
      <alignment vertical="center"/>
    </xf>
    <xf numFmtId="0" fontId="0" fillId="0" borderId="0" xfId="0" applyFont="1" applyBorder="1" applyAlignment="1" applyProtection="1">
      <alignment vertical="center"/>
    </xf>
    <xf numFmtId="0" fontId="21" fillId="0" borderId="8" xfId="0" applyFont="1" applyBorder="1" applyAlignment="1" applyProtection="1">
      <alignment horizontal="left" vertical="center"/>
    </xf>
    <xf numFmtId="0" fontId="0" fillId="0" borderId="8" xfId="0" applyFont="1" applyBorder="1" applyAlignment="1" applyProtection="1">
      <alignment vertical="center"/>
    </xf>
    <xf numFmtId="4" fontId="21" fillId="0" borderId="8" xfId="0" applyNumberFormat="1" applyFont="1" applyBorder="1" applyAlignment="1" applyProtection="1">
      <alignment vertical="center"/>
    </xf>
    <xf numFmtId="0" fontId="0" fillId="0" borderId="6" xfId="0" applyFont="1" applyBorder="1" applyAlignment="1" applyProtection="1">
      <alignment vertical="center"/>
    </xf>
    <xf numFmtId="0" fontId="1" fillId="0" borderId="0" xfId="0" applyFont="1" applyBorder="1" applyAlignment="1" applyProtection="1">
      <alignment horizontal="right" vertical="center"/>
    </xf>
    <xf numFmtId="0" fontId="1" fillId="0" borderId="5" xfId="0" applyFont="1" applyBorder="1" applyAlignment="1" applyProtection="1">
      <alignment vertical="center"/>
    </xf>
    <xf numFmtId="0" fontId="1" fillId="0" borderId="0" xfId="0" applyFont="1" applyBorder="1" applyAlignment="1" applyProtection="1">
      <alignment vertical="center"/>
    </xf>
    <xf numFmtId="0" fontId="1" fillId="0" borderId="0" xfId="0" applyFont="1" applyBorder="1" applyAlignment="1" applyProtection="1">
      <alignment horizontal="left" vertical="center"/>
    </xf>
    <xf numFmtId="164" fontId="1" fillId="0" borderId="0" xfId="0" applyNumberFormat="1" applyFont="1" applyBorder="1" applyAlignment="1" applyProtection="1">
      <alignment horizontal="center" vertical="center"/>
    </xf>
    <xf numFmtId="4" fontId="20" fillId="0" borderId="0" xfId="0" applyNumberFormat="1" applyFont="1" applyBorder="1" applyAlignment="1" applyProtection="1">
      <alignment vertical="center"/>
    </xf>
    <xf numFmtId="0" fontId="1" fillId="0" borderId="6" xfId="0" applyFont="1" applyBorder="1" applyAlignment="1" applyProtection="1">
      <alignment vertical="center"/>
    </xf>
    <xf numFmtId="0" fontId="0" fillId="4" borderId="0" xfId="0" applyFont="1" applyFill="1" applyBorder="1" applyAlignment="1" applyProtection="1">
      <alignment vertical="center"/>
    </xf>
    <xf numFmtId="0" fontId="3" fillId="4" borderId="9" xfId="0" applyFont="1" applyFill="1" applyBorder="1" applyAlignment="1" applyProtection="1">
      <alignment horizontal="left" vertical="center"/>
    </xf>
    <xf numFmtId="0" fontId="0" fillId="4" borderId="10" xfId="0" applyFont="1" applyFill="1" applyBorder="1" applyAlignment="1" applyProtection="1">
      <alignment vertical="center"/>
    </xf>
    <xf numFmtId="0" fontId="3" fillId="4" borderId="10" xfId="0" applyFont="1" applyFill="1" applyBorder="1" applyAlignment="1" applyProtection="1">
      <alignment horizontal="center" vertical="center"/>
    </xf>
    <xf numFmtId="0" fontId="3" fillId="4" borderId="10" xfId="0" applyFont="1" applyFill="1" applyBorder="1" applyAlignment="1" applyProtection="1">
      <alignment horizontal="left" vertical="center"/>
    </xf>
    <xf numFmtId="4" fontId="3" fillId="4" borderId="10" xfId="0" applyNumberFormat="1" applyFont="1" applyFill="1" applyBorder="1" applyAlignment="1" applyProtection="1">
      <alignment vertical="center"/>
    </xf>
    <xf numFmtId="0" fontId="0" fillId="4" borderId="11" xfId="0" applyFont="1" applyFill="1" applyBorder="1" applyAlignment="1" applyProtection="1">
      <alignment vertical="center"/>
    </xf>
    <xf numFmtId="0" fontId="0" fillId="4" borderId="6" xfId="0" applyFont="1" applyFill="1" applyBorder="1" applyAlignment="1" applyProtection="1">
      <alignment vertical="center"/>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0" fillId="0" borderId="5" xfId="0" applyFont="1" applyBorder="1" applyAlignment="1">
      <alignment vertical="center"/>
    </xf>
    <xf numFmtId="0" fontId="16" fillId="0" borderId="0" xfId="0" applyFont="1" applyAlignment="1" applyProtection="1">
      <alignment horizontal="left" vertical="center"/>
    </xf>
    <xf numFmtId="0" fontId="0" fillId="0" borderId="0" xfId="0" applyFont="1" applyAlignment="1" applyProtection="1">
      <alignment vertical="center"/>
    </xf>
    <xf numFmtId="0" fontId="2" fillId="0" borderId="5" xfId="0" applyFont="1" applyBorder="1" applyAlignment="1" applyProtection="1">
      <alignment vertical="center"/>
    </xf>
    <xf numFmtId="0" fontId="19" fillId="0" borderId="0" xfId="0" applyFont="1" applyAlignment="1" applyProtection="1">
      <alignment horizontal="left" vertical="center"/>
    </xf>
    <xf numFmtId="0" fontId="2" fillId="0" borderId="0" xfId="0" applyFont="1" applyAlignment="1" applyProtection="1">
      <alignment vertical="center"/>
    </xf>
    <xf numFmtId="0" fontId="2" fillId="0" borderId="5" xfId="0" applyFont="1" applyBorder="1" applyAlignment="1">
      <alignment vertical="center"/>
    </xf>
    <xf numFmtId="0" fontId="3" fillId="0" borderId="5"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5" xfId="0" applyFont="1" applyBorder="1" applyAlignment="1">
      <alignment vertical="center"/>
    </xf>
    <xf numFmtId="0" fontId="22" fillId="0" borderId="0" xfId="0" applyFont="1" applyAlignment="1" applyProtection="1">
      <alignment vertical="center"/>
    </xf>
    <xf numFmtId="165" fontId="2" fillId="0" borderId="0" xfId="0" applyNumberFormat="1" applyFont="1" applyAlignment="1" applyProtection="1">
      <alignment horizontal="left" vertical="center"/>
    </xf>
    <xf numFmtId="0" fontId="23" fillId="0" borderId="15" xfId="0" applyFont="1" applyBorder="1" applyAlignment="1">
      <alignment horizontal="center" vertical="center"/>
    </xf>
    <xf numFmtId="0" fontId="23" fillId="0" borderId="16" xfId="0" applyFont="1" applyBorder="1" applyAlignment="1">
      <alignment horizontal="left" vertical="center"/>
    </xf>
    <xf numFmtId="0" fontId="0" fillId="0" borderId="16" xfId="0" applyFont="1" applyBorder="1" applyAlignment="1">
      <alignment vertical="center"/>
    </xf>
    <xf numFmtId="0" fontId="0" fillId="0" borderId="17" xfId="0" applyFont="1" applyBorder="1" applyAlignment="1">
      <alignment vertical="center"/>
    </xf>
    <xf numFmtId="0" fontId="1" fillId="0" borderId="18" xfId="0" applyFont="1" applyBorder="1" applyAlignment="1">
      <alignment horizontal="left" vertical="center"/>
    </xf>
    <xf numFmtId="0" fontId="1" fillId="0" borderId="0" xfId="0" applyFont="1" applyBorder="1" applyAlignment="1">
      <alignment horizontal="left" vertical="center"/>
    </xf>
    <xf numFmtId="0" fontId="0" fillId="0" borderId="0" xfId="0" applyFont="1" applyBorder="1" applyAlignment="1">
      <alignment vertical="center"/>
    </xf>
    <xf numFmtId="0" fontId="0" fillId="0" borderId="19" xfId="0" applyFont="1" applyBorder="1" applyAlignment="1">
      <alignment vertical="center"/>
    </xf>
    <xf numFmtId="0" fontId="1" fillId="0" borderId="18" xfId="0" applyFont="1" applyBorder="1" applyAlignment="1" applyProtection="1">
      <alignment horizontal="left" vertical="center"/>
    </xf>
    <xf numFmtId="0" fontId="0" fillId="0" borderId="19" xfId="0" applyFont="1" applyBorder="1" applyAlignment="1" applyProtection="1">
      <alignment vertical="center"/>
    </xf>
    <xf numFmtId="0" fontId="2" fillId="5" borderId="9" xfId="0" applyFont="1" applyFill="1" applyBorder="1" applyAlignment="1" applyProtection="1">
      <alignment horizontal="center" vertical="center"/>
    </xf>
    <xf numFmtId="0" fontId="2" fillId="5" borderId="10" xfId="0" applyFont="1" applyFill="1" applyBorder="1" applyAlignment="1" applyProtection="1">
      <alignment horizontal="left" vertical="center"/>
    </xf>
    <xf numFmtId="0" fontId="0" fillId="5" borderId="10" xfId="0" applyFont="1" applyFill="1" applyBorder="1" applyAlignment="1" applyProtection="1">
      <alignment vertical="center"/>
    </xf>
    <xf numFmtId="0" fontId="2" fillId="5" borderId="10" xfId="0" applyFont="1" applyFill="1" applyBorder="1" applyAlignment="1" applyProtection="1">
      <alignment horizontal="center" vertical="center"/>
    </xf>
    <xf numFmtId="0" fontId="2" fillId="5" borderId="10" xfId="0" applyFont="1" applyFill="1" applyBorder="1" applyAlignment="1" applyProtection="1">
      <alignment horizontal="right" vertical="center"/>
    </xf>
    <xf numFmtId="0" fontId="2" fillId="5" borderId="11" xfId="0" applyFont="1" applyFill="1" applyBorder="1" applyAlignment="1" applyProtection="1">
      <alignment horizontal="center" vertical="center"/>
    </xf>
    <xf numFmtId="0" fontId="19" fillId="0" borderId="20" xfId="0" applyFont="1" applyBorder="1" applyAlignment="1" applyProtection="1">
      <alignment horizontal="center" vertical="center" wrapText="1"/>
    </xf>
    <xf numFmtId="0" fontId="19" fillId="0" borderId="21" xfId="0" applyFont="1" applyBorder="1" applyAlignment="1" applyProtection="1">
      <alignment horizontal="center" vertical="center" wrapText="1"/>
    </xf>
    <xf numFmtId="0" fontId="19" fillId="0" borderId="22" xfId="0" applyFont="1" applyBorder="1" applyAlignment="1" applyProtection="1">
      <alignment horizontal="center" vertical="center" wrapText="1"/>
    </xf>
    <xf numFmtId="0" fontId="0" fillId="0" borderId="15" xfId="0" applyFont="1" applyBorder="1" applyAlignment="1" applyProtection="1">
      <alignment vertical="center"/>
    </xf>
    <xf numFmtId="0" fontId="0" fillId="0" borderId="16" xfId="0" applyFont="1" applyBorder="1" applyAlignment="1" applyProtection="1">
      <alignment vertical="center"/>
    </xf>
    <xf numFmtId="0" fontId="0" fillId="0" borderId="17" xfId="0" applyFont="1" applyBorder="1" applyAlignment="1" applyProtection="1">
      <alignment vertical="center"/>
    </xf>
    <xf numFmtId="0" fontId="24" fillId="0" borderId="0" xfId="0" applyFont="1" applyAlignment="1" applyProtection="1">
      <alignment horizontal="left" vertical="center"/>
    </xf>
    <xf numFmtId="0" fontId="24" fillId="0" borderId="0" xfId="0" applyFont="1" applyAlignment="1" applyProtection="1">
      <alignment vertical="center"/>
    </xf>
    <xf numFmtId="4" fontId="24" fillId="0" borderId="0" xfId="0" applyNumberFormat="1" applyFont="1" applyAlignment="1" applyProtection="1">
      <alignment horizontal="right" vertical="center"/>
    </xf>
    <xf numFmtId="4" fontId="24" fillId="0" borderId="0" xfId="0" applyNumberFormat="1" applyFont="1" applyAlignment="1" applyProtection="1">
      <alignment vertical="center"/>
    </xf>
    <xf numFmtId="0" fontId="3" fillId="0" borderId="0" xfId="0" applyFont="1" applyAlignment="1" applyProtection="1">
      <alignment horizontal="center" vertical="center"/>
    </xf>
    <xf numFmtId="4" fontId="23" fillId="0" borderId="18" xfId="0" applyNumberFormat="1" applyFont="1" applyBorder="1" applyAlignment="1" applyProtection="1">
      <alignment vertical="center"/>
    </xf>
    <xf numFmtId="4" fontId="23" fillId="0" borderId="0" xfId="0" applyNumberFormat="1" applyFont="1" applyBorder="1" applyAlignment="1" applyProtection="1">
      <alignment vertical="center"/>
    </xf>
    <xf numFmtId="166" fontId="23" fillId="0" borderId="0" xfId="0" applyNumberFormat="1" applyFont="1" applyBorder="1" applyAlignment="1" applyProtection="1">
      <alignment vertical="center"/>
    </xf>
    <xf numFmtId="4" fontId="23" fillId="0" borderId="19" xfId="0" applyNumberFormat="1" applyFont="1" applyBorder="1" applyAlignment="1" applyProtection="1">
      <alignment vertical="center"/>
    </xf>
    <xf numFmtId="0" fontId="3" fillId="0" borderId="0" xfId="0" applyFont="1" applyAlignment="1">
      <alignment horizontal="left" vertical="center"/>
    </xf>
    <xf numFmtId="0" fontId="25" fillId="0" borderId="0" xfId="0" applyFont="1" applyAlignment="1">
      <alignment horizontal="left" vertical="center"/>
    </xf>
    <xf numFmtId="0" fontId="4" fillId="0" borderId="5" xfId="0" applyFont="1" applyBorder="1" applyAlignment="1" applyProtection="1">
      <alignment vertical="center"/>
    </xf>
    <xf numFmtId="0" fontId="26" fillId="0" borderId="0" xfId="0" applyFont="1" applyAlignment="1" applyProtection="1">
      <alignment vertical="center"/>
    </xf>
    <xf numFmtId="0" fontId="26" fillId="0" borderId="0" xfId="0" applyFont="1" applyAlignment="1" applyProtection="1">
      <alignment horizontal="left" vertical="center" wrapText="1"/>
    </xf>
    <xf numFmtId="0" fontId="27" fillId="0" borderId="0" xfId="0" applyFont="1" applyAlignment="1" applyProtection="1">
      <alignment vertical="center"/>
    </xf>
    <xf numFmtId="4" fontId="27" fillId="0" borderId="0" xfId="0" applyNumberFormat="1" applyFont="1" applyAlignment="1" applyProtection="1">
      <alignment horizontal="right" vertical="center"/>
    </xf>
    <xf numFmtId="4" fontId="27" fillId="0" borderId="0" xfId="0" applyNumberFormat="1" applyFont="1" applyAlignment="1" applyProtection="1">
      <alignment vertical="center"/>
    </xf>
    <xf numFmtId="0" fontId="28" fillId="0" borderId="0" xfId="0" applyFont="1" applyAlignment="1" applyProtection="1">
      <alignment horizontal="center" vertical="center"/>
    </xf>
    <xf numFmtId="0" fontId="4" fillId="0" borderId="5" xfId="0" applyFont="1" applyBorder="1" applyAlignment="1">
      <alignment vertical="center"/>
    </xf>
    <xf numFmtId="4" fontId="29" fillId="0" borderId="18" xfId="0" applyNumberFormat="1" applyFont="1" applyBorder="1" applyAlignment="1" applyProtection="1">
      <alignment vertical="center"/>
    </xf>
    <xf numFmtId="4" fontId="29" fillId="0" borderId="0" xfId="0" applyNumberFormat="1" applyFont="1" applyBorder="1" applyAlignment="1" applyProtection="1">
      <alignment vertical="center"/>
    </xf>
    <xf numFmtId="166" fontId="29" fillId="0" borderId="0" xfId="0" applyNumberFormat="1" applyFont="1" applyBorder="1" applyAlignment="1" applyProtection="1">
      <alignment vertical="center"/>
    </xf>
    <xf numFmtId="4" fontId="29" fillId="0" borderId="19" xfId="0" applyNumberFormat="1" applyFont="1" applyBorder="1" applyAlignment="1" applyProtection="1">
      <alignment vertical="center"/>
    </xf>
    <xf numFmtId="0" fontId="4" fillId="0" borderId="0" xfId="0" applyFont="1" applyAlignment="1">
      <alignment horizontal="left" vertical="center"/>
    </xf>
    <xf numFmtId="0" fontId="5" fillId="0" borderId="5" xfId="0" applyFont="1" applyBorder="1" applyAlignment="1" applyProtection="1">
      <alignment vertical="center"/>
    </xf>
    <xf numFmtId="0" fontId="7" fillId="0" borderId="0" xfId="0" applyFont="1" applyAlignment="1" applyProtection="1">
      <alignment vertical="center"/>
    </xf>
    <xf numFmtId="0" fontId="30" fillId="0" borderId="0" xfId="0" applyFont="1" applyAlignment="1" applyProtection="1">
      <alignment horizontal="left" vertical="center" wrapText="1"/>
    </xf>
    <xf numFmtId="4" fontId="7" fillId="0" borderId="0" xfId="0" applyNumberFormat="1" applyFont="1" applyAlignment="1" applyProtection="1">
      <alignment horizontal="right" vertical="center"/>
    </xf>
    <xf numFmtId="4" fontId="7" fillId="0" borderId="0" xfId="0" applyNumberFormat="1" applyFont="1" applyAlignment="1" applyProtection="1">
      <alignment vertical="center"/>
    </xf>
    <xf numFmtId="0" fontId="5" fillId="0" borderId="0" xfId="0" applyFont="1" applyAlignment="1" applyProtection="1">
      <alignment horizontal="center" vertical="center"/>
    </xf>
    <xf numFmtId="0" fontId="5" fillId="0" borderId="5" xfId="0" applyFont="1" applyBorder="1" applyAlignment="1">
      <alignment vertical="center"/>
    </xf>
    <xf numFmtId="4" fontId="31" fillId="0" borderId="18" xfId="0" applyNumberFormat="1" applyFont="1" applyBorder="1" applyAlignment="1" applyProtection="1">
      <alignment vertical="center"/>
    </xf>
    <xf numFmtId="4" fontId="31" fillId="0" borderId="0" xfId="0" applyNumberFormat="1" applyFont="1" applyBorder="1" applyAlignment="1" applyProtection="1">
      <alignment vertical="center"/>
    </xf>
    <xf numFmtId="166" fontId="31" fillId="0" borderId="0" xfId="0" applyNumberFormat="1" applyFont="1" applyBorder="1" applyAlignment="1" applyProtection="1">
      <alignment vertical="center"/>
    </xf>
    <xf numFmtId="4" fontId="31" fillId="0" borderId="19" xfId="0" applyNumberFormat="1" applyFont="1" applyBorder="1" applyAlignment="1" applyProtection="1">
      <alignment vertical="center"/>
    </xf>
    <xf numFmtId="0" fontId="5" fillId="0" borderId="0" xfId="0" applyFont="1" applyAlignment="1">
      <alignment horizontal="left" vertical="center"/>
    </xf>
    <xf numFmtId="0" fontId="32" fillId="0" borderId="0" xfId="1" applyFont="1" applyAlignment="1">
      <alignment horizontal="center" vertical="center"/>
    </xf>
    <xf numFmtId="4" fontId="29" fillId="0" borderId="23" xfId="0" applyNumberFormat="1" applyFont="1" applyBorder="1" applyAlignment="1" applyProtection="1">
      <alignment vertical="center"/>
    </xf>
    <xf numFmtId="4" fontId="29" fillId="0" borderId="24" xfId="0" applyNumberFormat="1" applyFont="1" applyBorder="1" applyAlignment="1" applyProtection="1">
      <alignment vertical="center"/>
    </xf>
    <xf numFmtId="166" fontId="29" fillId="0" borderId="24" xfId="0" applyNumberFormat="1" applyFont="1" applyBorder="1" applyAlignment="1" applyProtection="1">
      <alignment vertical="center"/>
    </xf>
    <xf numFmtId="4" fontId="29" fillId="0" borderId="25" xfId="0" applyNumberFormat="1" applyFont="1" applyBorder="1" applyAlignment="1" applyProtection="1">
      <alignment vertical="center"/>
    </xf>
    <xf numFmtId="0" fontId="0" fillId="0" borderId="0" xfId="0" applyProtection="1">
      <protection locked="0"/>
    </xf>
    <xf numFmtId="0" fontId="5" fillId="2" borderId="0" xfId="0" applyFont="1" applyFill="1" applyAlignment="1">
      <alignment vertical="center"/>
    </xf>
    <xf numFmtId="0" fontId="14" fillId="2" borderId="0" xfId="0" applyFont="1" applyFill="1" applyAlignment="1">
      <alignment horizontal="left" vertical="center"/>
    </xf>
    <xf numFmtId="0" fontId="33" fillId="2" borderId="0" xfId="1" applyFont="1" applyFill="1" applyAlignment="1">
      <alignment vertical="center"/>
    </xf>
    <xf numFmtId="0" fontId="5" fillId="2" borderId="0" xfId="0" applyFont="1" applyFill="1" applyAlignment="1" applyProtection="1">
      <alignment vertical="center"/>
      <protection locked="0"/>
    </xf>
    <xf numFmtId="0" fontId="0" fillId="0" borderId="3" xfId="0" applyBorder="1" applyProtection="1">
      <protection locked="0"/>
    </xf>
    <xf numFmtId="0" fontId="0" fillId="0" borderId="0" xfId="0" applyBorder="1" applyProtection="1">
      <protection locked="0"/>
    </xf>
    <xf numFmtId="0" fontId="19" fillId="0" borderId="0" xfId="0" applyFont="1" applyBorder="1" applyAlignment="1" applyProtection="1">
      <alignment horizontal="left" vertical="center" wrapText="1"/>
    </xf>
    <xf numFmtId="0" fontId="0" fillId="0" borderId="0" xfId="0" applyFont="1" applyBorder="1" applyAlignment="1" applyProtection="1">
      <alignment vertical="center"/>
      <protection locked="0"/>
    </xf>
    <xf numFmtId="0" fontId="3" fillId="0" borderId="0" xfId="0" applyFont="1" applyBorder="1" applyAlignment="1" applyProtection="1">
      <alignment horizontal="left" vertical="center" wrapText="1"/>
    </xf>
    <xf numFmtId="0" fontId="19" fillId="0" borderId="0" xfId="0" applyFont="1" applyBorder="1" applyAlignment="1" applyProtection="1">
      <alignment horizontal="left" vertical="center"/>
      <protection locked="0"/>
    </xf>
    <xf numFmtId="165" fontId="2" fillId="0" borderId="0" xfId="0" applyNumberFormat="1" applyFont="1" applyBorder="1" applyAlignment="1" applyProtection="1">
      <alignment horizontal="left" vertical="center"/>
    </xf>
    <xf numFmtId="0" fontId="0" fillId="0" borderId="5" xfId="0" applyFont="1" applyBorder="1" applyAlignment="1" applyProtection="1">
      <alignment vertical="center" wrapText="1"/>
    </xf>
    <xf numFmtId="0" fontId="0" fillId="0" borderId="0" xfId="0" applyFont="1" applyBorder="1" applyAlignment="1" applyProtection="1">
      <alignment vertical="center" wrapText="1"/>
    </xf>
    <xf numFmtId="0" fontId="0" fillId="0" borderId="0" xfId="0" applyFont="1" applyBorder="1" applyAlignment="1" applyProtection="1">
      <alignment vertical="center" wrapText="1"/>
      <protection locked="0"/>
    </xf>
    <xf numFmtId="0" fontId="0" fillId="0" borderId="6" xfId="0" applyFont="1" applyBorder="1" applyAlignment="1" applyProtection="1">
      <alignment vertical="center" wrapText="1"/>
    </xf>
    <xf numFmtId="0" fontId="0" fillId="0" borderId="16" xfId="0" applyFont="1" applyBorder="1" applyAlignment="1" applyProtection="1">
      <alignment vertical="center"/>
      <protection locked="0"/>
    </xf>
    <xf numFmtId="0" fontId="0" fillId="0" borderId="26" xfId="0" applyFont="1" applyBorder="1" applyAlignment="1" applyProtection="1">
      <alignment vertical="center"/>
    </xf>
    <xf numFmtId="0" fontId="21" fillId="0" borderId="0" xfId="0" applyFont="1" applyBorder="1" applyAlignment="1" applyProtection="1">
      <alignment horizontal="left" vertical="center"/>
    </xf>
    <xf numFmtId="4" fontId="24" fillId="0" borderId="0" xfId="0" applyNumberFormat="1" applyFont="1" applyBorder="1" applyAlignment="1" applyProtection="1">
      <alignment vertical="center"/>
    </xf>
    <xf numFmtId="0" fontId="1" fillId="0" borderId="0" xfId="0" applyFont="1" applyBorder="1" applyAlignment="1" applyProtection="1">
      <alignment horizontal="right" vertical="center"/>
      <protection locked="0"/>
    </xf>
    <xf numFmtId="4" fontId="1" fillId="0" borderId="0" xfId="0" applyNumberFormat="1" applyFont="1" applyBorder="1" applyAlignment="1" applyProtection="1">
      <alignment vertical="center"/>
    </xf>
    <xf numFmtId="164" fontId="1" fillId="0" borderId="0" xfId="0" applyNumberFormat="1" applyFont="1" applyBorder="1" applyAlignment="1" applyProtection="1">
      <alignment horizontal="right" vertical="center"/>
      <protection locked="0"/>
    </xf>
    <xf numFmtId="0" fontId="0" fillId="5" borderId="0" xfId="0" applyFont="1" applyFill="1" applyBorder="1" applyAlignment="1" applyProtection="1">
      <alignment vertical="center"/>
    </xf>
    <xf numFmtId="0" fontId="3" fillId="5" borderId="9" xfId="0" applyFont="1" applyFill="1" applyBorder="1" applyAlignment="1" applyProtection="1">
      <alignment horizontal="left" vertical="center"/>
    </xf>
    <xf numFmtId="0" fontId="3" fillId="5" borderId="10" xfId="0" applyFont="1" applyFill="1" applyBorder="1" applyAlignment="1" applyProtection="1">
      <alignment horizontal="right" vertical="center"/>
    </xf>
    <xf numFmtId="0" fontId="3" fillId="5" borderId="10" xfId="0" applyFont="1" applyFill="1" applyBorder="1" applyAlignment="1" applyProtection="1">
      <alignment horizontal="center" vertical="center"/>
    </xf>
    <xf numFmtId="0" fontId="0" fillId="5" borderId="10" xfId="0" applyFont="1" applyFill="1" applyBorder="1" applyAlignment="1" applyProtection="1">
      <alignment vertical="center"/>
      <protection locked="0"/>
    </xf>
    <xf numFmtId="4" fontId="3" fillId="5" borderId="10" xfId="0" applyNumberFormat="1" applyFont="1" applyFill="1" applyBorder="1" applyAlignment="1" applyProtection="1">
      <alignment vertical="center"/>
    </xf>
    <xf numFmtId="0" fontId="0" fillId="5" borderId="27" xfId="0" applyFont="1" applyFill="1" applyBorder="1" applyAlignment="1" applyProtection="1">
      <alignment vertical="center"/>
    </xf>
    <xf numFmtId="0" fontId="0" fillId="0" borderId="13" xfId="0" applyFont="1" applyBorder="1" applyAlignment="1" applyProtection="1">
      <alignment vertical="center"/>
      <protection locked="0"/>
    </xf>
    <xf numFmtId="0" fontId="0" fillId="0" borderId="2" xfId="0" applyFont="1" applyBorder="1" applyAlignment="1">
      <alignment vertical="center"/>
    </xf>
    <xf numFmtId="0" fontId="0" fillId="0" borderId="3" xfId="0" applyFont="1" applyBorder="1" applyAlignment="1">
      <alignment vertical="center"/>
    </xf>
    <xf numFmtId="0" fontId="0" fillId="0" borderId="3" xfId="0" applyFont="1" applyBorder="1" applyAlignment="1" applyProtection="1">
      <alignment vertical="center"/>
      <protection locked="0"/>
    </xf>
    <xf numFmtId="0" fontId="0" fillId="0" borderId="4" xfId="0" applyFont="1" applyBorder="1" applyAlignment="1">
      <alignment vertical="center"/>
    </xf>
    <xf numFmtId="0" fontId="0" fillId="0" borderId="0" xfId="0" applyFont="1" applyBorder="1" applyAlignment="1" applyProtection="1">
      <alignment horizontal="left" vertical="center"/>
    </xf>
    <xf numFmtId="0" fontId="2" fillId="5" borderId="0" xfId="0" applyFont="1" applyFill="1" applyBorder="1" applyAlignment="1" applyProtection="1">
      <alignment horizontal="left" vertical="center"/>
    </xf>
    <xf numFmtId="0" fontId="0" fillId="5" borderId="0" xfId="0" applyFont="1" applyFill="1" applyBorder="1" applyAlignment="1" applyProtection="1">
      <alignment vertical="center"/>
      <protection locked="0"/>
    </xf>
    <xf numFmtId="0" fontId="2" fillId="5" borderId="0" xfId="0" applyFont="1" applyFill="1" applyBorder="1" applyAlignment="1" applyProtection="1">
      <alignment horizontal="right" vertical="center"/>
    </xf>
    <xf numFmtId="0" fontId="0" fillId="5" borderId="6" xfId="0" applyFont="1" applyFill="1" applyBorder="1" applyAlignment="1" applyProtection="1">
      <alignment vertical="center"/>
    </xf>
    <xf numFmtId="0" fontId="34" fillId="0" borderId="0" xfId="0" applyFont="1" applyBorder="1" applyAlignment="1" applyProtection="1">
      <alignment horizontal="left" vertical="center"/>
    </xf>
    <xf numFmtId="0" fontId="6" fillId="0" borderId="5" xfId="0" applyFont="1" applyBorder="1" applyAlignment="1" applyProtection="1">
      <alignment vertical="center"/>
    </xf>
    <xf numFmtId="0" fontId="6" fillId="0" borderId="0" xfId="0" applyFont="1" applyBorder="1" applyAlignment="1" applyProtection="1">
      <alignment vertical="center"/>
    </xf>
    <xf numFmtId="0" fontId="6" fillId="0" borderId="24" xfId="0" applyFont="1" applyBorder="1" applyAlignment="1" applyProtection="1">
      <alignment horizontal="left" vertical="center"/>
    </xf>
    <xf numFmtId="0" fontId="6" fillId="0" borderId="24" xfId="0" applyFont="1" applyBorder="1" applyAlignment="1" applyProtection="1">
      <alignment vertical="center"/>
    </xf>
    <xf numFmtId="0" fontId="6" fillId="0" borderId="24" xfId="0" applyFont="1" applyBorder="1" applyAlignment="1" applyProtection="1">
      <alignment vertical="center"/>
      <protection locked="0"/>
    </xf>
    <xf numFmtId="4" fontId="6" fillId="0" borderId="24" xfId="0" applyNumberFormat="1" applyFont="1" applyBorder="1" applyAlignment="1" applyProtection="1">
      <alignment vertical="center"/>
    </xf>
    <xf numFmtId="0" fontId="6" fillId="0" borderId="6" xfId="0" applyFont="1" applyBorder="1" applyAlignment="1" applyProtection="1">
      <alignment vertical="center"/>
    </xf>
    <xf numFmtId="0" fontId="7" fillId="0" borderId="5" xfId="0" applyFont="1" applyBorder="1" applyAlignment="1" applyProtection="1">
      <alignment vertical="center"/>
    </xf>
    <xf numFmtId="0" fontId="7" fillId="0" borderId="0" xfId="0" applyFont="1" applyBorder="1" applyAlignment="1" applyProtection="1">
      <alignment vertical="center"/>
    </xf>
    <xf numFmtId="0" fontId="7" fillId="0" borderId="24" xfId="0" applyFont="1" applyBorder="1" applyAlignment="1" applyProtection="1">
      <alignment horizontal="left" vertical="center"/>
    </xf>
    <xf numFmtId="0" fontId="7" fillId="0" borderId="24" xfId="0" applyFont="1" applyBorder="1" applyAlignment="1" applyProtection="1">
      <alignment vertical="center"/>
    </xf>
    <xf numFmtId="0" fontId="7" fillId="0" borderId="24" xfId="0" applyFont="1" applyBorder="1" applyAlignment="1" applyProtection="1">
      <alignment vertical="center"/>
      <protection locked="0"/>
    </xf>
    <xf numFmtId="4" fontId="7" fillId="0" borderId="24" xfId="0" applyNumberFormat="1" applyFont="1" applyBorder="1" applyAlignment="1" applyProtection="1">
      <alignment vertical="center"/>
    </xf>
    <xf numFmtId="0" fontId="7" fillId="0" borderId="6" xfId="0" applyFont="1" applyBorder="1" applyAlignment="1" applyProtection="1">
      <alignment vertical="center"/>
    </xf>
    <xf numFmtId="0" fontId="0" fillId="0" borderId="0" xfId="0" applyFont="1" applyAlignment="1" applyProtection="1">
      <alignment vertical="center"/>
      <protection locked="0"/>
    </xf>
    <xf numFmtId="0" fontId="19" fillId="0" borderId="0" xfId="0" applyFont="1" applyAlignment="1" applyProtection="1">
      <alignment horizontal="left" vertical="center" wrapText="1"/>
    </xf>
    <xf numFmtId="0" fontId="0" fillId="0" borderId="0" xfId="0" applyProtection="1"/>
    <xf numFmtId="0" fontId="0" fillId="0" borderId="5" xfId="0" applyBorder="1"/>
    <xf numFmtId="0" fontId="1" fillId="0" borderId="0" xfId="0" applyFont="1" applyAlignment="1" applyProtection="1">
      <alignment horizontal="left" vertical="center"/>
    </xf>
    <xf numFmtId="0" fontId="2" fillId="0" borderId="0" xfId="0" applyFont="1" applyAlignment="1" applyProtection="1">
      <alignment horizontal="left" vertical="center"/>
    </xf>
    <xf numFmtId="0" fontId="19" fillId="0" borderId="0" xfId="0" applyFont="1" applyAlignment="1" applyProtection="1">
      <alignment horizontal="left" vertical="center"/>
      <protection locked="0"/>
    </xf>
    <xf numFmtId="0" fontId="0" fillId="0" borderId="5" xfId="0" applyFont="1" applyBorder="1" applyAlignment="1" applyProtection="1">
      <alignment horizontal="center" vertical="center" wrapText="1"/>
    </xf>
    <xf numFmtId="0" fontId="2" fillId="5" borderId="20" xfId="0" applyFont="1" applyFill="1" applyBorder="1" applyAlignment="1" applyProtection="1">
      <alignment horizontal="center" vertical="center" wrapText="1"/>
    </xf>
    <xf numFmtId="0" fontId="2" fillId="5" borderId="21" xfId="0" applyFont="1" applyFill="1" applyBorder="1" applyAlignment="1" applyProtection="1">
      <alignment horizontal="center" vertical="center" wrapText="1"/>
    </xf>
    <xf numFmtId="0" fontId="2" fillId="5" borderId="21" xfId="0" applyFont="1" applyFill="1" applyBorder="1" applyAlignment="1" applyProtection="1">
      <alignment horizontal="center" vertical="center" wrapText="1"/>
      <protection locked="0"/>
    </xf>
    <xf numFmtId="0" fontId="2" fillId="5" borderId="22" xfId="0" applyFont="1" applyFill="1" applyBorder="1" applyAlignment="1" applyProtection="1">
      <alignment horizontal="center" vertical="center" wrapText="1"/>
    </xf>
    <xf numFmtId="0" fontId="0" fillId="0" borderId="5" xfId="0" applyFont="1" applyBorder="1" applyAlignment="1">
      <alignment horizontal="center" vertical="center" wrapText="1"/>
    </xf>
    <xf numFmtId="4" fontId="24" fillId="0" borderId="0" xfId="0" applyNumberFormat="1" applyFont="1" applyAlignment="1" applyProtection="1"/>
    <xf numFmtId="166" fontId="35" fillId="0" borderId="16" xfId="0" applyNumberFormat="1" applyFont="1" applyBorder="1" applyAlignment="1" applyProtection="1"/>
    <xf numFmtId="166" fontId="35" fillId="0" borderId="17" xfId="0" applyNumberFormat="1" applyFont="1" applyBorder="1" applyAlignment="1" applyProtection="1"/>
    <xf numFmtId="4" fontId="36" fillId="0" borderId="0" xfId="0" applyNumberFormat="1" applyFont="1" applyAlignment="1">
      <alignment vertical="center"/>
    </xf>
    <xf numFmtId="0" fontId="8" fillId="0" borderId="5"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5" xfId="0" applyFont="1" applyBorder="1" applyAlignment="1"/>
    <xf numFmtId="0" fontId="8" fillId="0" borderId="18"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9"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0" fillId="0" borderId="28" xfId="0" applyFont="1" applyBorder="1" applyAlignment="1" applyProtection="1">
      <alignment horizontal="center" vertical="center"/>
    </xf>
    <xf numFmtId="49" fontId="0" fillId="0" borderId="28" xfId="0" applyNumberFormat="1" applyFont="1" applyBorder="1" applyAlignment="1" applyProtection="1">
      <alignment horizontal="left" vertical="center" wrapText="1"/>
    </xf>
    <xf numFmtId="0" fontId="0" fillId="0" borderId="28" xfId="0" applyFont="1" applyBorder="1" applyAlignment="1" applyProtection="1">
      <alignment horizontal="left" vertical="center" wrapText="1"/>
    </xf>
    <xf numFmtId="0" fontId="0" fillId="0" borderId="28" xfId="0" applyFont="1" applyBorder="1" applyAlignment="1" applyProtection="1">
      <alignment horizontal="center" vertical="center" wrapText="1"/>
    </xf>
    <xf numFmtId="167" fontId="0" fillId="0" borderId="28" xfId="0" applyNumberFormat="1" applyFont="1" applyBorder="1" applyAlignment="1" applyProtection="1">
      <alignment vertical="center"/>
    </xf>
    <xf numFmtId="4" fontId="0" fillId="3" borderId="28" xfId="0" applyNumberFormat="1" applyFont="1" applyFill="1" applyBorder="1" applyAlignment="1" applyProtection="1">
      <alignment vertical="center"/>
      <protection locked="0"/>
    </xf>
    <xf numFmtId="4" fontId="0" fillId="0" borderId="28" xfId="0" applyNumberFormat="1" applyFont="1" applyBorder="1" applyAlignment="1" applyProtection="1">
      <alignment vertical="center"/>
    </xf>
    <xf numFmtId="0" fontId="1" fillId="3" borderId="28" xfId="0" applyFont="1" applyFill="1" applyBorder="1" applyAlignment="1" applyProtection="1">
      <alignment horizontal="left" vertical="center"/>
      <protection locked="0"/>
    </xf>
    <xf numFmtId="0" fontId="1" fillId="0" borderId="0" xfId="0" applyFont="1" applyBorder="1" applyAlignment="1" applyProtection="1">
      <alignment horizontal="center" vertical="center"/>
    </xf>
    <xf numFmtId="166" fontId="1" fillId="0" borderId="0" xfId="0" applyNumberFormat="1" applyFont="1" applyBorder="1" applyAlignment="1" applyProtection="1">
      <alignment vertical="center"/>
    </xf>
    <xf numFmtId="166" fontId="1" fillId="0" borderId="19" xfId="0" applyNumberFormat="1" applyFont="1" applyBorder="1" applyAlignment="1" applyProtection="1">
      <alignment vertical="center"/>
    </xf>
    <xf numFmtId="4" fontId="0" fillId="0" borderId="0" xfId="0" applyNumberFormat="1" applyFont="1" applyAlignment="1">
      <alignment vertical="center"/>
    </xf>
    <xf numFmtId="0" fontId="37" fillId="0" borderId="0" xfId="0" applyFont="1" applyAlignment="1" applyProtection="1">
      <alignment horizontal="left" vertical="center"/>
    </xf>
    <xf numFmtId="0" fontId="38" fillId="0" borderId="0" xfId="0" applyFont="1" applyAlignment="1" applyProtection="1">
      <alignment vertical="center" wrapText="1"/>
    </xf>
    <xf numFmtId="0" fontId="0" fillId="0" borderId="18" xfId="0" applyFont="1" applyBorder="1" applyAlignment="1" applyProtection="1">
      <alignment vertical="center"/>
    </xf>
    <xf numFmtId="0" fontId="9" fillId="0" borderId="5"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167" fontId="9" fillId="0" borderId="0" xfId="0" applyNumberFormat="1" applyFont="1" applyAlignment="1" applyProtection="1">
      <alignment vertical="center"/>
    </xf>
    <xf numFmtId="0" fontId="9" fillId="0" borderId="0" xfId="0" applyFont="1" applyAlignment="1" applyProtection="1">
      <alignment vertical="center"/>
      <protection locked="0"/>
    </xf>
    <xf numFmtId="0" fontId="9" fillId="0" borderId="5" xfId="0" applyFont="1" applyBorder="1" applyAlignment="1">
      <alignment vertical="center"/>
    </xf>
    <xf numFmtId="0" fontId="9" fillId="0" borderId="18" xfId="0" applyFont="1" applyBorder="1" applyAlignment="1" applyProtection="1">
      <alignment vertical="center"/>
    </xf>
    <xf numFmtId="0" fontId="9" fillId="0" borderId="0" xfId="0" applyFont="1" applyBorder="1" applyAlignment="1" applyProtection="1">
      <alignment vertical="center"/>
    </xf>
    <xf numFmtId="0" fontId="9" fillId="0" borderId="19" xfId="0" applyFont="1" applyBorder="1" applyAlignment="1" applyProtection="1">
      <alignment vertical="center"/>
    </xf>
    <xf numFmtId="0" fontId="9" fillId="0" borderId="0" xfId="0" applyFont="1" applyAlignment="1">
      <alignment horizontal="left" vertical="center"/>
    </xf>
    <xf numFmtId="0" fontId="39" fillId="0" borderId="28" xfId="0" applyFont="1" applyBorder="1" applyAlignment="1" applyProtection="1">
      <alignment horizontal="center" vertical="center"/>
    </xf>
    <xf numFmtId="49" fontId="39" fillId="0" borderId="28" xfId="0" applyNumberFormat="1" applyFont="1" applyBorder="1" applyAlignment="1" applyProtection="1">
      <alignment horizontal="left" vertical="center" wrapText="1"/>
    </xf>
    <xf numFmtId="0" fontId="39" fillId="0" borderId="28" xfId="0" applyFont="1" applyBorder="1" applyAlignment="1" applyProtection="1">
      <alignment horizontal="left" vertical="center" wrapText="1"/>
    </xf>
    <xf numFmtId="0" fontId="39" fillId="0" borderId="28" xfId="0" applyFont="1" applyBorder="1" applyAlignment="1" applyProtection="1">
      <alignment horizontal="center" vertical="center" wrapText="1"/>
    </xf>
    <xf numFmtId="167" fontId="39" fillId="0" borderId="28" xfId="0" applyNumberFormat="1" applyFont="1" applyBorder="1" applyAlignment="1" applyProtection="1">
      <alignment vertical="center"/>
    </xf>
    <xf numFmtId="4" fontId="39" fillId="3" borderId="28" xfId="0" applyNumberFormat="1" applyFont="1" applyFill="1" applyBorder="1" applyAlignment="1" applyProtection="1">
      <alignment vertical="center"/>
      <protection locked="0"/>
    </xf>
    <xf numFmtId="4" fontId="39" fillId="0" borderId="28" xfId="0" applyNumberFormat="1" applyFont="1" applyBorder="1" applyAlignment="1" applyProtection="1">
      <alignment vertical="center"/>
    </xf>
    <xf numFmtId="0" fontId="39" fillId="0" borderId="5" xfId="0" applyFont="1" applyBorder="1" applyAlignment="1">
      <alignment vertical="center"/>
    </xf>
    <xf numFmtId="0" fontId="39" fillId="3" borderId="28" xfId="0" applyFont="1" applyFill="1" applyBorder="1" applyAlignment="1" applyProtection="1">
      <alignment horizontal="left" vertical="center"/>
      <protection locked="0"/>
    </xf>
    <xf numFmtId="0" fontId="39" fillId="0" borderId="0" xfId="0" applyFont="1" applyBorder="1" applyAlignment="1" applyProtection="1">
      <alignment horizontal="center" vertical="center"/>
    </xf>
    <xf numFmtId="0" fontId="10" fillId="0" borderId="5"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5" xfId="0" applyFont="1" applyBorder="1" applyAlignment="1">
      <alignment vertical="center"/>
    </xf>
    <xf numFmtId="0" fontId="10" fillId="0" borderId="18" xfId="0" applyFont="1" applyBorder="1" applyAlignment="1" applyProtection="1">
      <alignment vertical="center"/>
    </xf>
    <xf numFmtId="0" fontId="10" fillId="0" borderId="0" xfId="0" applyFont="1" applyBorder="1" applyAlignment="1" applyProtection="1">
      <alignment vertical="center"/>
    </xf>
    <xf numFmtId="0" fontId="10" fillId="0" borderId="19" xfId="0" applyFont="1" applyBorder="1" applyAlignment="1" applyProtection="1">
      <alignment vertical="center"/>
    </xf>
    <xf numFmtId="0" fontId="10" fillId="0" borderId="0" xfId="0" applyFont="1" applyAlignment="1">
      <alignment horizontal="left" vertical="center"/>
    </xf>
    <xf numFmtId="0" fontId="10" fillId="0" borderId="23" xfId="0" applyFont="1" applyBorder="1" applyAlignment="1" applyProtection="1">
      <alignment vertical="center"/>
    </xf>
    <xf numFmtId="0" fontId="10" fillId="0" borderId="24" xfId="0" applyFont="1" applyBorder="1" applyAlignment="1" applyProtection="1">
      <alignment vertical="center"/>
    </xf>
    <xf numFmtId="0" fontId="10" fillId="0" borderId="25" xfId="0" applyFont="1" applyBorder="1" applyAlignment="1" applyProtection="1">
      <alignment vertical="center"/>
    </xf>
    <xf numFmtId="0" fontId="11" fillId="0" borderId="5"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0" fontId="11" fillId="0" borderId="0" xfId="0" applyFont="1" applyAlignment="1" applyProtection="1">
      <alignment vertical="center"/>
      <protection locked="0"/>
    </xf>
    <xf numFmtId="0" fontId="11" fillId="0" borderId="5" xfId="0" applyFont="1" applyBorder="1" applyAlignment="1">
      <alignment vertical="center"/>
    </xf>
    <xf numFmtId="0" fontId="11" fillId="0" borderId="18" xfId="0" applyFont="1" applyBorder="1" applyAlignment="1" applyProtection="1">
      <alignment vertical="center"/>
    </xf>
    <xf numFmtId="0" fontId="11" fillId="0" borderId="0" xfId="0" applyFont="1" applyBorder="1" applyAlignment="1" applyProtection="1">
      <alignment vertical="center"/>
    </xf>
    <xf numFmtId="0" fontId="11" fillId="0" borderId="19" xfId="0" applyFont="1" applyBorder="1" applyAlignment="1" applyProtection="1">
      <alignment vertical="center"/>
    </xf>
    <xf numFmtId="0" fontId="11" fillId="0" borderId="0" xfId="0" applyFont="1" applyAlignment="1">
      <alignment horizontal="left" vertical="center"/>
    </xf>
    <xf numFmtId="0" fontId="0" fillId="0" borderId="23" xfId="0" applyFont="1" applyBorder="1" applyAlignment="1" applyProtection="1">
      <alignment vertical="center"/>
    </xf>
    <xf numFmtId="0" fontId="0" fillId="0" borderId="24" xfId="0" applyFont="1" applyBorder="1" applyAlignment="1" applyProtection="1">
      <alignment vertical="center"/>
    </xf>
    <xf numFmtId="0" fontId="0" fillId="0" borderId="25" xfId="0" applyFont="1" applyBorder="1" applyAlignment="1" applyProtection="1">
      <alignment vertical="center"/>
    </xf>
    <xf numFmtId="0" fontId="1" fillId="0" borderId="24" xfId="0" applyFont="1" applyBorder="1" applyAlignment="1" applyProtection="1">
      <alignment horizontal="center" vertical="center"/>
    </xf>
    <xf numFmtId="166" fontId="1" fillId="0" borderId="24" xfId="0" applyNumberFormat="1" applyFont="1" applyBorder="1" applyAlignment="1" applyProtection="1">
      <alignment vertical="center"/>
    </xf>
    <xf numFmtId="166" fontId="1" fillId="0" borderId="25" xfId="0" applyNumberFormat="1" applyFont="1" applyBorder="1" applyAlignment="1" applyProtection="1">
      <alignment vertical="center"/>
    </xf>
    <xf numFmtId="0" fontId="40" fillId="0" borderId="0" xfId="0" applyFont="1" applyAlignment="1">
      <alignment horizontal="left" vertical="center"/>
    </xf>
    <xf numFmtId="0" fontId="39" fillId="0" borderId="24" xfId="0" applyFont="1" applyBorder="1" applyAlignment="1" applyProtection="1">
      <alignment horizontal="center" vertical="center"/>
    </xf>
    <xf numFmtId="0" fontId="0" fillId="0" borderId="0" xfId="0" applyAlignment="1">
      <alignment vertical="top"/>
      <protection locked="0"/>
    </xf>
    <xf numFmtId="0" fontId="41" fillId="0" borderId="29" xfId="0" applyFont="1" applyBorder="1" applyAlignment="1">
      <alignment vertical="center" wrapText="1"/>
      <protection locked="0"/>
    </xf>
    <xf numFmtId="0" fontId="41" fillId="0" borderId="30" xfId="0" applyFont="1" applyBorder="1" applyAlignment="1">
      <alignment vertical="center" wrapText="1"/>
      <protection locked="0"/>
    </xf>
    <xf numFmtId="0" fontId="41" fillId="0" borderId="31" xfId="0" applyFont="1" applyBorder="1" applyAlignment="1">
      <alignment vertical="center" wrapText="1"/>
      <protection locked="0"/>
    </xf>
    <xf numFmtId="0" fontId="41" fillId="0" borderId="32" xfId="0" applyFont="1" applyBorder="1" applyAlignment="1">
      <alignment horizontal="center" vertical="center" wrapText="1"/>
      <protection locked="0"/>
    </xf>
    <xf numFmtId="0" fontId="42" fillId="0" borderId="1" xfId="0" applyFont="1" applyBorder="1" applyAlignment="1">
      <alignment horizontal="center" vertical="center" wrapText="1"/>
      <protection locked="0"/>
    </xf>
    <xf numFmtId="0" fontId="41" fillId="0" borderId="33" xfId="0" applyFont="1" applyBorder="1" applyAlignment="1">
      <alignment horizontal="center" vertical="center" wrapText="1"/>
      <protection locked="0"/>
    </xf>
    <xf numFmtId="0" fontId="41" fillId="0" borderId="32" xfId="0" applyFont="1" applyBorder="1" applyAlignment="1">
      <alignment vertical="center" wrapText="1"/>
      <protection locked="0"/>
    </xf>
    <xf numFmtId="0" fontId="43" fillId="0" borderId="34" xfId="0" applyFont="1" applyBorder="1" applyAlignment="1">
      <alignment horizontal="left" wrapText="1"/>
      <protection locked="0"/>
    </xf>
    <xf numFmtId="0" fontId="41" fillId="0" borderId="33" xfId="0" applyFont="1" applyBorder="1" applyAlignment="1">
      <alignment vertical="center" wrapText="1"/>
      <protection locked="0"/>
    </xf>
    <xf numFmtId="0" fontId="43" fillId="0" borderId="1" xfId="0" applyFont="1" applyBorder="1" applyAlignment="1">
      <alignment horizontal="left" vertical="center" wrapText="1"/>
      <protection locked="0"/>
    </xf>
    <xf numFmtId="0" fontId="44" fillId="0" borderId="1" xfId="0" applyFont="1" applyBorder="1" applyAlignment="1">
      <alignment horizontal="left" vertical="center" wrapText="1"/>
      <protection locked="0"/>
    </xf>
    <xf numFmtId="0" fontId="44" fillId="0" borderId="32" xfId="0" applyFont="1" applyBorder="1" applyAlignment="1">
      <alignment vertical="center" wrapText="1"/>
      <protection locked="0"/>
    </xf>
    <xf numFmtId="0" fontId="44" fillId="0" borderId="1" xfId="0" applyFont="1" applyBorder="1" applyAlignment="1">
      <alignment vertical="center" wrapText="1"/>
      <protection locked="0"/>
    </xf>
    <xf numFmtId="0" fontId="44" fillId="0" borderId="1" xfId="0" applyFont="1" applyBorder="1" applyAlignment="1">
      <alignment vertical="center"/>
      <protection locked="0"/>
    </xf>
    <xf numFmtId="0" fontId="44" fillId="0" borderId="1" xfId="0" applyFont="1" applyBorder="1" applyAlignment="1">
      <alignment horizontal="left" vertical="center"/>
      <protection locked="0"/>
    </xf>
    <xf numFmtId="49" fontId="44" fillId="0" borderId="1" xfId="0" applyNumberFormat="1" applyFont="1" applyBorder="1" applyAlignment="1">
      <alignment horizontal="left" vertical="center" wrapText="1"/>
      <protection locked="0"/>
    </xf>
    <xf numFmtId="49" fontId="44" fillId="0" borderId="1" xfId="0" applyNumberFormat="1" applyFont="1" applyBorder="1" applyAlignment="1">
      <alignment vertical="center" wrapText="1"/>
      <protection locked="0"/>
    </xf>
    <xf numFmtId="0" fontId="41" fillId="0" borderId="35" xfId="0" applyFont="1" applyBorder="1" applyAlignment="1">
      <alignment vertical="center" wrapText="1"/>
      <protection locked="0"/>
    </xf>
    <xf numFmtId="0" fontId="45" fillId="0" borderId="34" xfId="0" applyFont="1" applyBorder="1" applyAlignment="1">
      <alignment vertical="center" wrapText="1"/>
      <protection locked="0"/>
    </xf>
    <xf numFmtId="0" fontId="41" fillId="0" borderId="36" xfId="0" applyFont="1" applyBorder="1" applyAlignment="1">
      <alignment vertical="center" wrapText="1"/>
      <protection locked="0"/>
    </xf>
    <xf numFmtId="0" fontId="41" fillId="0" borderId="1" xfId="0" applyFont="1" applyBorder="1" applyAlignment="1">
      <alignment vertical="top"/>
      <protection locked="0"/>
    </xf>
    <xf numFmtId="0" fontId="41" fillId="0" borderId="0" xfId="0" applyFont="1" applyAlignment="1">
      <alignment vertical="top"/>
      <protection locked="0"/>
    </xf>
    <xf numFmtId="0" fontId="41" fillId="0" borderId="29" xfId="0" applyFont="1" applyBorder="1" applyAlignment="1">
      <alignment horizontal="left" vertical="center"/>
      <protection locked="0"/>
    </xf>
    <xf numFmtId="0" fontId="41" fillId="0" borderId="30" xfId="0" applyFont="1" applyBorder="1" applyAlignment="1">
      <alignment horizontal="left" vertical="center"/>
      <protection locked="0"/>
    </xf>
    <xf numFmtId="0" fontId="41" fillId="0" borderId="31" xfId="0" applyFont="1" applyBorder="1" applyAlignment="1">
      <alignment horizontal="left" vertical="center"/>
      <protection locked="0"/>
    </xf>
    <xf numFmtId="0" fontId="41" fillId="0" borderId="32" xfId="0" applyFont="1" applyBorder="1" applyAlignment="1">
      <alignment horizontal="left" vertical="center"/>
      <protection locked="0"/>
    </xf>
    <xf numFmtId="0" fontId="42" fillId="0" borderId="1" xfId="0" applyFont="1" applyBorder="1" applyAlignment="1">
      <alignment horizontal="center" vertical="center"/>
      <protection locked="0"/>
    </xf>
    <xf numFmtId="0" fontId="41" fillId="0" borderId="33" xfId="0" applyFont="1" applyBorder="1" applyAlignment="1">
      <alignment horizontal="left" vertical="center"/>
      <protection locked="0"/>
    </xf>
    <xf numFmtId="0" fontId="43" fillId="0" borderId="1" xfId="0" applyFont="1" applyBorder="1" applyAlignment="1">
      <alignment horizontal="left" vertical="center"/>
      <protection locked="0"/>
    </xf>
    <xf numFmtId="0" fontId="46" fillId="0" borderId="0" xfId="0" applyFont="1" applyAlignment="1">
      <alignment horizontal="left" vertical="center"/>
      <protection locked="0"/>
    </xf>
    <xf numFmtId="0" fontId="43" fillId="0" borderId="34" xfId="0" applyFont="1" applyBorder="1" applyAlignment="1">
      <alignment horizontal="left" vertical="center"/>
      <protection locked="0"/>
    </xf>
    <xf numFmtId="0" fontId="43" fillId="0" borderId="34" xfId="0" applyFont="1" applyBorder="1" applyAlignment="1">
      <alignment horizontal="center" vertical="center"/>
      <protection locked="0"/>
    </xf>
    <xf numFmtId="0" fontId="46" fillId="0" borderId="34" xfId="0" applyFont="1" applyBorder="1" applyAlignment="1">
      <alignment horizontal="left" vertical="center"/>
      <protection locked="0"/>
    </xf>
    <xf numFmtId="0" fontId="47" fillId="0" borderId="1" xfId="0" applyFont="1" applyBorder="1" applyAlignment="1">
      <alignment horizontal="left" vertical="center"/>
      <protection locked="0"/>
    </xf>
    <xf numFmtId="0" fontId="44" fillId="0" borderId="0" xfId="0" applyFont="1" applyAlignment="1">
      <alignment horizontal="left" vertical="center"/>
      <protection locked="0"/>
    </xf>
    <xf numFmtId="0" fontId="44" fillId="0" borderId="1" xfId="0" applyFont="1" applyBorder="1" applyAlignment="1">
      <alignment horizontal="center" vertical="center"/>
      <protection locked="0"/>
    </xf>
    <xf numFmtId="0" fontId="44" fillId="0" borderId="32" xfId="0" applyFont="1" applyBorder="1" applyAlignment="1">
      <alignment horizontal="left" vertical="center"/>
      <protection locked="0"/>
    </xf>
    <xf numFmtId="0" fontId="44" fillId="0" borderId="1" xfId="0" applyFont="1" applyFill="1" applyBorder="1" applyAlignment="1">
      <alignment horizontal="left" vertical="center"/>
      <protection locked="0"/>
    </xf>
    <xf numFmtId="0" fontId="44" fillId="0" borderId="1" xfId="0" applyFont="1" applyFill="1" applyBorder="1" applyAlignment="1">
      <alignment horizontal="center" vertical="center"/>
      <protection locked="0"/>
    </xf>
    <xf numFmtId="0" fontId="41" fillId="0" borderId="35" xfId="0" applyFont="1" applyBorder="1" applyAlignment="1">
      <alignment horizontal="left" vertical="center"/>
      <protection locked="0"/>
    </xf>
    <xf numFmtId="0" fontId="45" fillId="0" borderId="34" xfId="0" applyFont="1" applyBorder="1" applyAlignment="1">
      <alignment horizontal="left" vertical="center"/>
      <protection locked="0"/>
    </xf>
    <xf numFmtId="0" fontId="41" fillId="0" borderId="36" xfId="0" applyFont="1" applyBorder="1" applyAlignment="1">
      <alignment horizontal="left" vertical="center"/>
      <protection locked="0"/>
    </xf>
    <xf numFmtId="0" fontId="41" fillId="0" borderId="1" xfId="0" applyFont="1" applyBorder="1" applyAlignment="1">
      <alignment horizontal="left" vertical="center"/>
      <protection locked="0"/>
    </xf>
    <xf numFmtId="0" fontId="45" fillId="0" borderId="1" xfId="0" applyFont="1" applyBorder="1" applyAlignment="1">
      <alignment horizontal="left" vertical="center"/>
      <protection locked="0"/>
    </xf>
    <xf numFmtId="0" fontId="46" fillId="0" borderId="1" xfId="0" applyFont="1" applyBorder="1" applyAlignment="1">
      <alignment horizontal="left" vertical="center"/>
      <protection locked="0"/>
    </xf>
    <xf numFmtId="0" fontId="44" fillId="0" borderId="34" xfId="0" applyFont="1" applyBorder="1" applyAlignment="1">
      <alignment horizontal="left" vertical="center"/>
      <protection locked="0"/>
    </xf>
    <xf numFmtId="0" fontId="41" fillId="0" borderId="1" xfId="0" applyFont="1" applyBorder="1" applyAlignment="1">
      <alignment horizontal="left" vertical="center" wrapText="1"/>
      <protection locked="0"/>
    </xf>
    <xf numFmtId="0" fontId="44" fillId="0" borderId="1" xfId="0" applyFont="1" applyBorder="1" applyAlignment="1">
      <alignment horizontal="center" vertical="center" wrapText="1"/>
      <protection locked="0"/>
    </xf>
    <xf numFmtId="0" fontId="41" fillId="0" borderId="29" xfId="0" applyFont="1" applyBorder="1" applyAlignment="1">
      <alignment horizontal="left" vertical="center" wrapText="1"/>
      <protection locked="0"/>
    </xf>
    <xf numFmtId="0" fontId="41" fillId="0" borderId="30" xfId="0" applyFont="1" applyBorder="1" applyAlignment="1">
      <alignment horizontal="left" vertical="center" wrapText="1"/>
      <protection locked="0"/>
    </xf>
    <xf numFmtId="0" fontId="41" fillId="0" borderId="31" xfId="0" applyFont="1" applyBorder="1" applyAlignment="1">
      <alignment horizontal="left" vertical="center" wrapText="1"/>
      <protection locked="0"/>
    </xf>
    <xf numFmtId="0" fontId="41" fillId="0" borderId="32" xfId="0" applyFont="1" applyBorder="1" applyAlignment="1">
      <alignment horizontal="left" vertical="center" wrapText="1"/>
      <protection locked="0"/>
    </xf>
    <xf numFmtId="0" fontId="41" fillId="0" borderId="33" xfId="0" applyFont="1" applyBorder="1" applyAlignment="1">
      <alignment horizontal="left" vertical="center" wrapText="1"/>
      <protection locked="0"/>
    </xf>
    <xf numFmtId="0" fontId="46" fillId="0" borderId="32" xfId="0" applyFont="1" applyBorder="1" applyAlignment="1">
      <alignment horizontal="left" vertical="center" wrapText="1"/>
      <protection locked="0"/>
    </xf>
    <xf numFmtId="0" fontId="46" fillId="0" borderId="33" xfId="0" applyFont="1" applyBorder="1" applyAlignment="1">
      <alignment horizontal="left" vertical="center" wrapText="1"/>
      <protection locked="0"/>
    </xf>
    <xf numFmtId="0" fontId="44" fillId="0" borderId="32" xfId="0" applyFont="1" applyBorder="1" applyAlignment="1">
      <alignment horizontal="left" vertical="center" wrapText="1"/>
      <protection locked="0"/>
    </xf>
    <xf numFmtId="0" fontId="44" fillId="0" borderId="33" xfId="0" applyFont="1" applyBorder="1" applyAlignment="1">
      <alignment horizontal="left" vertical="center" wrapText="1"/>
      <protection locked="0"/>
    </xf>
    <xf numFmtId="0" fontId="44" fillId="0" borderId="33" xfId="0" applyFont="1" applyBorder="1" applyAlignment="1">
      <alignment horizontal="left" vertical="center"/>
      <protection locked="0"/>
    </xf>
    <xf numFmtId="0" fontId="44" fillId="0" borderId="35" xfId="0" applyFont="1" applyBorder="1" applyAlignment="1">
      <alignment horizontal="left" vertical="center" wrapText="1"/>
      <protection locked="0"/>
    </xf>
    <xf numFmtId="0" fontId="44" fillId="0" borderId="34" xfId="0" applyFont="1" applyBorder="1" applyAlignment="1">
      <alignment horizontal="left" vertical="center" wrapText="1"/>
      <protection locked="0"/>
    </xf>
    <xf numFmtId="0" fontId="44" fillId="0" borderId="36" xfId="0" applyFont="1" applyBorder="1" applyAlignment="1">
      <alignment horizontal="left" vertical="center" wrapText="1"/>
      <protection locked="0"/>
    </xf>
    <xf numFmtId="0" fontId="44" fillId="0" borderId="1" xfId="0" applyFont="1" applyBorder="1" applyAlignment="1">
      <alignment horizontal="left" vertical="top"/>
      <protection locked="0"/>
    </xf>
    <xf numFmtId="0" fontId="44" fillId="0" borderId="1" xfId="0" applyFont="1" applyBorder="1" applyAlignment="1">
      <alignment horizontal="center" vertical="top"/>
      <protection locked="0"/>
    </xf>
    <xf numFmtId="0" fontId="44" fillId="0" borderId="35" xfId="0" applyFont="1" applyBorder="1" applyAlignment="1">
      <alignment horizontal="left" vertical="center"/>
      <protection locked="0"/>
    </xf>
    <xf numFmtId="0" fontId="44" fillId="0" borderId="36" xfId="0" applyFont="1" applyBorder="1" applyAlignment="1">
      <alignment horizontal="left" vertical="center"/>
      <protection locked="0"/>
    </xf>
    <xf numFmtId="0" fontId="46" fillId="0" borderId="0" xfId="0" applyFont="1" applyAlignment="1">
      <alignment vertical="center"/>
      <protection locked="0"/>
    </xf>
    <xf numFmtId="0" fontId="43" fillId="0" borderId="1" xfId="0" applyFont="1" applyBorder="1" applyAlignment="1">
      <alignment vertical="center"/>
      <protection locked="0"/>
    </xf>
    <xf numFmtId="0" fontId="46" fillId="0" borderId="34" xfId="0" applyFont="1" applyBorder="1" applyAlignment="1">
      <alignment vertical="center"/>
      <protection locked="0"/>
    </xf>
    <xf numFmtId="0" fontId="43" fillId="0" borderId="34" xfId="0" applyFont="1" applyBorder="1" applyAlignment="1">
      <alignment vertical="center"/>
      <protection locked="0"/>
    </xf>
    <xf numFmtId="0" fontId="0" fillId="0" borderId="1" xfId="0" applyBorder="1" applyAlignment="1">
      <alignment vertical="top"/>
      <protection locked="0"/>
    </xf>
    <xf numFmtId="49" fontId="44" fillId="0" borderId="1" xfId="0" applyNumberFormat="1" applyFont="1" applyBorder="1" applyAlignment="1">
      <alignment horizontal="left" vertical="center"/>
      <protection locked="0"/>
    </xf>
    <xf numFmtId="0" fontId="0" fillId="0" borderId="34" xfId="0" applyBorder="1" applyAlignment="1">
      <alignment vertical="top"/>
      <protection locked="0"/>
    </xf>
    <xf numFmtId="0" fontId="43" fillId="0" borderId="34" xfId="0" applyFont="1" applyBorder="1" applyAlignment="1">
      <alignment horizontal="left"/>
      <protection locked="0"/>
    </xf>
    <xf numFmtId="0" fontId="46" fillId="0" borderId="34" xfId="0" applyFont="1" applyBorder="1" applyAlignment="1">
      <protection locked="0"/>
    </xf>
    <xf numFmtId="0" fontId="41" fillId="0" borderId="32" xfId="0" applyFont="1" applyBorder="1" applyAlignment="1">
      <alignment vertical="top"/>
      <protection locked="0"/>
    </xf>
    <xf numFmtId="0" fontId="41" fillId="0" borderId="33" xfId="0" applyFont="1" applyBorder="1" applyAlignment="1">
      <alignment vertical="top"/>
      <protection locked="0"/>
    </xf>
    <xf numFmtId="0" fontId="41" fillId="0" borderId="1" xfId="0" applyFont="1" applyBorder="1" applyAlignment="1">
      <alignment horizontal="center" vertical="center"/>
      <protection locked="0"/>
    </xf>
    <xf numFmtId="0" fontId="41" fillId="0" borderId="1" xfId="0" applyFont="1" applyBorder="1" applyAlignment="1">
      <alignment horizontal="left" vertical="top"/>
      <protection locked="0"/>
    </xf>
    <xf numFmtId="0" fontId="41" fillId="0" borderId="35" xfId="0" applyFont="1" applyBorder="1" applyAlignment="1">
      <alignment vertical="top"/>
      <protection locked="0"/>
    </xf>
    <xf numFmtId="0" fontId="41" fillId="0" borderId="34" xfId="0" applyFont="1" applyBorder="1" applyAlignment="1">
      <alignment vertical="top"/>
      <protection locked="0"/>
    </xf>
    <xf numFmtId="0" fontId="41" fillId="0" borderId="36" xfId="0" applyFont="1" applyBorder="1" applyAlignment="1">
      <alignment vertical="top"/>
      <protection locked="0"/>
    </xf>
  </cellXfs>
  <cellStyles count="2">
    <cellStyle name="Normal" xfId="0" builtinId="0" customBuiltin="1"/>
    <cellStyle name="Hyperlink" xfId="1" builtinId="8"/>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6.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7.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8.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9.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0.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3.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4.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5.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71145" cy="271145"/>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3.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4.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5.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drawing" Target="../drawings/drawing10.xml" /></Relationships>
</file>

<file path=xl/worksheets/_rels/sheet11.xml.rels>&#65279;<?xml version="1.0" encoding="utf-8"?><Relationships xmlns="http://schemas.openxmlformats.org/package/2006/relationships"><Relationship Id="rId1" Type="http://schemas.openxmlformats.org/officeDocument/2006/relationships/drawing" Target="../drawings/drawing11.xml" /></Relationships>
</file>

<file path=xl/worksheets/_rels/sheet12.xml.rels>&#65279;<?xml version="1.0" encoding="utf-8"?><Relationships xmlns="http://schemas.openxmlformats.org/package/2006/relationships"><Relationship Id="rId1" Type="http://schemas.openxmlformats.org/officeDocument/2006/relationships/drawing" Target="../drawings/drawing12.xml" /></Relationships>
</file>

<file path=xl/worksheets/_rels/sheet13.xml.rels>&#65279;<?xml version="1.0" encoding="utf-8"?><Relationships xmlns="http://schemas.openxmlformats.org/package/2006/relationships"><Relationship Id="rId1" Type="http://schemas.openxmlformats.org/officeDocument/2006/relationships/drawing" Target="../drawings/drawing13.xml" /></Relationships>
</file>

<file path=xl/worksheets/_rels/sheet14.xml.rels>&#65279;<?xml version="1.0" encoding="utf-8"?><Relationships xmlns="http://schemas.openxmlformats.org/package/2006/relationships"><Relationship Id="rId1" Type="http://schemas.openxmlformats.org/officeDocument/2006/relationships/drawing" Target="../drawings/drawing14.xml" /></Relationships>
</file>

<file path=xl/worksheets/_rels/sheet15.xml.rels>&#65279;<?xml version="1.0" encoding="utf-8"?><Relationships xmlns="http://schemas.openxmlformats.org/package/2006/relationships"><Relationship Id="rId1" Type="http://schemas.openxmlformats.org/officeDocument/2006/relationships/drawing" Target="../drawings/drawing15.xml" /></Relationships>
</file>

<file path=xl/worksheets/_rels/sheet16.xml.rels>&#65279;<?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pane activePane="bottomLeft" state="frozen" topLeftCell="A2" ySplit="1"/>
    </sheetView>
  </sheetViews>
  <cols>
    <col min="1" max="1" width="8.33" customWidth="1"/>
    <col min="2" max="2" width="1.67" customWidth="1"/>
    <col min="3" max="3" width="4.17" customWidth="1"/>
    <col min="4" max="4" width="2.67" customWidth="1"/>
    <col min="5" max="5" width="2.67" customWidth="1"/>
    <col min="6" max="6" width="2.67" customWidth="1"/>
    <col min="7" max="7" width="2.67" customWidth="1"/>
    <col min="8" max="8" width="2.67" customWidth="1"/>
    <col min="9" max="9" width="2.67" customWidth="1"/>
    <col min="10" max="10" width="2.67" customWidth="1"/>
    <col min="11" max="11" width="2.67" customWidth="1"/>
    <col min="12" max="12" width="2.67" customWidth="1"/>
    <col min="13" max="13" width="2.67" customWidth="1"/>
    <col min="14" max="14" width="2.67" customWidth="1"/>
    <col min="15" max="15" width="2.67" customWidth="1"/>
    <col min="16" max="16" width="2.67" customWidth="1"/>
    <col min="17" max="17" width="2.67" customWidth="1"/>
    <col min="18" max="18" width="2.67" customWidth="1"/>
    <col min="19" max="19" width="2.67" customWidth="1"/>
    <col min="20" max="20" width="2.67" customWidth="1"/>
    <col min="21" max="21" width="2.67" customWidth="1"/>
    <col min="22" max="22" width="2.67" customWidth="1"/>
    <col min="23" max="23" width="2.67" customWidth="1"/>
    <col min="24" max="24" width="2.67" customWidth="1"/>
    <col min="25" max="25" width="2.67" customWidth="1"/>
    <col min="26" max="26" width="2.67" customWidth="1"/>
    <col min="27" max="27" width="2.67" customWidth="1"/>
    <col min="28" max="28" width="2.67" customWidth="1"/>
    <col min="29" max="29" width="2.67" customWidth="1"/>
    <col min="30" max="30" width="2.67" customWidth="1"/>
    <col min="31" max="31" width="2.67" customWidth="1"/>
    <col min="32" max="32" width="2.67" customWidth="1"/>
    <col min="33" max="33" width="2.67" customWidth="1"/>
    <col min="34" max="34" width="3.33" customWidth="1"/>
    <col min="35" max="35" width="31.67" customWidth="1"/>
    <col min="36" max="36" width="2.5" customWidth="1"/>
    <col min="37" max="37" width="2.5" customWidth="1"/>
    <col min="38" max="38" width="8.33" customWidth="1"/>
    <col min="39" max="39" width="3.33" customWidth="1"/>
    <col min="40" max="40" width="13.33" customWidth="1"/>
    <col min="41" max="41" width="7.5" customWidth="1"/>
    <col min="42" max="42" width="4.17" customWidth="1"/>
    <col min="43" max="43" width="15.67" customWidth="1"/>
    <col min="44" max="44" width="13.67" customWidth="1"/>
    <col min="45" max="45" width="25.83" hidden="1" customWidth="1"/>
    <col min="46" max="46" width="25.83" hidden="1" customWidth="1"/>
    <col min="47" max="47" width="25.83" hidden="1" customWidth="1"/>
    <col min="48" max="48" width="21.67" hidden="1" customWidth="1"/>
    <col min="49" max="49" width="21.67" hidden="1" customWidth="1"/>
    <col min="50" max="50" width="21.67" hidden="1" customWidth="1"/>
    <col min="51" max="51" width="21.67" hidden="1" customWidth="1"/>
    <col min="52" max="52" width="21.67" hidden="1" customWidth="1"/>
    <col min="53" max="53" width="19.17" hidden="1" customWidth="1"/>
    <col min="54" max="54" width="25" hidden="1" customWidth="1"/>
    <col min="55" max="55" width="19.17" hidden="1" customWidth="1"/>
    <col min="56" max="56" width="19.17" hidden="1" customWidth="1"/>
    <col min="57" max="57" width="66.5" customWidth="1"/>
    <col min="71" max="71" width="9.33" hidden="1"/>
    <col min="72" max="72" width="9.33" hidden="1"/>
    <col min="73" max="73" width="9.33" hidden="1"/>
    <col min="74" max="74" width="9.33" hidden="1"/>
    <col min="75" max="75" width="9.33" hidden="1"/>
    <col min="76" max="76" width="9.33" hidden="1"/>
    <col min="77" max="77" width="9.33" hidden="1"/>
    <col min="78" max="78" width="9.33" hidden="1"/>
    <col min="79" max="79" width="9.33" hidden="1"/>
    <col min="80" max="80" width="9.33" hidden="1"/>
    <col min="81" max="81" width="9.33" hidden="1"/>
    <col min="82" max="82" width="9.33" hidden="1"/>
    <col min="83" max="83" width="9.33" hidden="1"/>
    <col min="84" max="84" width="9.33" hidden="1"/>
    <col min="85" max="85" width="9.33" hidden="1"/>
    <col min="86" max="86" width="9.33" hidden="1"/>
    <col min="87" max="87" width="9.33" hidden="1"/>
    <col min="88" max="88" width="9.33" hidden="1"/>
    <col min="89" max="89" width="9.33" hidden="1"/>
    <col min="90" max="90" width="9.33" hidden="1"/>
    <col min="91" max="91" width="9.33" hidden="1"/>
  </cols>
  <sheetData>
    <row r="1" ht="21.36" customHeight="1">
      <c r="A1" s="16" t="s">
        <v>0</v>
      </c>
      <c r="B1" s="17"/>
      <c r="C1" s="17"/>
      <c r="D1" s="18" t="s">
        <v>1</v>
      </c>
      <c r="E1" s="17"/>
      <c r="F1" s="17"/>
      <c r="G1" s="17"/>
      <c r="H1" s="17"/>
      <c r="I1" s="17"/>
      <c r="J1" s="17"/>
      <c r="K1" s="19" t="s">
        <v>2</v>
      </c>
      <c r="L1" s="19"/>
      <c r="M1" s="19"/>
      <c r="N1" s="19"/>
      <c r="O1" s="19"/>
      <c r="P1" s="19"/>
      <c r="Q1" s="19"/>
      <c r="R1" s="19"/>
      <c r="S1" s="19"/>
      <c r="T1" s="17"/>
      <c r="U1" s="17"/>
      <c r="V1" s="17"/>
      <c r="W1" s="19" t="s">
        <v>3</v>
      </c>
      <c r="X1" s="19"/>
      <c r="Y1" s="19"/>
      <c r="Z1" s="19"/>
      <c r="AA1" s="19"/>
      <c r="AB1" s="19"/>
      <c r="AC1" s="19"/>
      <c r="AD1" s="19"/>
      <c r="AE1" s="19"/>
      <c r="AF1" s="19"/>
      <c r="AG1" s="19"/>
      <c r="AH1" s="19"/>
      <c r="AI1" s="20"/>
      <c r="AJ1" s="21"/>
      <c r="AK1" s="21"/>
      <c r="AL1" s="21"/>
      <c r="AM1" s="21"/>
      <c r="AN1" s="21"/>
      <c r="AO1" s="21"/>
      <c r="AP1" s="21"/>
      <c r="AQ1" s="21"/>
      <c r="AR1" s="21"/>
      <c r="AS1" s="21"/>
      <c r="AT1" s="21"/>
      <c r="AU1" s="21"/>
      <c r="AV1" s="21"/>
      <c r="AW1" s="21"/>
      <c r="AX1" s="21"/>
      <c r="AY1" s="21"/>
      <c r="AZ1" s="21"/>
      <c r="BA1" s="22" t="s">
        <v>4</v>
      </c>
      <c r="BB1" s="22" t="s">
        <v>5</v>
      </c>
      <c r="BC1" s="21"/>
      <c r="BD1" s="21"/>
      <c r="BE1" s="21"/>
      <c r="BF1" s="21"/>
      <c r="BG1" s="21"/>
      <c r="BH1" s="21"/>
      <c r="BI1" s="21"/>
      <c r="BJ1" s="21"/>
      <c r="BK1" s="21"/>
      <c r="BL1" s="21"/>
      <c r="BM1" s="21"/>
      <c r="BN1" s="21"/>
      <c r="BO1" s="21"/>
      <c r="BP1" s="21"/>
      <c r="BQ1" s="21"/>
      <c r="BR1" s="21"/>
      <c r="BT1" s="23" t="s">
        <v>6</v>
      </c>
      <c r="BU1" s="23" t="s">
        <v>6</v>
      </c>
      <c r="BV1" s="23" t="s">
        <v>7</v>
      </c>
    </row>
    <row r="2" ht="36.96" customHeight="1">
      <c r="AR2"/>
      <c r="BS2" s="24" t="s">
        <v>8</v>
      </c>
      <c r="BT2" s="24" t="s">
        <v>9</v>
      </c>
    </row>
    <row r="3" ht="6.96" customHeight="1">
      <c r="B3" s="25"/>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7"/>
      <c r="BS3" s="24" t="s">
        <v>8</v>
      </c>
      <c r="BT3" s="24" t="s">
        <v>10</v>
      </c>
    </row>
    <row r="4" ht="36.96" customHeight="1">
      <c r="B4" s="28"/>
      <c r="C4" s="29"/>
      <c r="D4" s="30" t="s">
        <v>11</v>
      </c>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31"/>
      <c r="AS4" s="32" t="s">
        <v>12</v>
      </c>
      <c r="BE4" s="33" t="s">
        <v>13</v>
      </c>
      <c r="BS4" s="24" t="s">
        <v>14</v>
      </c>
    </row>
    <row r="5" ht="14.4" customHeight="1">
      <c r="B5" s="28"/>
      <c r="C5" s="29"/>
      <c r="D5" s="34" t="s">
        <v>15</v>
      </c>
      <c r="E5" s="29"/>
      <c r="F5" s="29"/>
      <c r="G5" s="29"/>
      <c r="H5" s="29"/>
      <c r="I5" s="29"/>
      <c r="J5" s="29"/>
      <c r="K5" s="35" t="s">
        <v>16</v>
      </c>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31"/>
      <c r="BE5" s="36" t="s">
        <v>17</v>
      </c>
      <c r="BS5" s="24" t="s">
        <v>8</v>
      </c>
    </row>
    <row r="6" ht="36.96" customHeight="1">
      <c r="B6" s="28"/>
      <c r="C6" s="29"/>
      <c r="D6" s="37" t="s">
        <v>18</v>
      </c>
      <c r="E6" s="29"/>
      <c r="F6" s="29"/>
      <c r="G6" s="29"/>
      <c r="H6" s="29"/>
      <c r="I6" s="29"/>
      <c r="J6" s="29"/>
      <c r="K6" s="38" t="s">
        <v>19</v>
      </c>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31"/>
      <c r="BE6" s="39"/>
      <c r="BS6" s="24" t="s">
        <v>20</v>
      </c>
    </row>
    <row r="7" ht="14.4" customHeight="1">
      <c r="B7" s="28"/>
      <c r="C7" s="29"/>
      <c r="D7" s="40" t="s">
        <v>21</v>
      </c>
      <c r="E7" s="29"/>
      <c r="F7" s="29"/>
      <c r="G7" s="29"/>
      <c r="H7" s="29"/>
      <c r="I7" s="29"/>
      <c r="J7" s="29"/>
      <c r="K7" s="35" t="s">
        <v>22</v>
      </c>
      <c r="L7" s="29"/>
      <c r="M7" s="29"/>
      <c r="N7" s="29"/>
      <c r="O7" s="29"/>
      <c r="P7" s="29"/>
      <c r="Q7" s="29"/>
      <c r="R7" s="29"/>
      <c r="S7" s="29"/>
      <c r="T7" s="29"/>
      <c r="U7" s="29"/>
      <c r="V7" s="29"/>
      <c r="W7" s="29"/>
      <c r="X7" s="29"/>
      <c r="Y7" s="29"/>
      <c r="Z7" s="29"/>
      <c r="AA7" s="29"/>
      <c r="AB7" s="29"/>
      <c r="AC7" s="29"/>
      <c r="AD7" s="29"/>
      <c r="AE7" s="29"/>
      <c r="AF7" s="29"/>
      <c r="AG7" s="29"/>
      <c r="AH7" s="29"/>
      <c r="AI7" s="29"/>
      <c r="AJ7" s="29"/>
      <c r="AK7" s="40" t="s">
        <v>23</v>
      </c>
      <c r="AL7" s="29"/>
      <c r="AM7" s="29"/>
      <c r="AN7" s="35" t="s">
        <v>24</v>
      </c>
      <c r="AO7" s="29"/>
      <c r="AP7" s="29"/>
      <c r="AQ7" s="31"/>
      <c r="BE7" s="39"/>
      <c r="BS7" s="24" t="s">
        <v>25</v>
      </c>
    </row>
    <row r="8" ht="14.4" customHeight="1">
      <c r="B8" s="28"/>
      <c r="C8" s="29"/>
      <c r="D8" s="40" t="s">
        <v>26</v>
      </c>
      <c r="E8" s="29"/>
      <c r="F8" s="29"/>
      <c r="G8" s="29"/>
      <c r="H8" s="29"/>
      <c r="I8" s="29"/>
      <c r="J8" s="29"/>
      <c r="K8" s="35" t="s">
        <v>27</v>
      </c>
      <c r="L8" s="29"/>
      <c r="M8" s="29"/>
      <c r="N8" s="29"/>
      <c r="O8" s="29"/>
      <c r="P8" s="29"/>
      <c r="Q8" s="29"/>
      <c r="R8" s="29"/>
      <c r="S8" s="29"/>
      <c r="T8" s="29"/>
      <c r="U8" s="29"/>
      <c r="V8" s="29"/>
      <c r="W8" s="29"/>
      <c r="X8" s="29"/>
      <c r="Y8" s="29"/>
      <c r="Z8" s="29"/>
      <c r="AA8" s="29"/>
      <c r="AB8" s="29"/>
      <c r="AC8" s="29"/>
      <c r="AD8" s="29"/>
      <c r="AE8" s="29"/>
      <c r="AF8" s="29"/>
      <c r="AG8" s="29"/>
      <c r="AH8" s="29"/>
      <c r="AI8" s="29"/>
      <c r="AJ8" s="29"/>
      <c r="AK8" s="40" t="s">
        <v>28</v>
      </c>
      <c r="AL8" s="29"/>
      <c r="AM8" s="29"/>
      <c r="AN8" s="41" t="s">
        <v>29</v>
      </c>
      <c r="AO8" s="29"/>
      <c r="AP8" s="29"/>
      <c r="AQ8" s="31"/>
      <c r="BE8" s="39"/>
      <c r="BS8" s="24" t="s">
        <v>30</v>
      </c>
    </row>
    <row r="9" ht="14.4" customHeight="1">
      <c r="B9" s="28"/>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31"/>
      <c r="BE9" s="39"/>
      <c r="BS9" s="24" t="s">
        <v>31</v>
      </c>
    </row>
    <row r="10" ht="14.4" customHeight="1">
      <c r="B10" s="28"/>
      <c r="C10" s="29"/>
      <c r="D10" s="40" t="s">
        <v>32</v>
      </c>
      <c r="E10" s="29"/>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40" t="s">
        <v>33</v>
      </c>
      <c r="AL10" s="29"/>
      <c r="AM10" s="29"/>
      <c r="AN10" s="35" t="s">
        <v>24</v>
      </c>
      <c r="AO10" s="29"/>
      <c r="AP10" s="29"/>
      <c r="AQ10" s="31"/>
      <c r="BE10" s="39"/>
      <c r="BS10" s="24" t="s">
        <v>20</v>
      </c>
    </row>
    <row r="11" ht="18.48" customHeight="1">
      <c r="B11" s="28"/>
      <c r="C11" s="29"/>
      <c r="D11" s="29"/>
      <c r="E11" s="35" t="s">
        <v>34</v>
      </c>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40" t="s">
        <v>35</v>
      </c>
      <c r="AL11" s="29"/>
      <c r="AM11" s="29"/>
      <c r="AN11" s="35" t="s">
        <v>24</v>
      </c>
      <c r="AO11" s="29"/>
      <c r="AP11" s="29"/>
      <c r="AQ11" s="31"/>
      <c r="BE11" s="39"/>
      <c r="BS11" s="24" t="s">
        <v>20</v>
      </c>
    </row>
    <row r="12" ht="6.96" customHeight="1">
      <c r="B12" s="28"/>
      <c r="C12" s="29"/>
      <c r="D12" s="29"/>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31"/>
      <c r="BE12" s="39"/>
      <c r="BS12" s="24" t="s">
        <v>20</v>
      </c>
    </row>
    <row r="13" ht="14.4" customHeight="1">
      <c r="B13" s="28"/>
      <c r="C13" s="29"/>
      <c r="D13" s="40" t="s">
        <v>36</v>
      </c>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40" t="s">
        <v>33</v>
      </c>
      <c r="AL13" s="29"/>
      <c r="AM13" s="29"/>
      <c r="AN13" s="42" t="s">
        <v>37</v>
      </c>
      <c r="AO13" s="29"/>
      <c r="AP13" s="29"/>
      <c r="AQ13" s="31"/>
      <c r="BE13" s="39"/>
      <c r="BS13" s="24" t="s">
        <v>20</v>
      </c>
    </row>
    <row r="14">
      <c r="B14" s="28"/>
      <c r="C14" s="29"/>
      <c r="D14" s="29"/>
      <c r="E14" s="42" t="s">
        <v>37</v>
      </c>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0" t="s">
        <v>35</v>
      </c>
      <c r="AL14" s="29"/>
      <c r="AM14" s="29"/>
      <c r="AN14" s="42" t="s">
        <v>37</v>
      </c>
      <c r="AO14" s="29"/>
      <c r="AP14" s="29"/>
      <c r="AQ14" s="31"/>
      <c r="BE14" s="39"/>
      <c r="BS14" s="24" t="s">
        <v>20</v>
      </c>
    </row>
    <row r="15" ht="6.96" customHeight="1">
      <c r="B15" s="28"/>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31"/>
      <c r="BE15" s="39"/>
      <c r="BS15" s="24" t="s">
        <v>6</v>
      </c>
    </row>
    <row r="16" ht="14.4" customHeight="1">
      <c r="B16" s="28"/>
      <c r="C16" s="29"/>
      <c r="D16" s="40" t="s">
        <v>38</v>
      </c>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40" t="s">
        <v>33</v>
      </c>
      <c r="AL16" s="29"/>
      <c r="AM16" s="29"/>
      <c r="AN16" s="35" t="s">
        <v>24</v>
      </c>
      <c r="AO16" s="29"/>
      <c r="AP16" s="29"/>
      <c r="AQ16" s="31"/>
      <c r="BE16" s="39"/>
      <c r="BS16" s="24" t="s">
        <v>6</v>
      </c>
    </row>
    <row r="17" ht="18.48" customHeight="1">
      <c r="B17" s="28"/>
      <c r="C17" s="29"/>
      <c r="D17" s="29"/>
      <c r="E17" s="35" t="s">
        <v>39</v>
      </c>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40" t="s">
        <v>35</v>
      </c>
      <c r="AL17" s="29"/>
      <c r="AM17" s="29"/>
      <c r="AN17" s="35" t="s">
        <v>24</v>
      </c>
      <c r="AO17" s="29"/>
      <c r="AP17" s="29"/>
      <c r="AQ17" s="31"/>
      <c r="BE17" s="39"/>
      <c r="BS17" s="24" t="s">
        <v>40</v>
      </c>
    </row>
    <row r="18" ht="6.96" customHeight="1">
      <c r="B18" s="28"/>
      <c r="C18" s="29"/>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31"/>
      <c r="BE18" s="39"/>
      <c r="BS18" s="24" t="s">
        <v>8</v>
      </c>
    </row>
    <row r="19" ht="14.4" customHeight="1">
      <c r="B19" s="28"/>
      <c r="C19" s="29"/>
      <c r="D19" s="40" t="s">
        <v>41</v>
      </c>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31"/>
      <c r="BE19" s="39"/>
      <c r="BS19" s="24" t="s">
        <v>8</v>
      </c>
    </row>
    <row r="20" ht="71.25" customHeight="1">
      <c r="B20" s="28"/>
      <c r="C20" s="29"/>
      <c r="D20" s="29"/>
      <c r="E20" s="44" t="s">
        <v>42</v>
      </c>
      <c r="F20" s="44"/>
      <c r="G20" s="44"/>
      <c r="H20" s="44"/>
      <c r="I20" s="44"/>
      <c r="J20" s="44"/>
      <c r="K20" s="44"/>
      <c r="L20" s="44"/>
      <c r="M20" s="44"/>
      <c r="N20" s="44"/>
      <c r="O20" s="44"/>
      <c r="P20" s="44"/>
      <c r="Q20" s="44"/>
      <c r="R20" s="44"/>
      <c r="S20" s="44"/>
      <c r="T20" s="44"/>
      <c r="U20" s="44"/>
      <c r="V20" s="44"/>
      <c r="W20" s="44"/>
      <c r="X20" s="44"/>
      <c r="Y20" s="44"/>
      <c r="Z20" s="44"/>
      <c r="AA20" s="44"/>
      <c r="AB20" s="44"/>
      <c r="AC20" s="44"/>
      <c r="AD20" s="44"/>
      <c r="AE20" s="44"/>
      <c r="AF20" s="44"/>
      <c r="AG20" s="44"/>
      <c r="AH20" s="44"/>
      <c r="AI20" s="44"/>
      <c r="AJ20" s="44"/>
      <c r="AK20" s="44"/>
      <c r="AL20" s="44"/>
      <c r="AM20" s="44"/>
      <c r="AN20" s="44"/>
      <c r="AO20" s="29"/>
      <c r="AP20" s="29"/>
      <c r="AQ20" s="31"/>
      <c r="BE20" s="39"/>
      <c r="BS20" s="24" t="s">
        <v>6</v>
      </c>
    </row>
    <row r="21" ht="6.96" customHeight="1">
      <c r="B21" s="28"/>
      <c r="C21" s="29"/>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31"/>
      <c r="BE21" s="39"/>
    </row>
    <row r="22" ht="6.96" customHeight="1">
      <c r="B22" s="28"/>
      <c r="C22" s="29"/>
      <c r="D22" s="45"/>
      <c r="E22" s="45"/>
      <c r="F22" s="45"/>
      <c r="G22" s="45"/>
      <c r="H22" s="45"/>
      <c r="I22" s="45"/>
      <c r="J22" s="45"/>
      <c r="K22" s="45"/>
      <c r="L22" s="45"/>
      <c r="M22" s="45"/>
      <c r="N22" s="45"/>
      <c r="O22" s="45"/>
      <c r="P22" s="45"/>
      <c r="Q22" s="45"/>
      <c r="R22" s="45"/>
      <c r="S22" s="45"/>
      <c r="T22" s="45"/>
      <c r="U22" s="45"/>
      <c r="V22" s="45"/>
      <c r="W22" s="45"/>
      <c r="X22" s="45"/>
      <c r="Y22" s="45"/>
      <c r="Z22" s="45"/>
      <c r="AA22" s="45"/>
      <c r="AB22" s="45"/>
      <c r="AC22" s="45"/>
      <c r="AD22" s="45"/>
      <c r="AE22" s="45"/>
      <c r="AF22" s="45"/>
      <c r="AG22" s="45"/>
      <c r="AH22" s="45"/>
      <c r="AI22" s="45"/>
      <c r="AJ22" s="45"/>
      <c r="AK22" s="45"/>
      <c r="AL22" s="45"/>
      <c r="AM22" s="45"/>
      <c r="AN22" s="45"/>
      <c r="AO22" s="45"/>
      <c r="AP22" s="29"/>
      <c r="AQ22" s="31"/>
      <c r="BE22" s="39"/>
    </row>
    <row r="23" s="1" customFormat="1" ht="25.92" customHeight="1">
      <c r="B23" s="46"/>
      <c r="C23" s="47"/>
      <c r="D23" s="48" t="s">
        <v>43</v>
      </c>
      <c r="E23" s="49"/>
      <c r="F23" s="49"/>
      <c r="G23" s="49"/>
      <c r="H23" s="49"/>
      <c r="I23" s="49"/>
      <c r="J23" s="49"/>
      <c r="K23" s="49"/>
      <c r="L23" s="49"/>
      <c r="M23" s="49"/>
      <c r="N23" s="49"/>
      <c r="O23" s="49"/>
      <c r="P23" s="49"/>
      <c r="Q23" s="49"/>
      <c r="R23" s="49"/>
      <c r="S23" s="49"/>
      <c r="T23" s="49"/>
      <c r="U23" s="49"/>
      <c r="V23" s="49"/>
      <c r="W23" s="49"/>
      <c r="X23" s="49"/>
      <c r="Y23" s="49"/>
      <c r="Z23" s="49"/>
      <c r="AA23" s="49"/>
      <c r="AB23" s="49"/>
      <c r="AC23" s="49"/>
      <c r="AD23" s="49"/>
      <c r="AE23" s="49"/>
      <c r="AF23" s="49"/>
      <c r="AG23" s="49"/>
      <c r="AH23" s="49"/>
      <c r="AI23" s="49"/>
      <c r="AJ23" s="49"/>
      <c r="AK23" s="50">
        <f>ROUND(AG51,2)</f>
        <v>0</v>
      </c>
      <c r="AL23" s="49"/>
      <c r="AM23" s="49"/>
      <c r="AN23" s="49"/>
      <c r="AO23" s="49"/>
      <c r="AP23" s="47"/>
      <c r="AQ23" s="51"/>
      <c r="BE23" s="39"/>
    </row>
    <row r="24" s="1" customFormat="1" ht="6.96" customHeight="1">
      <c r="B24" s="46"/>
      <c r="C24" s="47"/>
      <c r="D24" s="47"/>
      <c r="E24" s="47"/>
      <c r="F24" s="47"/>
      <c r="G24" s="47"/>
      <c r="H24" s="47"/>
      <c r="I24" s="47"/>
      <c r="J24" s="47"/>
      <c r="K24" s="47"/>
      <c r="L24" s="47"/>
      <c r="M24" s="47"/>
      <c r="N24" s="47"/>
      <c r="O24" s="47"/>
      <c r="P24" s="47"/>
      <c r="Q24" s="47"/>
      <c r="R24" s="47"/>
      <c r="S24" s="47"/>
      <c r="T24" s="47"/>
      <c r="U24" s="47"/>
      <c r="V24" s="47"/>
      <c r="W24" s="47"/>
      <c r="X24" s="47"/>
      <c r="Y24" s="47"/>
      <c r="Z24" s="47"/>
      <c r="AA24" s="47"/>
      <c r="AB24" s="47"/>
      <c r="AC24" s="47"/>
      <c r="AD24" s="47"/>
      <c r="AE24" s="47"/>
      <c r="AF24" s="47"/>
      <c r="AG24" s="47"/>
      <c r="AH24" s="47"/>
      <c r="AI24" s="47"/>
      <c r="AJ24" s="47"/>
      <c r="AK24" s="47"/>
      <c r="AL24" s="47"/>
      <c r="AM24" s="47"/>
      <c r="AN24" s="47"/>
      <c r="AO24" s="47"/>
      <c r="AP24" s="47"/>
      <c r="AQ24" s="51"/>
      <c r="BE24" s="39"/>
    </row>
    <row r="25" s="1" customFormat="1">
      <c r="B25" s="46"/>
      <c r="C25" s="47"/>
      <c r="D25" s="47"/>
      <c r="E25" s="47"/>
      <c r="F25" s="47"/>
      <c r="G25" s="47"/>
      <c r="H25" s="47"/>
      <c r="I25" s="47"/>
      <c r="J25" s="47"/>
      <c r="K25" s="47"/>
      <c r="L25" s="52" t="s">
        <v>44</v>
      </c>
      <c r="M25" s="52"/>
      <c r="N25" s="52"/>
      <c r="O25" s="52"/>
      <c r="P25" s="47"/>
      <c r="Q25" s="47"/>
      <c r="R25" s="47"/>
      <c r="S25" s="47"/>
      <c r="T25" s="47"/>
      <c r="U25" s="47"/>
      <c r="V25" s="47"/>
      <c r="W25" s="52" t="s">
        <v>45</v>
      </c>
      <c r="X25" s="52"/>
      <c r="Y25" s="52"/>
      <c r="Z25" s="52"/>
      <c r="AA25" s="52"/>
      <c r="AB25" s="52"/>
      <c r="AC25" s="52"/>
      <c r="AD25" s="52"/>
      <c r="AE25" s="52"/>
      <c r="AF25" s="47"/>
      <c r="AG25" s="47"/>
      <c r="AH25" s="47"/>
      <c r="AI25" s="47"/>
      <c r="AJ25" s="47"/>
      <c r="AK25" s="52" t="s">
        <v>46</v>
      </c>
      <c r="AL25" s="52"/>
      <c r="AM25" s="52"/>
      <c r="AN25" s="52"/>
      <c r="AO25" s="52"/>
      <c r="AP25" s="47"/>
      <c r="AQ25" s="51"/>
      <c r="BE25" s="39"/>
    </row>
    <row r="26" s="2" customFormat="1" ht="14.4" customHeight="1">
      <c r="B26" s="53"/>
      <c r="C26" s="54"/>
      <c r="D26" s="55" t="s">
        <v>47</v>
      </c>
      <c r="E26" s="54"/>
      <c r="F26" s="55" t="s">
        <v>48</v>
      </c>
      <c r="G26" s="54"/>
      <c r="H26" s="54"/>
      <c r="I26" s="54"/>
      <c r="J26" s="54"/>
      <c r="K26" s="54"/>
      <c r="L26" s="56">
        <v>0.20999999999999999</v>
      </c>
      <c r="M26" s="54"/>
      <c r="N26" s="54"/>
      <c r="O26" s="54"/>
      <c r="P26" s="54"/>
      <c r="Q26" s="54"/>
      <c r="R26" s="54"/>
      <c r="S26" s="54"/>
      <c r="T26" s="54"/>
      <c r="U26" s="54"/>
      <c r="V26" s="54"/>
      <c r="W26" s="57">
        <f>ROUND(AZ51,2)</f>
        <v>0</v>
      </c>
      <c r="X26" s="54"/>
      <c r="Y26" s="54"/>
      <c r="Z26" s="54"/>
      <c r="AA26" s="54"/>
      <c r="AB26" s="54"/>
      <c r="AC26" s="54"/>
      <c r="AD26" s="54"/>
      <c r="AE26" s="54"/>
      <c r="AF26" s="54"/>
      <c r="AG26" s="54"/>
      <c r="AH26" s="54"/>
      <c r="AI26" s="54"/>
      <c r="AJ26" s="54"/>
      <c r="AK26" s="57">
        <f>ROUND(AV51,2)</f>
        <v>0</v>
      </c>
      <c r="AL26" s="54"/>
      <c r="AM26" s="54"/>
      <c r="AN26" s="54"/>
      <c r="AO26" s="54"/>
      <c r="AP26" s="54"/>
      <c r="AQ26" s="58"/>
      <c r="BE26" s="39"/>
    </row>
    <row r="27" s="2" customFormat="1" ht="14.4" customHeight="1">
      <c r="B27" s="53"/>
      <c r="C27" s="54"/>
      <c r="D27" s="54"/>
      <c r="E27" s="54"/>
      <c r="F27" s="55" t="s">
        <v>49</v>
      </c>
      <c r="G27" s="54"/>
      <c r="H27" s="54"/>
      <c r="I27" s="54"/>
      <c r="J27" s="54"/>
      <c r="K27" s="54"/>
      <c r="L27" s="56">
        <v>0.14999999999999999</v>
      </c>
      <c r="M27" s="54"/>
      <c r="N27" s="54"/>
      <c r="O27" s="54"/>
      <c r="P27" s="54"/>
      <c r="Q27" s="54"/>
      <c r="R27" s="54"/>
      <c r="S27" s="54"/>
      <c r="T27" s="54"/>
      <c r="U27" s="54"/>
      <c r="V27" s="54"/>
      <c r="W27" s="57">
        <f>ROUND(BA51,2)</f>
        <v>0</v>
      </c>
      <c r="X27" s="54"/>
      <c r="Y27" s="54"/>
      <c r="Z27" s="54"/>
      <c r="AA27" s="54"/>
      <c r="AB27" s="54"/>
      <c r="AC27" s="54"/>
      <c r="AD27" s="54"/>
      <c r="AE27" s="54"/>
      <c r="AF27" s="54"/>
      <c r="AG27" s="54"/>
      <c r="AH27" s="54"/>
      <c r="AI27" s="54"/>
      <c r="AJ27" s="54"/>
      <c r="AK27" s="57">
        <f>ROUND(AW51,2)</f>
        <v>0</v>
      </c>
      <c r="AL27" s="54"/>
      <c r="AM27" s="54"/>
      <c r="AN27" s="54"/>
      <c r="AO27" s="54"/>
      <c r="AP27" s="54"/>
      <c r="AQ27" s="58"/>
      <c r="BE27" s="39"/>
    </row>
    <row r="28" hidden="1" s="2" customFormat="1" ht="14.4" customHeight="1">
      <c r="B28" s="53"/>
      <c r="C28" s="54"/>
      <c r="D28" s="54"/>
      <c r="E28" s="54"/>
      <c r="F28" s="55" t="s">
        <v>50</v>
      </c>
      <c r="G28" s="54"/>
      <c r="H28" s="54"/>
      <c r="I28" s="54"/>
      <c r="J28" s="54"/>
      <c r="K28" s="54"/>
      <c r="L28" s="56">
        <v>0.20999999999999999</v>
      </c>
      <c r="M28" s="54"/>
      <c r="N28" s="54"/>
      <c r="O28" s="54"/>
      <c r="P28" s="54"/>
      <c r="Q28" s="54"/>
      <c r="R28" s="54"/>
      <c r="S28" s="54"/>
      <c r="T28" s="54"/>
      <c r="U28" s="54"/>
      <c r="V28" s="54"/>
      <c r="W28" s="57">
        <f>ROUND(BB51,2)</f>
        <v>0</v>
      </c>
      <c r="X28" s="54"/>
      <c r="Y28" s="54"/>
      <c r="Z28" s="54"/>
      <c r="AA28" s="54"/>
      <c r="AB28" s="54"/>
      <c r="AC28" s="54"/>
      <c r="AD28" s="54"/>
      <c r="AE28" s="54"/>
      <c r="AF28" s="54"/>
      <c r="AG28" s="54"/>
      <c r="AH28" s="54"/>
      <c r="AI28" s="54"/>
      <c r="AJ28" s="54"/>
      <c r="AK28" s="57">
        <v>0</v>
      </c>
      <c r="AL28" s="54"/>
      <c r="AM28" s="54"/>
      <c r="AN28" s="54"/>
      <c r="AO28" s="54"/>
      <c r="AP28" s="54"/>
      <c r="AQ28" s="58"/>
      <c r="BE28" s="39"/>
    </row>
    <row r="29" hidden="1" s="2" customFormat="1" ht="14.4" customHeight="1">
      <c r="B29" s="53"/>
      <c r="C29" s="54"/>
      <c r="D29" s="54"/>
      <c r="E29" s="54"/>
      <c r="F29" s="55" t="s">
        <v>51</v>
      </c>
      <c r="G29" s="54"/>
      <c r="H29" s="54"/>
      <c r="I29" s="54"/>
      <c r="J29" s="54"/>
      <c r="K29" s="54"/>
      <c r="L29" s="56">
        <v>0.14999999999999999</v>
      </c>
      <c r="M29" s="54"/>
      <c r="N29" s="54"/>
      <c r="O29" s="54"/>
      <c r="P29" s="54"/>
      <c r="Q29" s="54"/>
      <c r="R29" s="54"/>
      <c r="S29" s="54"/>
      <c r="T29" s="54"/>
      <c r="U29" s="54"/>
      <c r="V29" s="54"/>
      <c r="W29" s="57">
        <f>ROUND(BC51,2)</f>
        <v>0</v>
      </c>
      <c r="X29" s="54"/>
      <c r="Y29" s="54"/>
      <c r="Z29" s="54"/>
      <c r="AA29" s="54"/>
      <c r="AB29" s="54"/>
      <c r="AC29" s="54"/>
      <c r="AD29" s="54"/>
      <c r="AE29" s="54"/>
      <c r="AF29" s="54"/>
      <c r="AG29" s="54"/>
      <c r="AH29" s="54"/>
      <c r="AI29" s="54"/>
      <c r="AJ29" s="54"/>
      <c r="AK29" s="57">
        <v>0</v>
      </c>
      <c r="AL29" s="54"/>
      <c r="AM29" s="54"/>
      <c r="AN29" s="54"/>
      <c r="AO29" s="54"/>
      <c r="AP29" s="54"/>
      <c r="AQ29" s="58"/>
      <c r="BE29" s="39"/>
    </row>
    <row r="30" hidden="1" s="2" customFormat="1" ht="14.4" customHeight="1">
      <c r="B30" s="53"/>
      <c r="C30" s="54"/>
      <c r="D30" s="54"/>
      <c r="E30" s="54"/>
      <c r="F30" s="55" t="s">
        <v>52</v>
      </c>
      <c r="G30" s="54"/>
      <c r="H30" s="54"/>
      <c r="I30" s="54"/>
      <c r="J30" s="54"/>
      <c r="K30" s="54"/>
      <c r="L30" s="56">
        <v>0</v>
      </c>
      <c r="M30" s="54"/>
      <c r="N30" s="54"/>
      <c r="O30" s="54"/>
      <c r="P30" s="54"/>
      <c r="Q30" s="54"/>
      <c r="R30" s="54"/>
      <c r="S30" s="54"/>
      <c r="T30" s="54"/>
      <c r="U30" s="54"/>
      <c r="V30" s="54"/>
      <c r="W30" s="57">
        <f>ROUND(BD51,2)</f>
        <v>0</v>
      </c>
      <c r="X30" s="54"/>
      <c r="Y30" s="54"/>
      <c r="Z30" s="54"/>
      <c r="AA30" s="54"/>
      <c r="AB30" s="54"/>
      <c r="AC30" s="54"/>
      <c r="AD30" s="54"/>
      <c r="AE30" s="54"/>
      <c r="AF30" s="54"/>
      <c r="AG30" s="54"/>
      <c r="AH30" s="54"/>
      <c r="AI30" s="54"/>
      <c r="AJ30" s="54"/>
      <c r="AK30" s="57">
        <v>0</v>
      </c>
      <c r="AL30" s="54"/>
      <c r="AM30" s="54"/>
      <c r="AN30" s="54"/>
      <c r="AO30" s="54"/>
      <c r="AP30" s="54"/>
      <c r="AQ30" s="58"/>
      <c r="BE30" s="39"/>
    </row>
    <row r="31" s="1" customFormat="1" ht="6.96" customHeight="1">
      <c r="B31" s="46"/>
      <c r="C31" s="47"/>
      <c r="D31" s="47"/>
      <c r="E31" s="47"/>
      <c r="F31" s="47"/>
      <c r="G31" s="47"/>
      <c r="H31" s="47"/>
      <c r="I31" s="47"/>
      <c r="J31" s="47"/>
      <c r="K31" s="47"/>
      <c r="L31" s="47"/>
      <c r="M31" s="47"/>
      <c r="N31" s="47"/>
      <c r="O31" s="47"/>
      <c r="P31" s="47"/>
      <c r="Q31" s="47"/>
      <c r="R31" s="47"/>
      <c r="S31" s="47"/>
      <c r="T31" s="47"/>
      <c r="U31" s="47"/>
      <c r="V31" s="47"/>
      <c r="W31" s="47"/>
      <c r="X31" s="47"/>
      <c r="Y31" s="47"/>
      <c r="Z31" s="47"/>
      <c r="AA31" s="47"/>
      <c r="AB31" s="47"/>
      <c r="AC31" s="47"/>
      <c r="AD31" s="47"/>
      <c r="AE31" s="47"/>
      <c r="AF31" s="47"/>
      <c r="AG31" s="47"/>
      <c r="AH31" s="47"/>
      <c r="AI31" s="47"/>
      <c r="AJ31" s="47"/>
      <c r="AK31" s="47"/>
      <c r="AL31" s="47"/>
      <c r="AM31" s="47"/>
      <c r="AN31" s="47"/>
      <c r="AO31" s="47"/>
      <c r="AP31" s="47"/>
      <c r="AQ31" s="51"/>
      <c r="BE31" s="39"/>
    </row>
    <row r="32" s="1" customFormat="1" ht="25.92" customHeight="1">
      <c r="B32" s="46"/>
      <c r="C32" s="59"/>
      <c r="D32" s="60" t="s">
        <v>53</v>
      </c>
      <c r="E32" s="61"/>
      <c r="F32" s="61"/>
      <c r="G32" s="61"/>
      <c r="H32" s="61"/>
      <c r="I32" s="61"/>
      <c r="J32" s="61"/>
      <c r="K32" s="61"/>
      <c r="L32" s="61"/>
      <c r="M32" s="61"/>
      <c r="N32" s="61"/>
      <c r="O32" s="61"/>
      <c r="P32" s="61"/>
      <c r="Q32" s="61"/>
      <c r="R32" s="61"/>
      <c r="S32" s="61"/>
      <c r="T32" s="62" t="s">
        <v>54</v>
      </c>
      <c r="U32" s="61"/>
      <c r="V32" s="61"/>
      <c r="W32" s="61"/>
      <c r="X32" s="63" t="s">
        <v>55</v>
      </c>
      <c r="Y32" s="61"/>
      <c r="Z32" s="61"/>
      <c r="AA32" s="61"/>
      <c r="AB32" s="61"/>
      <c r="AC32" s="61"/>
      <c r="AD32" s="61"/>
      <c r="AE32" s="61"/>
      <c r="AF32" s="61"/>
      <c r="AG32" s="61"/>
      <c r="AH32" s="61"/>
      <c r="AI32" s="61"/>
      <c r="AJ32" s="61"/>
      <c r="AK32" s="64">
        <f>SUM(AK23:AK30)</f>
        <v>0</v>
      </c>
      <c r="AL32" s="61"/>
      <c r="AM32" s="61"/>
      <c r="AN32" s="61"/>
      <c r="AO32" s="65"/>
      <c r="AP32" s="59"/>
      <c r="AQ32" s="66"/>
      <c r="BE32" s="39"/>
    </row>
    <row r="33" s="1" customFormat="1" ht="6.96" customHeight="1">
      <c r="B33" s="46"/>
      <c r="C33" s="47"/>
      <c r="D33" s="47"/>
      <c r="E33" s="47"/>
      <c r="F33" s="47"/>
      <c r="G33" s="47"/>
      <c r="H33" s="47"/>
      <c r="I33" s="47"/>
      <c r="J33" s="47"/>
      <c r="K33" s="47"/>
      <c r="L33" s="47"/>
      <c r="M33" s="47"/>
      <c r="N33" s="47"/>
      <c r="O33" s="47"/>
      <c r="P33" s="47"/>
      <c r="Q33" s="47"/>
      <c r="R33" s="47"/>
      <c r="S33" s="47"/>
      <c r="T33" s="47"/>
      <c r="U33" s="47"/>
      <c r="V33" s="47"/>
      <c r="W33" s="47"/>
      <c r="X33" s="47"/>
      <c r="Y33" s="47"/>
      <c r="Z33" s="47"/>
      <c r="AA33" s="47"/>
      <c r="AB33" s="47"/>
      <c r="AC33" s="47"/>
      <c r="AD33" s="47"/>
      <c r="AE33" s="47"/>
      <c r="AF33" s="47"/>
      <c r="AG33" s="47"/>
      <c r="AH33" s="47"/>
      <c r="AI33" s="47"/>
      <c r="AJ33" s="47"/>
      <c r="AK33" s="47"/>
      <c r="AL33" s="47"/>
      <c r="AM33" s="47"/>
      <c r="AN33" s="47"/>
      <c r="AO33" s="47"/>
      <c r="AP33" s="47"/>
      <c r="AQ33" s="51"/>
    </row>
    <row r="34" s="1" customFormat="1" ht="6.96" customHeight="1">
      <c r="B34" s="67"/>
      <c r="C34" s="68"/>
      <c r="D34" s="68"/>
      <c r="E34" s="68"/>
      <c r="F34" s="68"/>
      <c r="G34" s="68"/>
      <c r="H34" s="68"/>
      <c r="I34" s="68"/>
      <c r="J34" s="68"/>
      <c r="K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AJ34" s="68"/>
      <c r="AK34" s="68"/>
      <c r="AL34" s="68"/>
      <c r="AM34" s="68"/>
      <c r="AN34" s="68"/>
      <c r="AO34" s="68"/>
      <c r="AP34" s="68"/>
      <c r="AQ34" s="69"/>
    </row>
    <row r="38" s="1" customFormat="1" ht="6.96" customHeight="1">
      <c r="B38" s="70"/>
      <c r="C38" s="71"/>
      <c r="D38" s="71"/>
      <c r="E38" s="71"/>
      <c r="F38" s="71"/>
      <c r="G38" s="71"/>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2"/>
    </row>
    <row r="39" s="1" customFormat="1" ht="36.96" customHeight="1">
      <c r="B39" s="46"/>
      <c r="C39" s="73" t="s">
        <v>56</v>
      </c>
      <c r="D39" s="74"/>
      <c r="E39" s="74"/>
      <c r="F39" s="74"/>
      <c r="G39" s="74"/>
      <c r="H39" s="74"/>
      <c r="I39" s="74"/>
      <c r="J39" s="74"/>
      <c r="K39" s="74"/>
      <c r="L39" s="74"/>
      <c r="M39" s="74"/>
      <c r="N39" s="74"/>
      <c r="O39" s="74"/>
      <c r="P39" s="74"/>
      <c r="Q39" s="74"/>
      <c r="R39" s="74"/>
      <c r="S39" s="74"/>
      <c r="T39" s="74"/>
      <c r="U39" s="74"/>
      <c r="V39" s="74"/>
      <c r="W39" s="74"/>
      <c r="X39" s="74"/>
      <c r="Y39" s="74"/>
      <c r="Z39" s="74"/>
      <c r="AA39" s="74"/>
      <c r="AB39" s="74"/>
      <c r="AC39" s="74"/>
      <c r="AD39" s="74"/>
      <c r="AE39" s="74"/>
      <c r="AF39" s="74"/>
      <c r="AG39" s="74"/>
      <c r="AH39" s="74"/>
      <c r="AI39" s="74"/>
      <c r="AJ39" s="74"/>
      <c r="AK39" s="74"/>
      <c r="AL39" s="74"/>
      <c r="AM39" s="74"/>
      <c r="AN39" s="74"/>
      <c r="AO39" s="74"/>
      <c r="AP39" s="74"/>
      <c r="AQ39" s="74"/>
      <c r="AR39" s="72"/>
    </row>
    <row r="40" s="1" customFormat="1" ht="6.96" customHeight="1">
      <c r="B40" s="46"/>
      <c r="C40" s="74"/>
      <c r="D40" s="74"/>
      <c r="E40" s="74"/>
      <c r="F40" s="74"/>
      <c r="G40" s="74"/>
      <c r="H40" s="74"/>
      <c r="I40" s="74"/>
      <c r="J40" s="74"/>
      <c r="K40" s="74"/>
      <c r="L40" s="74"/>
      <c r="M40" s="74"/>
      <c r="N40" s="74"/>
      <c r="O40" s="74"/>
      <c r="P40" s="74"/>
      <c r="Q40" s="74"/>
      <c r="R40" s="74"/>
      <c r="S40" s="74"/>
      <c r="T40" s="74"/>
      <c r="U40" s="74"/>
      <c r="V40" s="74"/>
      <c r="W40" s="74"/>
      <c r="X40" s="74"/>
      <c r="Y40" s="74"/>
      <c r="Z40" s="74"/>
      <c r="AA40" s="74"/>
      <c r="AB40" s="74"/>
      <c r="AC40" s="74"/>
      <c r="AD40" s="74"/>
      <c r="AE40" s="74"/>
      <c r="AF40" s="74"/>
      <c r="AG40" s="74"/>
      <c r="AH40" s="74"/>
      <c r="AI40" s="74"/>
      <c r="AJ40" s="74"/>
      <c r="AK40" s="74"/>
      <c r="AL40" s="74"/>
      <c r="AM40" s="74"/>
      <c r="AN40" s="74"/>
      <c r="AO40" s="74"/>
      <c r="AP40" s="74"/>
      <c r="AQ40" s="74"/>
      <c r="AR40" s="72"/>
    </row>
    <row r="41" s="3" customFormat="1" ht="14.4" customHeight="1">
      <c r="B41" s="75"/>
      <c r="C41" s="76" t="s">
        <v>15</v>
      </c>
      <c r="D41" s="77"/>
      <c r="E41" s="77"/>
      <c r="F41" s="77"/>
      <c r="G41" s="77"/>
      <c r="H41" s="77"/>
      <c r="I41" s="77"/>
      <c r="J41" s="77"/>
      <c r="K41" s="77"/>
      <c r="L41" s="77" t="str">
        <f>K5</f>
        <v>RadCOV-DPS_kopie</v>
      </c>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8"/>
    </row>
    <row r="42" s="4" customFormat="1" ht="36.96" customHeight="1">
      <c r="B42" s="79"/>
      <c r="C42" s="80" t="s">
        <v>18</v>
      </c>
      <c r="D42" s="81"/>
      <c r="E42" s="81"/>
      <c r="F42" s="81"/>
      <c r="G42" s="81"/>
      <c r="H42" s="81"/>
      <c r="I42" s="81"/>
      <c r="J42" s="81"/>
      <c r="K42" s="81"/>
      <c r="L42" s="82" t="str">
        <f>K6</f>
        <v xml:space="preserve">Radostice -  intenzifikace ČOV, DPS</v>
      </c>
      <c r="M42" s="81"/>
      <c r="N42" s="81"/>
      <c r="O42" s="81"/>
      <c r="P42" s="81"/>
      <c r="Q42" s="81"/>
      <c r="R42" s="81"/>
      <c r="S42" s="81"/>
      <c r="T42" s="81"/>
      <c r="U42" s="81"/>
      <c r="V42" s="81"/>
      <c r="W42" s="81"/>
      <c r="X42" s="81"/>
      <c r="Y42" s="81"/>
      <c r="Z42" s="81"/>
      <c r="AA42" s="81"/>
      <c r="AB42" s="81"/>
      <c r="AC42" s="81"/>
      <c r="AD42" s="81"/>
      <c r="AE42" s="81"/>
      <c r="AF42" s="81"/>
      <c r="AG42" s="81"/>
      <c r="AH42" s="81"/>
      <c r="AI42" s="81"/>
      <c r="AJ42" s="81"/>
      <c r="AK42" s="81"/>
      <c r="AL42" s="81"/>
      <c r="AM42" s="81"/>
      <c r="AN42" s="81"/>
      <c r="AO42" s="81"/>
      <c r="AP42" s="81"/>
      <c r="AQ42" s="81"/>
      <c r="AR42" s="83"/>
    </row>
    <row r="43" s="1" customFormat="1" ht="6.96" customHeight="1">
      <c r="B43" s="46"/>
      <c r="C43" s="74"/>
      <c r="D43" s="74"/>
      <c r="E43" s="74"/>
      <c r="F43" s="74"/>
      <c r="G43" s="74"/>
      <c r="H43" s="74"/>
      <c r="I43" s="74"/>
      <c r="J43" s="74"/>
      <c r="K43" s="74"/>
      <c r="L43" s="74"/>
      <c r="M43" s="74"/>
      <c r="N43" s="74"/>
      <c r="O43" s="74"/>
      <c r="P43" s="74"/>
      <c r="Q43" s="74"/>
      <c r="R43" s="74"/>
      <c r="S43" s="74"/>
      <c r="T43" s="74"/>
      <c r="U43" s="74"/>
      <c r="V43" s="74"/>
      <c r="W43" s="74"/>
      <c r="X43" s="74"/>
      <c r="Y43" s="74"/>
      <c r="Z43" s="74"/>
      <c r="AA43" s="74"/>
      <c r="AB43" s="74"/>
      <c r="AC43" s="74"/>
      <c r="AD43" s="74"/>
      <c r="AE43" s="74"/>
      <c r="AF43" s="74"/>
      <c r="AG43" s="74"/>
      <c r="AH43" s="74"/>
      <c r="AI43" s="74"/>
      <c r="AJ43" s="74"/>
      <c r="AK43" s="74"/>
      <c r="AL43" s="74"/>
      <c r="AM43" s="74"/>
      <c r="AN43" s="74"/>
      <c r="AO43" s="74"/>
      <c r="AP43" s="74"/>
      <c r="AQ43" s="74"/>
      <c r="AR43" s="72"/>
    </row>
    <row r="44" s="1" customFormat="1">
      <c r="B44" s="46"/>
      <c r="C44" s="76" t="s">
        <v>26</v>
      </c>
      <c r="D44" s="74"/>
      <c r="E44" s="74"/>
      <c r="F44" s="74"/>
      <c r="G44" s="74"/>
      <c r="H44" s="74"/>
      <c r="I44" s="74"/>
      <c r="J44" s="74"/>
      <c r="K44" s="74"/>
      <c r="L44" s="84" t="str">
        <f>IF(K8="","",K8)</f>
        <v>Radostice</v>
      </c>
      <c r="M44" s="74"/>
      <c r="N44" s="74"/>
      <c r="O44" s="74"/>
      <c r="P44" s="74"/>
      <c r="Q44" s="74"/>
      <c r="R44" s="74"/>
      <c r="S44" s="74"/>
      <c r="T44" s="74"/>
      <c r="U44" s="74"/>
      <c r="V44" s="74"/>
      <c r="W44" s="74"/>
      <c r="X44" s="74"/>
      <c r="Y44" s="74"/>
      <c r="Z44" s="74"/>
      <c r="AA44" s="74"/>
      <c r="AB44" s="74"/>
      <c r="AC44" s="74"/>
      <c r="AD44" s="74"/>
      <c r="AE44" s="74"/>
      <c r="AF44" s="74"/>
      <c r="AG44" s="74"/>
      <c r="AH44" s="74"/>
      <c r="AI44" s="76" t="s">
        <v>28</v>
      </c>
      <c r="AJ44" s="74"/>
      <c r="AK44" s="74"/>
      <c r="AL44" s="74"/>
      <c r="AM44" s="85" t="str">
        <f>IF(AN8= "","",AN8)</f>
        <v>31. 10. 2015</v>
      </c>
      <c r="AN44" s="85"/>
      <c r="AO44" s="74"/>
      <c r="AP44" s="74"/>
      <c r="AQ44" s="74"/>
      <c r="AR44" s="72"/>
    </row>
    <row r="45" s="1" customFormat="1" ht="6.96" customHeight="1">
      <c r="B45" s="46"/>
      <c r="C45" s="74"/>
      <c r="D45" s="74"/>
      <c r="E45" s="74"/>
      <c r="F45" s="74"/>
      <c r="G45" s="74"/>
      <c r="H45" s="74"/>
      <c r="I45" s="74"/>
      <c r="J45" s="74"/>
      <c r="K45" s="74"/>
      <c r="L45" s="74"/>
      <c r="M45" s="74"/>
      <c r="N45" s="74"/>
      <c r="O45" s="74"/>
      <c r="P45" s="74"/>
      <c r="Q45" s="74"/>
      <c r="R45" s="74"/>
      <c r="S45" s="74"/>
      <c r="T45" s="74"/>
      <c r="U45" s="74"/>
      <c r="V45" s="74"/>
      <c r="W45" s="74"/>
      <c r="X45" s="74"/>
      <c r="Y45" s="74"/>
      <c r="Z45" s="74"/>
      <c r="AA45" s="74"/>
      <c r="AB45" s="74"/>
      <c r="AC45" s="74"/>
      <c r="AD45" s="74"/>
      <c r="AE45" s="74"/>
      <c r="AF45" s="74"/>
      <c r="AG45" s="74"/>
      <c r="AH45" s="74"/>
      <c r="AI45" s="74"/>
      <c r="AJ45" s="74"/>
      <c r="AK45" s="74"/>
      <c r="AL45" s="74"/>
      <c r="AM45" s="74"/>
      <c r="AN45" s="74"/>
      <c r="AO45" s="74"/>
      <c r="AP45" s="74"/>
      <c r="AQ45" s="74"/>
      <c r="AR45" s="72"/>
    </row>
    <row r="46" s="1" customFormat="1">
      <c r="B46" s="46"/>
      <c r="C46" s="76" t="s">
        <v>32</v>
      </c>
      <c r="D46" s="74"/>
      <c r="E46" s="74"/>
      <c r="F46" s="74"/>
      <c r="G46" s="74"/>
      <c r="H46" s="74"/>
      <c r="I46" s="74"/>
      <c r="J46" s="74"/>
      <c r="K46" s="74"/>
      <c r="L46" s="77" t="str">
        <f>IF(E11= "","",E11)</f>
        <v>Obec Radostice</v>
      </c>
      <c r="M46" s="74"/>
      <c r="N46" s="74"/>
      <c r="O46" s="74"/>
      <c r="P46" s="74"/>
      <c r="Q46" s="74"/>
      <c r="R46" s="74"/>
      <c r="S46" s="74"/>
      <c r="T46" s="74"/>
      <c r="U46" s="74"/>
      <c r="V46" s="74"/>
      <c r="W46" s="74"/>
      <c r="X46" s="74"/>
      <c r="Y46" s="74"/>
      <c r="Z46" s="74"/>
      <c r="AA46" s="74"/>
      <c r="AB46" s="74"/>
      <c r="AC46" s="74"/>
      <c r="AD46" s="74"/>
      <c r="AE46" s="74"/>
      <c r="AF46" s="74"/>
      <c r="AG46" s="74"/>
      <c r="AH46" s="74"/>
      <c r="AI46" s="76" t="s">
        <v>38</v>
      </c>
      <c r="AJ46" s="74"/>
      <c r="AK46" s="74"/>
      <c r="AL46" s="74"/>
      <c r="AM46" s="77" t="str">
        <f>IF(E17="","",E17)</f>
        <v>Vodárenská společnost Chrudim, a.s.</v>
      </c>
      <c r="AN46" s="77"/>
      <c r="AO46" s="77"/>
      <c r="AP46" s="77"/>
      <c r="AQ46" s="74"/>
      <c r="AR46" s="72"/>
      <c r="AS46" s="86" t="s">
        <v>57</v>
      </c>
      <c r="AT46" s="87"/>
      <c r="AU46" s="88"/>
      <c r="AV46" s="88"/>
      <c r="AW46" s="88"/>
      <c r="AX46" s="88"/>
      <c r="AY46" s="88"/>
      <c r="AZ46" s="88"/>
      <c r="BA46" s="88"/>
      <c r="BB46" s="88"/>
      <c r="BC46" s="88"/>
      <c r="BD46" s="89"/>
    </row>
    <row r="47" s="1" customFormat="1">
      <c r="B47" s="46"/>
      <c r="C47" s="76" t="s">
        <v>36</v>
      </c>
      <c r="D47" s="74"/>
      <c r="E47" s="74"/>
      <c r="F47" s="74"/>
      <c r="G47" s="74"/>
      <c r="H47" s="74"/>
      <c r="I47" s="74"/>
      <c r="J47" s="74"/>
      <c r="K47" s="74"/>
      <c r="L47" s="77" t="str">
        <f>IF(E14= "Vyplň údaj","",E14)</f>
        <v/>
      </c>
      <c r="M47" s="74"/>
      <c r="N47" s="74"/>
      <c r="O47" s="74"/>
      <c r="P47" s="74"/>
      <c r="Q47" s="74"/>
      <c r="R47" s="74"/>
      <c r="S47" s="74"/>
      <c r="T47" s="74"/>
      <c r="U47" s="74"/>
      <c r="V47" s="74"/>
      <c r="W47" s="74"/>
      <c r="X47" s="74"/>
      <c r="Y47" s="74"/>
      <c r="Z47" s="74"/>
      <c r="AA47" s="74"/>
      <c r="AB47" s="74"/>
      <c r="AC47" s="74"/>
      <c r="AD47" s="74"/>
      <c r="AE47" s="74"/>
      <c r="AF47" s="74"/>
      <c r="AG47" s="74"/>
      <c r="AH47" s="74"/>
      <c r="AI47" s="74"/>
      <c r="AJ47" s="74"/>
      <c r="AK47" s="74"/>
      <c r="AL47" s="74"/>
      <c r="AM47" s="74"/>
      <c r="AN47" s="74"/>
      <c r="AO47" s="74"/>
      <c r="AP47" s="74"/>
      <c r="AQ47" s="74"/>
      <c r="AR47" s="72"/>
      <c r="AS47" s="90"/>
      <c r="AT47" s="91"/>
      <c r="AU47" s="92"/>
      <c r="AV47" s="92"/>
      <c r="AW47" s="92"/>
      <c r="AX47" s="92"/>
      <c r="AY47" s="92"/>
      <c r="AZ47" s="92"/>
      <c r="BA47" s="92"/>
      <c r="BB47" s="92"/>
      <c r="BC47" s="92"/>
      <c r="BD47" s="93"/>
    </row>
    <row r="48" s="1" customFormat="1" ht="10.8" customHeight="1">
      <c r="B48" s="46"/>
      <c r="C48" s="74"/>
      <c r="D48" s="74"/>
      <c r="E48" s="74"/>
      <c r="F48" s="74"/>
      <c r="G48" s="74"/>
      <c r="H48" s="74"/>
      <c r="I48" s="74"/>
      <c r="J48" s="74"/>
      <c r="K48" s="74"/>
      <c r="L48" s="74"/>
      <c r="M48" s="74"/>
      <c r="N48" s="74"/>
      <c r="O48" s="74"/>
      <c r="P48" s="74"/>
      <c r="Q48" s="74"/>
      <c r="R48" s="74"/>
      <c r="S48" s="74"/>
      <c r="T48" s="74"/>
      <c r="U48" s="74"/>
      <c r="V48" s="74"/>
      <c r="W48" s="74"/>
      <c r="X48" s="74"/>
      <c r="Y48" s="74"/>
      <c r="Z48" s="74"/>
      <c r="AA48" s="74"/>
      <c r="AB48" s="74"/>
      <c r="AC48" s="74"/>
      <c r="AD48" s="74"/>
      <c r="AE48" s="74"/>
      <c r="AF48" s="74"/>
      <c r="AG48" s="74"/>
      <c r="AH48" s="74"/>
      <c r="AI48" s="74"/>
      <c r="AJ48" s="74"/>
      <c r="AK48" s="74"/>
      <c r="AL48" s="74"/>
      <c r="AM48" s="74"/>
      <c r="AN48" s="74"/>
      <c r="AO48" s="74"/>
      <c r="AP48" s="74"/>
      <c r="AQ48" s="74"/>
      <c r="AR48" s="72"/>
      <c r="AS48" s="94"/>
      <c r="AT48" s="55"/>
      <c r="AU48" s="47"/>
      <c r="AV48" s="47"/>
      <c r="AW48" s="47"/>
      <c r="AX48" s="47"/>
      <c r="AY48" s="47"/>
      <c r="AZ48" s="47"/>
      <c r="BA48" s="47"/>
      <c r="BB48" s="47"/>
      <c r="BC48" s="47"/>
      <c r="BD48" s="95"/>
    </row>
    <row r="49" s="1" customFormat="1" ht="29.28" customHeight="1">
      <c r="B49" s="46"/>
      <c r="C49" s="96" t="s">
        <v>58</v>
      </c>
      <c r="D49" s="97"/>
      <c r="E49" s="97"/>
      <c r="F49" s="97"/>
      <c r="G49" s="97"/>
      <c r="H49" s="98"/>
      <c r="I49" s="99" t="s">
        <v>59</v>
      </c>
      <c r="J49" s="97"/>
      <c r="K49" s="97"/>
      <c r="L49" s="97"/>
      <c r="M49" s="97"/>
      <c r="N49" s="97"/>
      <c r="O49" s="97"/>
      <c r="P49" s="97"/>
      <c r="Q49" s="97"/>
      <c r="R49" s="97"/>
      <c r="S49" s="97"/>
      <c r="T49" s="97"/>
      <c r="U49" s="97"/>
      <c r="V49" s="97"/>
      <c r="W49" s="97"/>
      <c r="X49" s="97"/>
      <c r="Y49" s="97"/>
      <c r="Z49" s="97"/>
      <c r="AA49" s="97"/>
      <c r="AB49" s="97"/>
      <c r="AC49" s="97"/>
      <c r="AD49" s="97"/>
      <c r="AE49" s="97"/>
      <c r="AF49" s="97"/>
      <c r="AG49" s="100" t="s">
        <v>60</v>
      </c>
      <c r="AH49" s="97"/>
      <c r="AI49" s="97"/>
      <c r="AJ49" s="97"/>
      <c r="AK49" s="97"/>
      <c r="AL49" s="97"/>
      <c r="AM49" s="97"/>
      <c r="AN49" s="99" t="s">
        <v>61</v>
      </c>
      <c r="AO49" s="97"/>
      <c r="AP49" s="97"/>
      <c r="AQ49" s="101" t="s">
        <v>62</v>
      </c>
      <c r="AR49" s="72"/>
      <c r="AS49" s="102" t="s">
        <v>63</v>
      </c>
      <c r="AT49" s="103" t="s">
        <v>64</v>
      </c>
      <c r="AU49" s="103" t="s">
        <v>65</v>
      </c>
      <c r="AV49" s="103" t="s">
        <v>66</v>
      </c>
      <c r="AW49" s="103" t="s">
        <v>67</v>
      </c>
      <c r="AX49" s="103" t="s">
        <v>68</v>
      </c>
      <c r="AY49" s="103" t="s">
        <v>69</v>
      </c>
      <c r="AZ49" s="103" t="s">
        <v>70</v>
      </c>
      <c r="BA49" s="103" t="s">
        <v>71</v>
      </c>
      <c r="BB49" s="103" t="s">
        <v>72</v>
      </c>
      <c r="BC49" s="103" t="s">
        <v>73</v>
      </c>
      <c r="BD49" s="104" t="s">
        <v>74</v>
      </c>
    </row>
    <row r="50" s="1" customFormat="1" ht="10.8" customHeight="1">
      <c r="B50" s="46"/>
      <c r="C50" s="74"/>
      <c r="D50" s="74"/>
      <c r="E50" s="74"/>
      <c r="F50" s="74"/>
      <c r="G50" s="74"/>
      <c r="H50" s="74"/>
      <c r="I50" s="74"/>
      <c r="J50" s="74"/>
      <c r="K50" s="74"/>
      <c r="L50" s="74"/>
      <c r="M50" s="74"/>
      <c r="N50" s="74"/>
      <c r="O50" s="74"/>
      <c r="P50" s="74"/>
      <c r="Q50" s="74"/>
      <c r="R50" s="74"/>
      <c r="S50" s="74"/>
      <c r="T50" s="74"/>
      <c r="U50" s="74"/>
      <c r="V50" s="74"/>
      <c r="W50" s="74"/>
      <c r="X50" s="74"/>
      <c r="Y50" s="74"/>
      <c r="Z50" s="74"/>
      <c r="AA50" s="74"/>
      <c r="AB50" s="74"/>
      <c r="AC50" s="74"/>
      <c r="AD50" s="74"/>
      <c r="AE50" s="74"/>
      <c r="AF50" s="74"/>
      <c r="AG50" s="74"/>
      <c r="AH50" s="74"/>
      <c r="AI50" s="74"/>
      <c r="AJ50" s="74"/>
      <c r="AK50" s="74"/>
      <c r="AL50" s="74"/>
      <c r="AM50" s="74"/>
      <c r="AN50" s="74"/>
      <c r="AO50" s="74"/>
      <c r="AP50" s="74"/>
      <c r="AQ50" s="74"/>
      <c r="AR50" s="72"/>
      <c r="AS50" s="105"/>
      <c r="AT50" s="106"/>
      <c r="AU50" s="106"/>
      <c r="AV50" s="106"/>
      <c r="AW50" s="106"/>
      <c r="AX50" s="106"/>
      <c r="AY50" s="106"/>
      <c r="AZ50" s="106"/>
      <c r="BA50" s="106"/>
      <c r="BB50" s="106"/>
      <c r="BC50" s="106"/>
      <c r="BD50" s="107"/>
    </row>
    <row r="51" s="4" customFormat="1" ht="32.4" customHeight="1">
      <c r="B51" s="79"/>
      <c r="C51" s="108" t="s">
        <v>75</v>
      </c>
      <c r="D51" s="109"/>
      <c r="E51" s="109"/>
      <c r="F51" s="109"/>
      <c r="G51" s="109"/>
      <c r="H51" s="109"/>
      <c r="I51" s="109"/>
      <c r="J51" s="109"/>
      <c r="K51" s="109"/>
      <c r="L51" s="109"/>
      <c r="M51" s="109"/>
      <c r="N51" s="109"/>
      <c r="O51" s="109"/>
      <c r="P51" s="109"/>
      <c r="Q51" s="109"/>
      <c r="R51" s="109"/>
      <c r="S51" s="109"/>
      <c r="T51" s="109"/>
      <c r="U51" s="109"/>
      <c r="V51" s="109"/>
      <c r="W51" s="109"/>
      <c r="X51" s="109"/>
      <c r="Y51" s="109"/>
      <c r="Z51" s="109"/>
      <c r="AA51" s="109"/>
      <c r="AB51" s="109"/>
      <c r="AC51" s="109"/>
      <c r="AD51" s="109"/>
      <c r="AE51" s="109"/>
      <c r="AF51" s="109"/>
      <c r="AG51" s="110">
        <f>ROUND(AG52+AG65+AG68,2)</f>
        <v>0</v>
      </c>
      <c r="AH51" s="110"/>
      <c r="AI51" s="110"/>
      <c r="AJ51" s="110"/>
      <c r="AK51" s="110"/>
      <c r="AL51" s="110"/>
      <c r="AM51" s="110"/>
      <c r="AN51" s="111">
        <f>SUM(AG51,AT51)</f>
        <v>0</v>
      </c>
      <c r="AO51" s="111"/>
      <c r="AP51" s="111"/>
      <c r="AQ51" s="112" t="s">
        <v>24</v>
      </c>
      <c r="AR51" s="83"/>
      <c r="AS51" s="113">
        <f>ROUND(AS52+AS65+AS68,2)</f>
        <v>0</v>
      </c>
      <c r="AT51" s="114">
        <f>ROUND(SUM(AV51:AW51),2)</f>
        <v>0</v>
      </c>
      <c r="AU51" s="115">
        <f>ROUND(AU52+AU65+AU68,5)</f>
        <v>0</v>
      </c>
      <c r="AV51" s="114">
        <f>ROUND(AZ51*L26,2)</f>
        <v>0</v>
      </c>
      <c r="AW51" s="114">
        <f>ROUND(BA51*L27,2)</f>
        <v>0</v>
      </c>
      <c r="AX51" s="114">
        <f>ROUND(BB51*L26,2)</f>
        <v>0</v>
      </c>
      <c r="AY51" s="114">
        <f>ROUND(BC51*L27,2)</f>
        <v>0</v>
      </c>
      <c r="AZ51" s="114">
        <f>ROUND(AZ52+AZ65+AZ68,2)</f>
        <v>0</v>
      </c>
      <c r="BA51" s="114">
        <f>ROUND(BA52+BA65+BA68,2)</f>
        <v>0</v>
      </c>
      <c r="BB51" s="114">
        <f>ROUND(BB52+BB65+BB68,2)</f>
        <v>0</v>
      </c>
      <c r="BC51" s="114">
        <f>ROUND(BC52+BC65+BC68,2)</f>
        <v>0</v>
      </c>
      <c r="BD51" s="116">
        <f>ROUND(BD52+BD65+BD68,2)</f>
        <v>0</v>
      </c>
      <c r="BS51" s="117" t="s">
        <v>76</v>
      </c>
      <c r="BT51" s="117" t="s">
        <v>77</v>
      </c>
      <c r="BU51" s="118" t="s">
        <v>78</v>
      </c>
      <c r="BV51" s="117" t="s">
        <v>79</v>
      </c>
      <c r="BW51" s="117" t="s">
        <v>7</v>
      </c>
      <c r="BX51" s="117" t="s">
        <v>80</v>
      </c>
      <c r="CL51" s="117" t="s">
        <v>22</v>
      </c>
    </row>
    <row r="52" s="5" customFormat="1" ht="47.25" customHeight="1">
      <c r="B52" s="119"/>
      <c r="C52" s="120"/>
      <c r="D52" s="121" t="s">
        <v>81</v>
      </c>
      <c r="E52" s="121"/>
      <c r="F52" s="121"/>
      <c r="G52" s="121"/>
      <c r="H52" s="121"/>
      <c r="I52" s="122"/>
      <c r="J52" s="121" t="s">
        <v>82</v>
      </c>
      <c r="K52" s="121"/>
      <c r="L52" s="121"/>
      <c r="M52" s="121"/>
      <c r="N52" s="121"/>
      <c r="O52" s="121"/>
      <c r="P52" s="121"/>
      <c r="Q52" s="121"/>
      <c r="R52" s="121"/>
      <c r="S52" s="121"/>
      <c r="T52" s="121"/>
      <c r="U52" s="121"/>
      <c r="V52" s="121"/>
      <c r="W52" s="121"/>
      <c r="X52" s="121"/>
      <c r="Y52" s="121"/>
      <c r="Z52" s="121"/>
      <c r="AA52" s="121"/>
      <c r="AB52" s="121"/>
      <c r="AC52" s="121"/>
      <c r="AD52" s="121"/>
      <c r="AE52" s="121"/>
      <c r="AF52" s="121"/>
      <c r="AG52" s="123">
        <f>ROUND(AG53,2)</f>
        <v>0</v>
      </c>
      <c r="AH52" s="122"/>
      <c r="AI52" s="122"/>
      <c r="AJ52" s="122"/>
      <c r="AK52" s="122"/>
      <c r="AL52" s="122"/>
      <c r="AM52" s="122"/>
      <c r="AN52" s="124">
        <f>SUM(AG52,AT52)</f>
        <v>0</v>
      </c>
      <c r="AO52" s="122"/>
      <c r="AP52" s="122"/>
      <c r="AQ52" s="125" t="s">
        <v>83</v>
      </c>
      <c r="AR52" s="126"/>
      <c r="AS52" s="127">
        <f>ROUND(AS53,2)</f>
        <v>0</v>
      </c>
      <c r="AT52" s="128">
        <f>ROUND(SUM(AV52:AW52),2)</f>
        <v>0</v>
      </c>
      <c r="AU52" s="129">
        <f>ROUND(AU53,5)</f>
        <v>0</v>
      </c>
      <c r="AV52" s="128">
        <f>ROUND(AZ52*L26,2)</f>
        <v>0</v>
      </c>
      <c r="AW52" s="128">
        <f>ROUND(BA52*L27,2)</f>
        <v>0</v>
      </c>
      <c r="AX52" s="128">
        <f>ROUND(BB52*L26,2)</f>
        <v>0</v>
      </c>
      <c r="AY52" s="128">
        <f>ROUND(BC52*L27,2)</f>
        <v>0</v>
      </c>
      <c r="AZ52" s="128">
        <f>ROUND(AZ53,2)</f>
        <v>0</v>
      </c>
      <c r="BA52" s="128">
        <f>ROUND(BA53,2)</f>
        <v>0</v>
      </c>
      <c r="BB52" s="128">
        <f>ROUND(BB53,2)</f>
        <v>0</v>
      </c>
      <c r="BC52" s="128">
        <f>ROUND(BC53,2)</f>
        <v>0</v>
      </c>
      <c r="BD52" s="130">
        <f>ROUND(BD53,2)</f>
        <v>0</v>
      </c>
      <c r="BS52" s="131" t="s">
        <v>76</v>
      </c>
      <c r="BT52" s="131" t="s">
        <v>25</v>
      </c>
      <c r="BU52" s="131" t="s">
        <v>78</v>
      </c>
      <c r="BV52" s="131" t="s">
        <v>79</v>
      </c>
      <c r="BW52" s="131" t="s">
        <v>84</v>
      </c>
      <c r="BX52" s="131" t="s">
        <v>7</v>
      </c>
      <c r="CL52" s="131" t="s">
        <v>22</v>
      </c>
      <c r="CM52" s="131" t="s">
        <v>85</v>
      </c>
    </row>
    <row r="53" s="6" customFormat="1" ht="42.75" customHeight="1">
      <c r="B53" s="132"/>
      <c r="C53" s="133"/>
      <c r="D53" s="133"/>
      <c r="E53" s="134" t="s">
        <v>86</v>
      </c>
      <c r="F53" s="134"/>
      <c r="G53" s="134"/>
      <c r="H53" s="134"/>
      <c r="I53" s="134"/>
      <c r="J53" s="133"/>
      <c r="K53" s="134" t="s">
        <v>87</v>
      </c>
      <c r="L53" s="134"/>
      <c r="M53" s="134"/>
      <c r="N53" s="134"/>
      <c r="O53" s="134"/>
      <c r="P53" s="134"/>
      <c r="Q53" s="134"/>
      <c r="R53" s="134"/>
      <c r="S53" s="134"/>
      <c r="T53" s="134"/>
      <c r="U53" s="134"/>
      <c r="V53" s="134"/>
      <c r="W53" s="134"/>
      <c r="X53" s="134"/>
      <c r="Y53" s="134"/>
      <c r="Z53" s="134"/>
      <c r="AA53" s="134"/>
      <c r="AB53" s="134"/>
      <c r="AC53" s="134"/>
      <c r="AD53" s="134"/>
      <c r="AE53" s="134"/>
      <c r="AF53" s="134"/>
      <c r="AG53" s="135">
        <f>ROUND(SUM(AG54:AG64),2)</f>
        <v>0</v>
      </c>
      <c r="AH53" s="133"/>
      <c r="AI53" s="133"/>
      <c r="AJ53" s="133"/>
      <c r="AK53" s="133"/>
      <c r="AL53" s="133"/>
      <c r="AM53" s="133"/>
      <c r="AN53" s="136">
        <f>SUM(AG53,AT53)</f>
        <v>0</v>
      </c>
      <c r="AO53" s="133"/>
      <c r="AP53" s="133"/>
      <c r="AQ53" s="137" t="s">
        <v>88</v>
      </c>
      <c r="AR53" s="138"/>
      <c r="AS53" s="139">
        <f>ROUND(SUM(AS54:AS64),2)</f>
        <v>0</v>
      </c>
      <c r="AT53" s="140">
        <f>ROUND(SUM(AV53:AW53),2)</f>
        <v>0</v>
      </c>
      <c r="AU53" s="141">
        <f>ROUND(SUM(AU54:AU64),5)</f>
        <v>0</v>
      </c>
      <c r="AV53" s="140">
        <f>ROUND(AZ53*L26,2)</f>
        <v>0</v>
      </c>
      <c r="AW53" s="140">
        <f>ROUND(BA53*L27,2)</f>
        <v>0</v>
      </c>
      <c r="AX53" s="140">
        <f>ROUND(BB53*L26,2)</f>
        <v>0</v>
      </c>
      <c r="AY53" s="140">
        <f>ROUND(BC53*L27,2)</f>
        <v>0</v>
      </c>
      <c r="AZ53" s="140">
        <f>ROUND(SUM(AZ54:AZ64),2)</f>
        <v>0</v>
      </c>
      <c r="BA53" s="140">
        <f>ROUND(SUM(BA54:BA64),2)</f>
        <v>0</v>
      </c>
      <c r="BB53" s="140">
        <f>ROUND(SUM(BB54:BB64),2)</f>
        <v>0</v>
      </c>
      <c r="BC53" s="140">
        <f>ROUND(SUM(BC54:BC64),2)</f>
        <v>0</v>
      </c>
      <c r="BD53" s="142">
        <f>ROUND(SUM(BD54:BD64),2)</f>
        <v>0</v>
      </c>
      <c r="BS53" s="143" t="s">
        <v>76</v>
      </c>
      <c r="BT53" s="143" t="s">
        <v>85</v>
      </c>
      <c r="BU53" s="143" t="s">
        <v>78</v>
      </c>
      <c r="BV53" s="143" t="s">
        <v>79</v>
      </c>
      <c r="BW53" s="143" t="s">
        <v>89</v>
      </c>
      <c r="BX53" s="143" t="s">
        <v>84</v>
      </c>
      <c r="CL53" s="143" t="s">
        <v>22</v>
      </c>
    </row>
    <row r="54" s="6" customFormat="1" ht="42.75" customHeight="1">
      <c r="A54" s="144" t="s">
        <v>90</v>
      </c>
      <c r="B54" s="132"/>
      <c r="C54" s="133"/>
      <c r="D54" s="133"/>
      <c r="E54" s="133"/>
      <c r="F54" s="134" t="s">
        <v>91</v>
      </c>
      <c r="G54" s="134"/>
      <c r="H54" s="134"/>
      <c r="I54" s="134"/>
      <c r="J54" s="134"/>
      <c r="K54" s="133"/>
      <c r="L54" s="134" t="s">
        <v>92</v>
      </c>
      <c r="M54" s="134"/>
      <c r="N54" s="134"/>
      <c r="O54" s="134"/>
      <c r="P54" s="134"/>
      <c r="Q54" s="134"/>
      <c r="R54" s="134"/>
      <c r="S54" s="134"/>
      <c r="T54" s="134"/>
      <c r="U54" s="134"/>
      <c r="V54" s="134"/>
      <c r="W54" s="134"/>
      <c r="X54" s="134"/>
      <c r="Y54" s="134"/>
      <c r="Z54" s="134"/>
      <c r="AA54" s="134"/>
      <c r="AB54" s="134"/>
      <c r="AC54" s="134"/>
      <c r="AD54" s="134"/>
      <c r="AE54" s="134"/>
      <c r="AF54" s="134"/>
      <c r="AG54" s="136">
        <f>'ProvozBud - Provozní budo...'!J31</f>
        <v>0</v>
      </c>
      <c r="AH54" s="133"/>
      <c r="AI54" s="133"/>
      <c r="AJ54" s="133"/>
      <c r="AK54" s="133"/>
      <c r="AL54" s="133"/>
      <c r="AM54" s="133"/>
      <c r="AN54" s="136">
        <f>SUM(AG54,AT54)</f>
        <v>0</v>
      </c>
      <c r="AO54" s="133"/>
      <c r="AP54" s="133"/>
      <c r="AQ54" s="137" t="s">
        <v>88</v>
      </c>
      <c r="AR54" s="138"/>
      <c r="AS54" s="139">
        <v>0</v>
      </c>
      <c r="AT54" s="140">
        <f>ROUND(SUM(AV54:AW54),2)</f>
        <v>0</v>
      </c>
      <c r="AU54" s="141">
        <f>'ProvozBud - Provozní budo...'!P104</f>
        <v>0</v>
      </c>
      <c r="AV54" s="140">
        <f>'ProvozBud - Provozní budo...'!J34</f>
        <v>0</v>
      </c>
      <c r="AW54" s="140">
        <f>'ProvozBud - Provozní budo...'!J35</f>
        <v>0</v>
      </c>
      <c r="AX54" s="140">
        <f>'ProvozBud - Provozní budo...'!J36</f>
        <v>0</v>
      </c>
      <c r="AY54" s="140">
        <f>'ProvozBud - Provozní budo...'!J37</f>
        <v>0</v>
      </c>
      <c r="AZ54" s="140">
        <f>'ProvozBud - Provozní budo...'!F34</f>
        <v>0</v>
      </c>
      <c r="BA54" s="140">
        <f>'ProvozBud - Provozní budo...'!F35</f>
        <v>0</v>
      </c>
      <c r="BB54" s="140">
        <f>'ProvozBud - Provozní budo...'!F36</f>
        <v>0</v>
      </c>
      <c r="BC54" s="140">
        <f>'ProvozBud - Provozní budo...'!F37</f>
        <v>0</v>
      </c>
      <c r="BD54" s="142">
        <f>'ProvozBud - Provozní budo...'!F38</f>
        <v>0</v>
      </c>
      <c r="BT54" s="143" t="s">
        <v>93</v>
      </c>
      <c r="BV54" s="143" t="s">
        <v>79</v>
      </c>
      <c r="BW54" s="143" t="s">
        <v>94</v>
      </c>
      <c r="BX54" s="143" t="s">
        <v>89</v>
      </c>
      <c r="CL54" s="143" t="s">
        <v>22</v>
      </c>
    </row>
    <row r="55" s="6" customFormat="1" ht="28.5" customHeight="1">
      <c r="A55" s="144" t="s">
        <v>90</v>
      </c>
      <c r="B55" s="132"/>
      <c r="C55" s="133"/>
      <c r="D55" s="133"/>
      <c r="E55" s="133"/>
      <c r="F55" s="134" t="s">
        <v>95</v>
      </c>
      <c r="G55" s="134"/>
      <c r="H55" s="134"/>
      <c r="I55" s="134"/>
      <c r="J55" s="134"/>
      <c r="K55" s="133"/>
      <c r="L55" s="134" t="s">
        <v>96</v>
      </c>
      <c r="M55" s="134"/>
      <c r="N55" s="134"/>
      <c r="O55" s="134"/>
      <c r="P55" s="134"/>
      <c r="Q55" s="134"/>
      <c r="R55" s="134"/>
      <c r="S55" s="134"/>
      <c r="T55" s="134"/>
      <c r="U55" s="134"/>
      <c r="V55" s="134"/>
      <c r="W55" s="134"/>
      <c r="X55" s="134"/>
      <c r="Y55" s="134"/>
      <c r="Z55" s="134"/>
      <c r="AA55" s="134"/>
      <c r="AB55" s="134"/>
      <c r="AC55" s="134"/>
      <c r="AD55" s="134"/>
      <c r="AE55" s="134"/>
      <c r="AF55" s="134"/>
      <c r="AG55" s="136">
        <f>'sklad - Sklad - Radostice...'!J31</f>
        <v>0</v>
      </c>
      <c r="AH55" s="133"/>
      <c r="AI55" s="133"/>
      <c r="AJ55" s="133"/>
      <c r="AK55" s="133"/>
      <c r="AL55" s="133"/>
      <c r="AM55" s="133"/>
      <c r="AN55" s="136">
        <f>SUM(AG55,AT55)</f>
        <v>0</v>
      </c>
      <c r="AO55" s="133"/>
      <c r="AP55" s="133"/>
      <c r="AQ55" s="137" t="s">
        <v>88</v>
      </c>
      <c r="AR55" s="138"/>
      <c r="AS55" s="139">
        <v>0</v>
      </c>
      <c r="AT55" s="140">
        <f>ROUND(SUM(AV55:AW55),2)</f>
        <v>0</v>
      </c>
      <c r="AU55" s="141">
        <f>'sklad - Sklad - Radostice...'!P96</f>
        <v>0</v>
      </c>
      <c r="AV55" s="140">
        <f>'sklad - Sklad - Radostice...'!J34</f>
        <v>0</v>
      </c>
      <c r="AW55" s="140">
        <f>'sklad - Sklad - Radostice...'!J35</f>
        <v>0</v>
      </c>
      <c r="AX55" s="140">
        <f>'sklad - Sklad - Radostice...'!J36</f>
        <v>0</v>
      </c>
      <c r="AY55" s="140">
        <f>'sklad - Sklad - Radostice...'!J37</f>
        <v>0</v>
      </c>
      <c r="AZ55" s="140">
        <f>'sklad - Sklad - Radostice...'!F34</f>
        <v>0</v>
      </c>
      <c r="BA55" s="140">
        <f>'sklad - Sklad - Radostice...'!F35</f>
        <v>0</v>
      </c>
      <c r="BB55" s="140">
        <f>'sklad - Sklad - Radostice...'!F36</f>
        <v>0</v>
      </c>
      <c r="BC55" s="140">
        <f>'sklad - Sklad - Radostice...'!F37</f>
        <v>0</v>
      </c>
      <c r="BD55" s="142">
        <f>'sklad - Sklad - Radostice...'!F38</f>
        <v>0</v>
      </c>
      <c r="BT55" s="143" t="s">
        <v>93</v>
      </c>
      <c r="BV55" s="143" t="s">
        <v>79</v>
      </c>
      <c r="BW55" s="143" t="s">
        <v>97</v>
      </c>
      <c r="BX55" s="143" t="s">
        <v>89</v>
      </c>
      <c r="CL55" s="143" t="s">
        <v>22</v>
      </c>
    </row>
    <row r="56" s="6" customFormat="1" ht="42.75" customHeight="1">
      <c r="A56" s="144" t="s">
        <v>90</v>
      </c>
      <c r="B56" s="132"/>
      <c r="C56" s="133"/>
      <c r="D56" s="133"/>
      <c r="E56" s="133"/>
      <c r="F56" s="134" t="s">
        <v>98</v>
      </c>
      <c r="G56" s="134"/>
      <c r="H56" s="134"/>
      <c r="I56" s="134"/>
      <c r="J56" s="134"/>
      <c r="K56" s="133"/>
      <c r="L56" s="134" t="s">
        <v>99</v>
      </c>
      <c r="M56" s="134"/>
      <c r="N56" s="134"/>
      <c r="O56" s="134"/>
      <c r="P56" s="134"/>
      <c r="Q56" s="134"/>
      <c r="R56" s="134"/>
      <c r="S56" s="134"/>
      <c r="T56" s="134"/>
      <c r="U56" s="134"/>
      <c r="V56" s="134"/>
      <c r="W56" s="134"/>
      <c r="X56" s="134"/>
      <c r="Y56" s="134"/>
      <c r="Z56" s="134"/>
      <c r="AA56" s="134"/>
      <c r="AB56" s="134"/>
      <c r="AC56" s="134"/>
      <c r="AD56" s="134"/>
      <c r="AE56" s="134"/>
      <c r="AF56" s="134"/>
      <c r="AG56" s="136">
        <f>'LapakSterkuOdlehcKom - La...'!J31</f>
        <v>0</v>
      </c>
      <c r="AH56" s="133"/>
      <c r="AI56" s="133"/>
      <c r="AJ56" s="133"/>
      <c r="AK56" s="133"/>
      <c r="AL56" s="133"/>
      <c r="AM56" s="133"/>
      <c r="AN56" s="136">
        <f>SUM(AG56,AT56)</f>
        <v>0</v>
      </c>
      <c r="AO56" s="133"/>
      <c r="AP56" s="133"/>
      <c r="AQ56" s="137" t="s">
        <v>88</v>
      </c>
      <c r="AR56" s="138"/>
      <c r="AS56" s="139">
        <v>0</v>
      </c>
      <c r="AT56" s="140">
        <f>ROUND(SUM(AV56:AW56),2)</f>
        <v>0</v>
      </c>
      <c r="AU56" s="141">
        <f>'LapakSterkuOdlehcKom - La...'!P98</f>
        <v>0</v>
      </c>
      <c r="AV56" s="140">
        <f>'LapakSterkuOdlehcKom - La...'!J34</f>
        <v>0</v>
      </c>
      <c r="AW56" s="140">
        <f>'LapakSterkuOdlehcKom - La...'!J35</f>
        <v>0</v>
      </c>
      <c r="AX56" s="140">
        <f>'LapakSterkuOdlehcKom - La...'!J36</f>
        <v>0</v>
      </c>
      <c r="AY56" s="140">
        <f>'LapakSterkuOdlehcKom - La...'!J37</f>
        <v>0</v>
      </c>
      <c r="AZ56" s="140">
        <f>'LapakSterkuOdlehcKom - La...'!F34</f>
        <v>0</v>
      </c>
      <c r="BA56" s="140">
        <f>'LapakSterkuOdlehcKom - La...'!F35</f>
        <v>0</v>
      </c>
      <c r="BB56" s="140">
        <f>'LapakSterkuOdlehcKom - La...'!F36</f>
        <v>0</v>
      </c>
      <c r="BC56" s="140">
        <f>'LapakSterkuOdlehcKom - La...'!F37</f>
        <v>0</v>
      </c>
      <c r="BD56" s="142">
        <f>'LapakSterkuOdlehcKom - La...'!F38</f>
        <v>0</v>
      </c>
      <c r="BT56" s="143" t="s">
        <v>93</v>
      </c>
      <c r="BV56" s="143" t="s">
        <v>79</v>
      </c>
      <c r="BW56" s="143" t="s">
        <v>100</v>
      </c>
      <c r="BX56" s="143" t="s">
        <v>89</v>
      </c>
      <c r="CL56" s="143" t="s">
        <v>22</v>
      </c>
    </row>
    <row r="57" s="6" customFormat="1" ht="42.75" customHeight="1">
      <c r="A57" s="144" t="s">
        <v>90</v>
      </c>
      <c r="B57" s="132"/>
      <c r="C57" s="133"/>
      <c r="D57" s="133"/>
      <c r="E57" s="133"/>
      <c r="F57" s="134" t="s">
        <v>101</v>
      </c>
      <c r="G57" s="134"/>
      <c r="H57" s="134"/>
      <c r="I57" s="134"/>
      <c r="J57" s="134"/>
      <c r="K57" s="133"/>
      <c r="L57" s="134" t="s">
        <v>102</v>
      </c>
      <c r="M57" s="134"/>
      <c r="N57" s="134"/>
      <c r="O57" s="134"/>
      <c r="P57" s="134"/>
      <c r="Q57" s="134"/>
      <c r="R57" s="134"/>
      <c r="S57" s="134"/>
      <c r="T57" s="134"/>
      <c r="U57" s="134"/>
      <c r="V57" s="134"/>
      <c r="W57" s="134"/>
      <c r="X57" s="134"/>
      <c r="Y57" s="134"/>
      <c r="Z57" s="134"/>
      <c r="AA57" s="134"/>
      <c r="AB57" s="134"/>
      <c r="AC57" s="134"/>
      <c r="AD57" s="134"/>
      <c r="AE57" s="134"/>
      <c r="AF57" s="134"/>
      <c r="AG57" s="136">
        <f>'LapakPisku - Lapák písku ...'!J31</f>
        <v>0</v>
      </c>
      <c r="AH57" s="133"/>
      <c r="AI57" s="133"/>
      <c r="AJ57" s="133"/>
      <c r="AK57" s="133"/>
      <c r="AL57" s="133"/>
      <c r="AM57" s="133"/>
      <c r="AN57" s="136">
        <f>SUM(AG57,AT57)</f>
        <v>0</v>
      </c>
      <c r="AO57" s="133"/>
      <c r="AP57" s="133"/>
      <c r="AQ57" s="137" t="s">
        <v>88</v>
      </c>
      <c r="AR57" s="138"/>
      <c r="AS57" s="139">
        <v>0</v>
      </c>
      <c r="AT57" s="140">
        <f>ROUND(SUM(AV57:AW57),2)</f>
        <v>0</v>
      </c>
      <c r="AU57" s="141">
        <f>'LapakPisku - Lapák písku ...'!P98</f>
        <v>0</v>
      </c>
      <c r="AV57" s="140">
        <f>'LapakPisku - Lapák písku ...'!J34</f>
        <v>0</v>
      </c>
      <c r="AW57" s="140">
        <f>'LapakPisku - Lapák písku ...'!J35</f>
        <v>0</v>
      </c>
      <c r="AX57" s="140">
        <f>'LapakPisku - Lapák písku ...'!J36</f>
        <v>0</v>
      </c>
      <c r="AY57" s="140">
        <f>'LapakPisku - Lapák písku ...'!J37</f>
        <v>0</v>
      </c>
      <c r="AZ57" s="140">
        <f>'LapakPisku - Lapák písku ...'!F34</f>
        <v>0</v>
      </c>
      <c r="BA57" s="140">
        <f>'LapakPisku - Lapák písku ...'!F35</f>
        <v>0</v>
      </c>
      <c r="BB57" s="140">
        <f>'LapakPisku - Lapák písku ...'!F36</f>
        <v>0</v>
      </c>
      <c r="BC57" s="140">
        <f>'LapakPisku - Lapák písku ...'!F37</f>
        <v>0</v>
      </c>
      <c r="BD57" s="142">
        <f>'LapakPisku - Lapák písku ...'!F38</f>
        <v>0</v>
      </c>
      <c r="BT57" s="143" t="s">
        <v>93</v>
      </c>
      <c r="BV57" s="143" t="s">
        <v>79</v>
      </c>
      <c r="BW57" s="143" t="s">
        <v>103</v>
      </c>
      <c r="BX57" s="143" t="s">
        <v>89</v>
      </c>
      <c r="CL57" s="143" t="s">
        <v>22</v>
      </c>
    </row>
    <row r="58" s="6" customFormat="1" ht="42.75" customHeight="1">
      <c r="A58" s="144" t="s">
        <v>90</v>
      </c>
      <c r="B58" s="132"/>
      <c r="C58" s="133"/>
      <c r="D58" s="133"/>
      <c r="E58" s="133"/>
      <c r="F58" s="134" t="s">
        <v>104</v>
      </c>
      <c r="G58" s="134"/>
      <c r="H58" s="134"/>
      <c r="I58" s="134"/>
      <c r="J58" s="134"/>
      <c r="K58" s="133"/>
      <c r="L58" s="134" t="s">
        <v>105</v>
      </c>
      <c r="M58" s="134"/>
      <c r="N58" s="134"/>
      <c r="O58" s="134"/>
      <c r="P58" s="134"/>
      <c r="Q58" s="134"/>
      <c r="R58" s="134"/>
      <c r="S58" s="134"/>
      <c r="T58" s="134"/>
      <c r="U58" s="134"/>
      <c r="V58" s="134"/>
      <c r="W58" s="134"/>
      <c r="X58" s="134"/>
      <c r="Y58" s="134"/>
      <c r="Z58" s="134"/>
      <c r="AA58" s="134"/>
      <c r="AB58" s="134"/>
      <c r="AC58" s="134"/>
      <c r="AD58" s="134"/>
      <c r="AE58" s="134"/>
      <c r="AF58" s="134"/>
      <c r="AG58" s="136">
        <f>'AktivDos - Aktivační a do...'!J31</f>
        <v>0</v>
      </c>
      <c r="AH58" s="133"/>
      <c r="AI58" s="133"/>
      <c r="AJ58" s="133"/>
      <c r="AK58" s="133"/>
      <c r="AL58" s="133"/>
      <c r="AM58" s="133"/>
      <c r="AN58" s="136">
        <f>SUM(AG58,AT58)</f>
        <v>0</v>
      </c>
      <c r="AO58" s="133"/>
      <c r="AP58" s="133"/>
      <c r="AQ58" s="137" t="s">
        <v>88</v>
      </c>
      <c r="AR58" s="138"/>
      <c r="AS58" s="139">
        <v>0</v>
      </c>
      <c r="AT58" s="140">
        <f>ROUND(SUM(AV58:AW58),2)</f>
        <v>0</v>
      </c>
      <c r="AU58" s="141">
        <f>'AktivDos - Aktivační a do...'!P97</f>
        <v>0</v>
      </c>
      <c r="AV58" s="140">
        <f>'AktivDos - Aktivační a do...'!J34</f>
        <v>0</v>
      </c>
      <c r="AW58" s="140">
        <f>'AktivDos - Aktivační a do...'!J35</f>
        <v>0</v>
      </c>
      <c r="AX58" s="140">
        <f>'AktivDos - Aktivační a do...'!J36</f>
        <v>0</v>
      </c>
      <c r="AY58" s="140">
        <f>'AktivDos - Aktivační a do...'!J37</f>
        <v>0</v>
      </c>
      <c r="AZ58" s="140">
        <f>'AktivDos - Aktivační a do...'!F34</f>
        <v>0</v>
      </c>
      <c r="BA58" s="140">
        <f>'AktivDos - Aktivační a do...'!F35</f>
        <v>0</v>
      </c>
      <c r="BB58" s="140">
        <f>'AktivDos - Aktivační a do...'!F36</f>
        <v>0</v>
      </c>
      <c r="BC58" s="140">
        <f>'AktivDos - Aktivační a do...'!F37</f>
        <v>0</v>
      </c>
      <c r="BD58" s="142">
        <f>'AktivDos - Aktivační a do...'!F38</f>
        <v>0</v>
      </c>
      <c r="BT58" s="143" t="s">
        <v>93</v>
      </c>
      <c r="BV58" s="143" t="s">
        <v>79</v>
      </c>
      <c r="BW58" s="143" t="s">
        <v>106</v>
      </c>
      <c r="BX58" s="143" t="s">
        <v>89</v>
      </c>
      <c r="CL58" s="143" t="s">
        <v>22</v>
      </c>
    </row>
    <row r="59" s="6" customFormat="1" ht="42.75" customHeight="1">
      <c r="A59" s="144" t="s">
        <v>90</v>
      </c>
      <c r="B59" s="132"/>
      <c r="C59" s="133"/>
      <c r="D59" s="133"/>
      <c r="E59" s="133"/>
      <c r="F59" s="134" t="s">
        <v>107</v>
      </c>
      <c r="G59" s="134"/>
      <c r="H59" s="134"/>
      <c r="I59" s="134"/>
      <c r="J59" s="134"/>
      <c r="K59" s="133"/>
      <c r="L59" s="134" t="s">
        <v>108</v>
      </c>
      <c r="M59" s="134"/>
      <c r="N59" s="134"/>
      <c r="O59" s="134"/>
      <c r="P59" s="134"/>
      <c r="Q59" s="134"/>
      <c r="R59" s="134"/>
      <c r="S59" s="134"/>
      <c r="T59" s="134"/>
      <c r="U59" s="134"/>
      <c r="V59" s="134"/>
      <c r="W59" s="134"/>
      <c r="X59" s="134"/>
      <c r="Y59" s="134"/>
      <c r="Z59" s="134"/>
      <c r="AA59" s="134"/>
      <c r="AB59" s="134"/>
      <c r="AC59" s="134"/>
      <c r="AD59" s="134"/>
      <c r="AE59" s="134"/>
      <c r="AF59" s="134"/>
      <c r="AG59" s="136">
        <f>'KalaDeštzdrž - Kalojem a ...'!J31</f>
        <v>0</v>
      </c>
      <c r="AH59" s="133"/>
      <c r="AI59" s="133"/>
      <c r="AJ59" s="133"/>
      <c r="AK59" s="133"/>
      <c r="AL59" s="133"/>
      <c r="AM59" s="133"/>
      <c r="AN59" s="136">
        <f>SUM(AG59,AT59)</f>
        <v>0</v>
      </c>
      <c r="AO59" s="133"/>
      <c r="AP59" s="133"/>
      <c r="AQ59" s="137" t="s">
        <v>88</v>
      </c>
      <c r="AR59" s="138"/>
      <c r="AS59" s="139">
        <v>0</v>
      </c>
      <c r="AT59" s="140">
        <f>ROUND(SUM(AV59:AW59),2)</f>
        <v>0</v>
      </c>
      <c r="AU59" s="141">
        <f>'KalaDeštzdrž - Kalojem a ...'!P98</f>
        <v>0</v>
      </c>
      <c r="AV59" s="140">
        <f>'KalaDeštzdrž - Kalojem a ...'!J34</f>
        <v>0</v>
      </c>
      <c r="AW59" s="140">
        <f>'KalaDeštzdrž - Kalojem a ...'!J35</f>
        <v>0</v>
      </c>
      <c r="AX59" s="140">
        <f>'KalaDeštzdrž - Kalojem a ...'!J36</f>
        <v>0</v>
      </c>
      <c r="AY59" s="140">
        <f>'KalaDeštzdrž - Kalojem a ...'!J37</f>
        <v>0</v>
      </c>
      <c r="AZ59" s="140">
        <f>'KalaDeštzdrž - Kalojem a ...'!F34</f>
        <v>0</v>
      </c>
      <c r="BA59" s="140">
        <f>'KalaDeštzdrž - Kalojem a ...'!F35</f>
        <v>0</v>
      </c>
      <c r="BB59" s="140">
        <f>'KalaDeštzdrž - Kalojem a ...'!F36</f>
        <v>0</v>
      </c>
      <c r="BC59" s="140">
        <f>'KalaDeštzdrž - Kalojem a ...'!F37</f>
        <v>0</v>
      </c>
      <c r="BD59" s="142">
        <f>'KalaDeštzdrž - Kalojem a ...'!F38</f>
        <v>0</v>
      </c>
      <c r="BT59" s="143" t="s">
        <v>93</v>
      </c>
      <c r="BV59" s="143" t="s">
        <v>79</v>
      </c>
      <c r="BW59" s="143" t="s">
        <v>109</v>
      </c>
      <c r="BX59" s="143" t="s">
        <v>89</v>
      </c>
      <c r="CL59" s="143" t="s">
        <v>22</v>
      </c>
    </row>
    <row r="60" s="6" customFormat="1" ht="42.75" customHeight="1">
      <c r="A60" s="144" t="s">
        <v>90</v>
      </c>
      <c r="B60" s="132"/>
      <c r="C60" s="133"/>
      <c r="D60" s="133"/>
      <c r="E60" s="133"/>
      <c r="F60" s="134" t="s">
        <v>110</v>
      </c>
      <c r="G60" s="134"/>
      <c r="H60" s="134"/>
      <c r="I60" s="134"/>
      <c r="J60" s="134"/>
      <c r="K60" s="133"/>
      <c r="L60" s="134" t="s">
        <v>111</v>
      </c>
      <c r="M60" s="134"/>
      <c r="N60" s="134"/>
      <c r="O60" s="134"/>
      <c r="P60" s="134"/>
      <c r="Q60" s="134"/>
      <c r="R60" s="134"/>
      <c r="S60" s="134"/>
      <c r="T60" s="134"/>
      <c r="U60" s="134"/>
      <c r="V60" s="134"/>
      <c r="W60" s="134"/>
      <c r="X60" s="134"/>
      <c r="Y60" s="134"/>
      <c r="Z60" s="134"/>
      <c r="AA60" s="134"/>
      <c r="AB60" s="134"/>
      <c r="AC60" s="134"/>
      <c r="AD60" s="134"/>
      <c r="AE60" s="134"/>
      <c r="AF60" s="134"/>
      <c r="AG60" s="136">
        <f>'TrubRoz - Trubní rozvody ...'!J31</f>
        <v>0</v>
      </c>
      <c r="AH60" s="133"/>
      <c r="AI60" s="133"/>
      <c r="AJ60" s="133"/>
      <c r="AK60" s="133"/>
      <c r="AL60" s="133"/>
      <c r="AM60" s="133"/>
      <c r="AN60" s="136">
        <f>SUM(AG60,AT60)</f>
        <v>0</v>
      </c>
      <c r="AO60" s="133"/>
      <c r="AP60" s="133"/>
      <c r="AQ60" s="137" t="s">
        <v>88</v>
      </c>
      <c r="AR60" s="138"/>
      <c r="AS60" s="139">
        <v>0</v>
      </c>
      <c r="AT60" s="140">
        <f>ROUND(SUM(AV60:AW60),2)</f>
        <v>0</v>
      </c>
      <c r="AU60" s="141">
        <f>'TrubRoz - Trubní rozvody ...'!P98</f>
        <v>0</v>
      </c>
      <c r="AV60" s="140">
        <f>'TrubRoz - Trubní rozvody ...'!J34</f>
        <v>0</v>
      </c>
      <c r="AW60" s="140">
        <f>'TrubRoz - Trubní rozvody ...'!J35</f>
        <v>0</v>
      </c>
      <c r="AX60" s="140">
        <f>'TrubRoz - Trubní rozvody ...'!J36</f>
        <v>0</v>
      </c>
      <c r="AY60" s="140">
        <f>'TrubRoz - Trubní rozvody ...'!J37</f>
        <v>0</v>
      </c>
      <c r="AZ60" s="140">
        <f>'TrubRoz - Trubní rozvody ...'!F34</f>
        <v>0</v>
      </c>
      <c r="BA60" s="140">
        <f>'TrubRoz - Trubní rozvody ...'!F35</f>
        <v>0</v>
      </c>
      <c r="BB60" s="140">
        <f>'TrubRoz - Trubní rozvody ...'!F36</f>
        <v>0</v>
      </c>
      <c r="BC60" s="140">
        <f>'TrubRoz - Trubní rozvody ...'!F37</f>
        <v>0</v>
      </c>
      <c r="BD60" s="142">
        <f>'TrubRoz - Trubní rozvody ...'!F38</f>
        <v>0</v>
      </c>
      <c r="BT60" s="143" t="s">
        <v>93</v>
      </c>
      <c r="BV60" s="143" t="s">
        <v>79</v>
      </c>
      <c r="BW60" s="143" t="s">
        <v>112</v>
      </c>
      <c r="BX60" s="143" t="s">
        <v>89</v>
      </c>
      <c r="CL60" s="143" t="s">
        <v>22</v>
      </c>
    </row>
    <row r="61" s="6" customFormat="1" ht="28.5" customHeight="1">
      <c r="A61" s="144" t="s">
        <v>90</v>
      </c>
      <c r="B61" s="132"/>
      <c r="C61" s="133"/>
      <c r="D61" s="133"/>
      <c r="E61" s="133"/>
      <c r="F61" s="134" t="s">
        <v>113</v>
      </c>
      <c r="G61" s="134"/>
      <c r="H61" s="134"/>
      <c r="I61" s="134"/>
      <c r="J61" s="134"/>
      <c r="K61" s="133"/>
      <c r="L61" s="134" t="s">
        <v>114</v>
      </c>
      <c r="M61" s="134"/>
      <c r="N61" s="134"/>
      <c r="O61" s="134"/>
      <c r="P61" s="134"/>
      <c r="Q61" s="134"/>
      <c r="R61" s="134"/>
      <c r="S61" s="134"/>
      <c r="T61" s="134"/>
      <c r="U61" s="134"/>
      <c r="V61" s="134"/>
      <c r="W61" s="134"/>
      <c r="X61" s="134"/>
      <c r="Y61" s="134"/>
      <c r="Z61" s="134"/>
      <c r="AA61" s="134"/>
      <c r="AB61" s="134"/>
      <c r="AC61" s="134"/>
      <c r="AD61" s="134"/>
      <c r="AE61" s="134"/>
      <c r="AF61" s="134"/>
      <c r="AG61" s="136">
        <f>'Oploc - Oplocení - Radost...'!J31</f>
        <v>0</v>
      </c>
      <c r="AH61" s="133"/>
      <c r="AI61" s="133"/>
      <c r="AJ61" s="133"/>
      <c r="AK61" s="133"/>
      <c r="AL61" s="133"/>
      <c r="AM61" s="133"/>
      <c r="AN61" s="136">
        <f>SUM(AG61,AT61)</f>
        <v>0</v>
      </c>
      <c r="AO61" s="133"/>
      <c r="AP61" s="133"/>
      <c r="AQ61" s="137" t="s">
        <v>88</v>
      </c>
      <c r="AR61" s="138"/>
      <c r="AS61" s="139">
        <v>0</v>
      </c>
      <c r="AT61" s="140">
        <f>ROUND(SUM(AV61:AW61),2)</f>
        <v>0</v>
      </c>
      <c r="AU61" s="141">
        <f>'Oploc - Oplocení - Radost...'!P97</f>
        <v>0</v>
      </c>
      <c r="AV61" s="140">
        <f>'Oploc - Oplocení - Radost...'!J34</f>
        <v>0</v>
      </c>
      <c r="AW61" s="140">
        <f>'Oploc - Oplocení - Radost...'!J35</f>
        <v>0</v>
      </c>
      <c r="AX61" s="140">
        <f>'Oploc - Oplocení - Radost...'!J36</f>
        <v>0</v>
      </c>
      <c r="AY61" s="140">
        <f>'Oploc - Oplocení - Radost...'!J37</f>
        <v>0</v>
      </c>
      <c r="AZ61" s="140">
        <f>'Oploc - Oplocení - Radost...'!F34</f>
        <v>0</v>
      </c>
      <c r="BA61" s="140">
        <f>'Oploc - Oplocení - Radost...'!F35</f>
        <v>0</v>
      </c>
      <c r="BB61" s="140">
        <f>'Oploc - Oplocení - Radost...'!F36</f>
        <v>0</v>
      </c>
      <c r="BC61" s="140">
        <f>'Oploc - Oplocení - Radost...'!F37</f>
        <v>0</v>
      </c>
      <c r="BD61" s="142">
        <f>'Oploc - Oplocení - Radost...'!F38</f>
        <v>0</v>
      </c>
      <c r="BT61" s="143" t="s">
        <v>93</v>
      </c>
      <c r="BV61" s="143" t="s">
        <v>79</v>
      </c>
      <c r="BW61" s="143" t="s">
        <v>115</v>
      </c>
      <c r="BX61" s="143" t="s">
        <v>89</v>
      </c>
      <c r="CL61" s="143" t="s">
        <v>22</v>
      </c>
    </row>
    <row r="62" s="6" customFormat="1" ht="28.5" customHeight="1">
      <c r="A62" s="144" t="s">
        <v>90</v>
      </c>
      <c r="B62" s="132"/>
      <c r="C62" s="133"/>
      <c r="D62" s="133"/>
      <c r="E62" s="133"/>
      <c r="F62" s="134" t="s">
        <v>116</v>
      </c>
      <c r="G62" s="134"/>
      <c r="H62" s="134"/>
      <c r="I62" s="134"/>
      <c r="J62" s="134"/>
      <c r="K62" s="133"/>
      <c r="L62" s="134" t="s">
        <v>117</v>
      </c>
      <c r="M62" s="134"/>
      <c r="N62" s="134"/>
      <c r="O62" s="134"/>
      <c r="P62" s="134"/>
      <c r="Q62" s="134"/>
      <c r="R62" s="134"/>
      <c r="S62" s="134"/>
      <c r="T62" s="134"/>
      <c r="U62" s="134"/>
      <c r="V62" s="134"/>
      <c r="W62" s="134"/>
      <c r="X62" s="134"/>
      <c r="Y62" s="134"/>
      <c r="Z62" s="134"/>
      <c r="AA62" s="134"/>
      <c r="AB62" s="134"/>
      <c r="AC62" s="134"/>
      <c r="AD62" s="134"/>
      <c r="AE62" s="134"/>
      <c r="AF62" s="134"/>
      <c r="AG62" s="136">
        <f>'Komun - Komunikace - Rado...'!J31</f>
        <v>0</v>
      </c>
      <c r="AH62" s="133"/>
      <c r="AI62" s="133"/>
      <c r="AJ62" s="133"/>
      <c r="AK62" s="133"/>
      <c r="AL62" s="133"/>
      <c r="AM62" s="133"/>
      <c r="AN62" s="136">
        <f>SUM(AG62,AT62)</f>
        <v>0</v>
      </c>
      <c r="AO62" s="133"/>
      <c r="AP62" s="133"/>
      <c r="AQ62" s="137" t="s">
        <v>88</v>
      </c>
      <c r="AR62" s="138"/>
      <c r="AS62" s="139">
        <v>0</v>
      </c>
      <c r="AT62" s="140">
        <f>ROUND(SUM(AV62:AW62),2)</f>
        <v>0</v>
      </c>
      <c r="AU62" s="141">
        <f>'Komun - Komunikace - Rado...'!P93</f>
        <v>0</v>
      </c>
      <c r="AV62" s="140">
        <f>'Komun - Komunikace - Rado...'!J34</f>
        <v>0</v>
      </c>
      <c r="AW62" s="140">
        <f>'Komun - Komunikace - Rado...'!J35</f>
        <v>0</v>
      </c>
      <c r="AX62" s="140">
        <f>'Komun - Komunikace - Rado...'!J36</f>
        <v>0</v>
      </c>
      <c r="AY62" s="140">
        <f>'Komun - Komunikace - Rado...'!J37</f>
        <v>0</v>
      </c>
      <c r="AZ62" s="140">
        <f>'Komun - Komunikace - Rado...'!F34</f>
        <v>0</v>
      </c>
      <c r="BA62" s="140">
        <f>'Komun - Komunikace - Rado...'!F35</f>
        <v>0</v>
      </c>
      <c r="BB62" s="140">
        <f>'Komun - Komunikace - Rado...'!F36</f>
        <v>0</v>
      </c>
      <c r="BC62" s="140">
        <f>'Komun - Komunikace - Rado...'!F37</f>
        <v>0</v>
      </c>
      <c r="BD62" s="142">
        <f>'Komun - Komunikace - Rado...'!F38</f>
        <v>0</v>
      </c>
      <c r="BT62" s="143" t="s">
        <v>93</v>
      </c>
      <c r="BV62" s="143" t="s">
        <v>79</v>
      </c>
      <c r="BW62" s="143" t="s">
        <v>118</v>
      </c>
      <c r="BX62" s="143" t="s">
        <v>89</v>
      </c>
      <c r="CL62" s="143" t="s">
        <v>22</v>
      </c>
    </row>
    <row r="63" s="6" customFormat="1" ht="42.75" customHeight="1">
      <c r="A63" s="144" t="s">
        <v>90</v>
      </c>
      <c r="B63" s="132"/>
      <c r="C63" s="133"/>
      <c r="D63" s="133"/>
      <c r="E63" s="133"/>
      <c r="F63" s="134" t="s">
        <v>119</v>
      </c>
      <c r="G63" s="134"/>
      <c r="H63" s="134"/>
      <c r="I63" s="134"/>
      <c r="J63" s="134"/>
      <c r="K63" s="133"/>
      <c r="L63" s="134" t="s">
        <v>120</v>
      </c>
      <c r="M63" s="134"/>
      <c r="N63" s="134"/>
      <c r="O63" s="134"/>
      <c r="P63" s="134"/>
      <c r="Q63" s="134"/>
      <c r="R63" s="134"/>
      <c r="S63" s="134"/>
      <c r="T63" s="134"/>
      <c r="U63" s="134"/>
      <c r="V63" s="134"/>
      <c r="W63" s="134"/>
      <c r="X63" s="134"/>
      <c r="Y63" s="134"/>
      <c r="Z63" s="134"/>
      <c r="AA63" s="134"/>
      <c r="AB63" s="134"/>
      <c r="AC63" s="134"/>
      <c r="AD63" s="134"/>
      <c r="AE63" s="134"/>
      <c r="AF63" s="134"/>
      <c r="AG63" s="136">
        <f>'TerSadUpr - Terénní a sad...'!J31</f>
        <v>0</v>
      </c>
      <c r="AH63" s="133"/>
      <c r="AI63" s="133"/>
      <c r="AJ63" s="133"/>
      <c r="AK63" s="133"/>
      <c r="AL63" s="133"/>
      <c r="AM63" s="133"/>
      <c r="AN63" s="136">
        <f>SUM(AG63,AT63)</f>
        <v>0</v>
      </c>
      <c r="AO63" s="133"/>
      <c r="AP63" s="133"/>
      <c r="AQ63" s="137" t="s">
        <v>88</v>
      </c>
      <c r="AR63" s="138"/>
      <c r="AS63" s="139">
        <v>0</v>
      </c>
      <c r="AT63" s="140">
        <f>ROUND(SUM(AV63:AW63),2)</f>
        <v>0</v>
      </c>
      <c r="AU63" s="141">
        <f>'TerSadUpr - Terénní a sad...'!P94</f>
        <v>0</v>
      </c>
      <c r="AV63" s="140">
        <f>'TerSadUpr - Terénní a sad...'!J34</f>
        <v>0</v>
      </c>
      <c r="AW63" s="140">
        <f>'TerSadUpr - Terénní a sad...'!J35</f>
        <v>0</v>
      </c>
      <c r="AX63" s="140">
        <f>'TerSadUpr - Terénní a sad...'!J36</f>
        <v>0</v>
      </c>
      <c r="AY63" s="140">
        <f>'TerSadUpr - Terénní a sad...'!J37</f>
        <v>0</v>
      </c>
      <c r="AZ63" s="140">
        <f>'TerSadUpr - Terénní a sad...'!F34</f>
        <v>0</v>
      </c>
      <c r="BA63" s="140">
        <f>'TerSadUpr - Terénní a sad...'!F35</f>
        <v>0</v>
      </c>
      <c r="BB63" s="140">
        <f>'TerSadUpr - Terénní a sad...'!F36</f>
        <v>0</v>
      </c>
      <c r="BC63" s="140">
        <f>'TerSadUpr - Terénní a sad...'!F37</f>
        <v>0</v>
      </c>
      <c r="BD63" s="142">
        <f>'TerSadUpr - Terénní a sad...'!F38</f>
        <v>0</v>
      </c>
      <c r="BT63" s="143" t="s">
        <v>93</v>
      </c>
      <c r="BV63" s="143" t="s">
        <v>79</v>
      </c>
      <c r="BW63" s="143" t="s">
        <v>121</v>
      </c>
      <c r="BX63" s="143" t="s">
        <v>89</v>
      </c>
      <c r="CL63" s="143" t="s">
        <v>22</v>
      </c>
    </row>
    <row r="64" s="6" customFormat="1" ht="42.75" customHeight="1">
      <c r="A64" s="144" t="s">
        <v>90</v>
      </c>
      <c r="B64" s="132"/>
      <c r="C64" s="133"/>
      <c r="D64" s="133"/>
      <c r="E64" s="133"/>
      <c r="F64" s="134" t="s">
        <v>122</v>
      </c>
      <c r="G64" s="134"/>
      <c r="H64" s="134"/>
      <c r="I64" s="134"/>
      <c r="J64" s="134"/>
      <c r="K64" s="133"/>
      <c r="L64" s="134" t="s">
        <v>123</v>
      </c>
      <c r="M64" s="134"/>
      <c r="N64" s="134"/>
      <c r="O64" s="134"/>
      <c r="P64" s="134"/>
      <c r="Q64" s="134"/>
      <c r="R64" s="134"/>
      <c r="S64" s="134"/>
      <c r="T64" s="134"/>
      <c r="U64" s="134"/>
      <c r="V64" s="134"/>
      <c r="W64" s="134"/>
      <c r="X64" s="134"/>
      <c r="Y64" s="134"/>
      <c r="Z64" s="134"/>
      <c r="AA64" s="134"/>
      <c r="AB64" s="134"/>
      <c r="AC64" s="134"/>
      <c r="AD64" s="134"/>
      <c r="AE64" s="134"/>
      <c r="AF64" s="134"/>
      <c r="AG64" s="136">
        <f>'VodPrip - Vodovodní přípo...'!J31</f>
        <v>0</v>
      </c>
      <c r="AH64" s="133"/>
      <c r="AI64" s="133"/>
      <c r="AJ64" s="133"/>
      <c r="AK64" s="133"/>
      <c r="AL64" s="133"/>
      <c r="AM64" s="133"/>
      <c r="AN64" s="136">
        <f>SUM(AG64,AT64)</f>
        <v>0</v>
      </c>
      <c r="AO64" s="133"/>
      <c r="AP64" s="133"/>
      <c r="AQ64" s="137" t="s">
        <v>88</v>
      </c>
      <c r="AR64" s="138"/>
      <c r="AS64" s="139">
        <v>0</v>
      </c>
      <c r="AT64" s="140">
        <f>ROUND(SUM(AV64:AW64),2)</f>
        <v>0</v>
      </c>
      <c r="AU64" s="141">
        <f>'VodPrip - Vodovodní přípo...'!P98</f>
        <v>0</v>
      </c>
      <c r="AV64" s="140">
        <f>'VodPrip - Vodovodní přípo...'!J34</f>
        <v>0</v>
      </c>
      <c r="AW64" s="140">
        <f>'VodPrip - Vodovodní přípo...'!J35</f>
        <v>0</v>
      </c>
      <c r="AX64" s="140">
        <f>'VodPrip - Vodovodní přípo...'!J36</f>
        <v>0</v>
      </c>
      <c r="AY64" s="140">
        <f>'VodPrip - Vodovodní přípo...'!J37</f>
        <v>0</v>
      </c>
      <c r="AZ64" s="140">
        <f>'VodPrip - Vodovodní přípo...'!F34</f>
        <v>0</v>
      </c>
      <c r="BA64" s="140">
        <f>'VodPrip - Vodovodní přípo...'!F35</f>
        <v>0</v>
      </c>
      <c r="BB64" s="140">
        <f>'VodPrip - Vodovodní přípo...'!F36</f>
        <v>0</v>
      </c>
      <c r="BC64" s="140">
        <f>'VodPrip - Vodovodní přípo...'!F37</f>
        <v>0</v>
      </c>
      <c r="BD64" s="142">
        <f>'VodPrip - Vodovodní přípo...'!F38</f>
        <v>0</v>
      </c>
      <c r="BT64" s="143" t="s">
        <v>93</v>
      </c>
      <c r="BV64" s="143" t="s">
        <v>79</v>
      </c>
      <c r="BW64" s="143" t="s">
        <v>124</v>
      </c>
      <c r="BX64" s="143" t="s">
        <v>89</v>
      </c>
      <c r="CL64" s="143" t="s">
        <v>22</v>
      </c>
    </row>
    <row r="65" s="5" customFormat="1" ht="47.25" customHeight="1">
      <c r="B65" s="119"/>
      <c r="C65" s="120"/>
      <c r="D65" s="121" t="s">
        <v>125</v>
      </c>
      <c r="E65" s="121"/>
      <c r="F65" s="121"/>
      <c r="G65" s="121"/>
      <c r="H65" s="121"/>
      <c r="I65" s="122"/>
      <c r="J65" s="121" t="s">
        <v>126</v>
      </c>
      <c r="K65" s="121"/>
      <c r="L65" s="121"/>
      <c r="M65" s="121"/>
      <c r="N65" s="121"/>
      <c r="O65" s="121"/>
      <c r="P65" s="121"/>
      <c r="Q65" s="121"/>
      <c r="R65" s="121"/>
      <c r="S65" s="121"/>
      <c r="T65" s="121"/>
      <c r="U65" s="121"/>
      <c r="V65" s="121"/>
      <c r="W65" s="121"/>
      <c r="X65" s="121"/>
      <c r="Y65" s="121"/>
      <c r="Z65" s="121"/>
      <c r="AA65" s="121"/>
      <c r="AB65" s="121"/>
      <c r="AC65" s="121"/>
      <c r="AD65" s="121"/>
      <c r="AE65" s="121"/>
      <c r="AF65" s="121"/>
      <c r="AG65" s="123">
        <f>ROUND(SUM(AG66:AG67),2)</f>
        <v>0</v>
      </c>
      <c r="AH65" s="122"/>
      <c r="AI65" s="122"/>
      <c r="AJ65" s="122"/>
      <c r="AK65" s="122"/>
      <c r="AL65" s="122"/>
      <c r="AM65" s="122"/>
      <c r="AN65" s="124">
        <f>SUM(AG65,AT65)</f>
        <v>0</v>
      </c>
      <c r="AO65" s="122"/>
      <c r="AP65" s="122"/>
      <c r="AQ65" s="125" t="s">
        <v>83</v>
      </c>
      <c r="AR65" s="126"/>
      <c r="AS65" s="127">
        <f>ROUND(SUM(AS66:AS67),2)</f>
        <v>0</v>
      </c>
      <c r="AT65" s="128">
        <f>ROUND(SUM(AV65:AW65),2)</f>
        <v>0</v>
      </c>
      <c r="AU65" s="129">
        <f>ROUND(SUM(AU66:AU67),5)</f>
        <v>0</v>
      </c>
      <c r="AV65" s="128">
        <f>ROUND(AZ65*L26,2)</f>
        <v>0</v>
      </c>
      <c r="AW65" s="128">
        <f>ROUND(BA65*L27,2)</f>
        <v>0</v>
      </c>
      <c r="AX65" s="128">
        <f>ROUND(BB65*L26,2)</f>
        <v>0</v>
      </c>
      <c r="AY65" s="128">
        <f>ROUND(BC65*L27,2)</f>
        <v>0</v>
      </c>
      <c r="AZ65" s="128">
        <f>ROUND(SUM(AZ66:AZ67),2)</f>
        <v>0</v>
      </c>
      <c r="BA65" s="128">
        <f>ROUND(SUM(BA66:BA67),2)</f>
        <v>0</v>
      </c>
      <c r="BB65" s="128">
        <f>ROUND(SUM(BB66:BB67),2)</f>
        <v>0</v>
      </c>
      <c r="BC65" s="128">
        <f>ROUND(SUM(BC66:BC67),2)</f>
        <v>0</v>
      </c>
      <c r="BD65" s="130">
        <f>ROUND(SUM(BD66:BD67),2)</f>
        <v>0</v>
      </c>
      <c r="BS65" s="131" t="s">
        <v>76</v>
      </c>
      <c r="BT65" s="131" t="s">
        <v>25</v>
      </c>
      <c r="BU65" s="131" t="s">
        <v>78</v>
      </c>
      <c r="BV65" s="131" t="s">
        <v>79</v>
      </c>
      <c r="BW65" s="131" t="s">
        <v>127</v>
      </c>
      <c r="BX65" s="131" t="s">
        <v>7</v>
      </c>
      <c r="CL65" s="131" t="s">
        <v>22</v>
      </c>
      <c r="CM65" s="131" t="s">
        <v>85</v>
      </c>
    </row>
    <row r="66" s="6" customFormat="1" ht="42.75" customHeight="1">
      <c r="A66" s="144" t="s">
        <v>90</v>
      </c>
      <c r="B66" s="132"/>
      <c r="C66" s="133"/>
      <c r="D66" s="133"/>
      <c r="E66" s="134" t="s">
        <v>128</v>
      </c>
      <c r="F66" s="134"/>
      <c r="G66" s="134"/>
      <c r="H66" s="134"/>
      <c r="I66" s="134"/>
      <c r="J66" s="133"/>
      <c r="K66" s="134" t="s">
        <v>129</v>
      </c>
      <c r="L66" s="134"/>
      <c r="M66" s="134"/>
      <c r="N66" s="134"/>
      <c r="O66" s="134"/>
      <c r="P66" s="134"/>
      <c r="Q66" s="134"/>
      <c r="R66" s="134"/>
      <c r="S66" s="134"/>
      <c r="T66" s="134"/>
      <c r="U66" s="134"/>
      <c r="V66" s="134"/>
      <c r="W66" s="134"/>
      <c r="X66" s="134"/>
      <c r="Y66" s="134"/>
      <c r="Z66" s="134"/>
      <c r="AA66" s="134"/>
      <c r="AB66" s="134"/>
      <c r="AC66" s="134"/>
      <c r="AD66" s="134"/>
      <c r="AE66" s="134"/>
      <c r="AF66" s="134"/>
      <c r="AG66" s="136">
        <f>'StrojC - Strojní část ČOV...'!J29</f>
        <v>0</v>
      </c>
      <c r="AH66" s="133"/>
      <c r="AI66" s="133"/>
      <c r="AJ66" s="133"/>
      <c r="AK66" s="133"/>
      <c r="AL66" s="133"/>
      <c r="AM66" s="133"/>
      <c r="AN66" s="136">
        <f>SUM(AG66,AT66)</f>
        <v>0</v>
      </c>
      <c r="AO66" s="133"/>
      <c r="AP66" s="133"/>
      <c r="AQ66" s="137" t="s">
        <v>88</v>
      </c>
      <c r="AR66" s="138"/>
      <c r="AS66" s="139">
        <v>0</v>
      </c>
      <c r="AT66" s="140">
        <f>ROUND(SUM(AV66:AW66),2)</f>
        <v>0</v>
      </c>
      <c r="AU66" s="141">
        <f>'StrojC - Strojní část ČOV...'!P96</f>
        <v>0</v>
      </c>
      <c r="AV66" s="140">
        <f>'StrojC - Strojní část ČOV...'!J32</f>
        <v>0</v>
      </c>
      <c r="AW66" s="140">
        <f>'StrojC - Strojní část ČOV...'!J33</f>
        <v>0</v>
      </c>
      <c r="AX66" s="140">
        <f>'StrojC - Strojní část ČOV...'!J34</f>
        <v>0</v>
      </c>
      <c r="AY66" s="140">
        <f>'StrojC - Strojní část ČOV...'!J35</f>
        <v>0</v>
      </c>
      <c r="AZ66" s="140">
        <f>'StrojC - Strojní část ČOV...'!F32</f>
        <v>0</v>
      </c>
      <c r="BA66" s="140">
        <f>'StrojC - Strojní část ČOV...'!F33</f>
        <v>0</v>
      </c>
      <c r="BB66" s="140">
        <f>'StrojC - Strojní část ČOV...'!F34</f>
        <v>0</v>
      </c>
      <c r="BC66" s="140">
        <f>'StrojC - Strojní část ČOV...'!F35</f>
        <v>0</v>
      </c>
      <c r="BD66" s="142">
        <f>'StrojC - Strojní část ČOV...'!F36</f>
        <v>0</v>
      </c>
      <c r="BT66" s="143" t="s">
        <v>85</v>
      </c>
      <c r="BV66" s="143" t="s">
        <v>79</v>
      </c>
      <c r="BW66" s="143" t="s">
        <v>130</v>
      </c>
      <c r="BX66" s="143" t="s">
        <v>127</v>
      </c>
      <c r="CL66" s="143" t="s">
        <v>22</v>
      </c>
    </row>
    <row r="67" s="6" customFormat="1" ht="42.75" customHeight="1">
      <c r="A67" s="144" t="s">
        <v>90</v>
      </c>
      <c r="B67" s="132"/>
      <c r="C67" s="133"/>
      <c r="D67" s="133"/>
      <c r="E67" s="134" t="s">
        <v>131</v>
      </c>
      <c r="F67" s="134"/>
      <c r="G67" s="134"/>
      <c r="H67" s="134"/>
      <c r="I67" s="134"/>
      <c r="J67" s="133"/>
      <c r="K67" s="134" t="s">
        <v>132</v>
      </c>
      <c r="L67" s="134"/>
      <c r="M67" s="134"/>
      <c r="N67" s="134"/>
      <c r="O67" s="134"/>
      <c r="P67" s="134"/>
      <c r="Q67" s="134"/>
      <c r="R67" s="134"/>
      <c r="S67" s="134"/>
      <c r="T67" s="134"/>
      <c r="U67" s="134"/>
      <c r="V67" s="134"/>
      <c r="W67" s="134"/>
      <c r="X67" s="134"/>
      <c r="Y67" s="134"/>
      <c r="Z67" s="134"/>
      <c r="AA67" s="134"/>
      <c r="AB67" s="134"/>
      <c r="AC67" s="134"/>
      <c r="AD67" s="134"/>
      <c r="AE67" s="134"/>
      <c r="AF67" s="134"/>
      <c r="AG67" s="136">
        <f>'elektro - Elektročást ČOV...'!J29</f>
        <v>0</v>
      </c>
      <c r="AH67" s="133"/>
      <c r="AI67" s="133"/>
      <c r="AJ67" s="133"/>
      <c r="AK67" s="133"/>
      <c r="AL67" s="133"/>
      <c r="AM67" s="133"/>
      <c r="AN67" s="136">
        <f>SUM(AG67,AT67)</f>
        <v>0</v>
      </c>
      <c r="AO67" s="133"/>
      <c r="AP67" s="133"/>
      <c r="AQ67" s="137" t="s">
        <v>88</v>
      </c>
      <c r="AR67" s="138"/>
      <c r="AS67" s="139">
        <v>0</v>
      </c>
      <c r="AT67" s="140">
        <f>ROUND(SUM(AV67:AW67),2)</f>
        <v>0</v>
      </c>
      <c r="AU67" s="141">
        <f>'elektro - Elektročást ČOV...'!P84</f>
        <v>0</v>
      </c>
      <c r="AV67" s="140">
        <f>'elektro - Elektročást ČOV...'!J32</f>
        <v>0</v>
      </c>
      <c r="AW67" s="140">
        <f>'elektro - Elektročást ČOV...'!J33</f>
        <v>0</v>
      </c>
      <c r="AX67" s="140">
        <f>'elektro - Elektročást ČOV...'!J34</f>
        <v>0</v>
      </c>
      <c r="AY67" s="140">
        <f>'elektro - Elektročást ČOV...'!J35</f>
        <v>0</v>
      </c>
      <c r="AZ67" s="140">
        <f>'elektro - Elektročást ČOV...'!F32</f>
        <v>0</v>
      </c>
      <c r="BA67" s="140">
        <f>'elektro - Elektročást ČOV...'!F33</f>
        <v>0</v>
      </c>
      <c r="BB67" s="140">
        <f>'elektro - Elektročást ČOV...'!F34</f>
        <v>0</v>
      </c>
      <c r="BC67" s="140">
        <f>'elektro - Elektročást ČOV...'!F35</f>
        <v>0</v>
      </c>
      <c r="BD67" s="142">
        <f>'elektro - Elektročást ČOV...'!F36</f>
        <v>0</v>
      </c>
      <c r="BT67" s="143" t="s">
        <v>85</v>
      </c>
      <c r="BV67" s="143" t="s">
        <v>79</v>
      </c>
      <c r="BW67" s="143" t="s">
        <v>133</v>
      </c>
      <c r="BX67" s="143" t="s">
        <v>127</v>
      </c>
      <c r="CL67" s="143" t="s">
        <v>22</v>
      </c>
    </row>
    <row r="68" s="5" customFormat="1" ht="31.5" customHeight="1">
      <c r="A68" s="144" t="s">
        <v>90</v>
      </c>
      <c r="B68" s="119"/>
      <c r="C68" s="120"/>
      <c r="D68" s="121" t="s">
        <v>134</v>
      </c>
      <c r="E68" s="121"/>
      <c r="F68" s="121"/>
      <c r="G68" s="121"/>
      <c r="H68" s="121"/>
      <c r="I68" s="122"/>
      <c r="J68" s="121" t="s">
        <v>135</v>
      </c>
      <c r="K68" s="121"/>
      <c r="L68" s="121"/>
      <c r="M68" s="121"/>
      <c r="N68" s="121"/>
      <c r="O68" s="121"/>
      <c r="P68" s="121"/>
      <c r="Q68" s="121"/>
      <c r="R68" s="121"/>
      <c r="S68" s="121"/>
      <c r="T68" s="121"/>
      <c r="U68" s="121"/>
      <c r="V68" s="121"/>
      <c r="W68" s="121"/>
      <c r="X68" s="121"/>
      <c r="Y68" s="121"/>
      <c r="Z68" s="121"/>
      <c r="AA68" s="121"/>
      <c r="AB68" s="121"/>
      <c r="AC68" s="121"/>
      <c r="AD68" s="121"/>
      <c r="AE68" s="121"/>
      <c r="AF68" s="121"/>
      <c r="AG68" s="124">
        <f>'KonstrCast - Radostice - ...'!J27</f>
        <v>0</v>
      </c>
      <c r="AH68" s="122"/>
      <c r="AI68" s="122"/>
      <c r="AJ68" s="122"/>
      <c r="AK68" s="122"/>
      <c r="AL68" s="122"/>
      <c r="AM68" s="122"/>
      <c r="AN68" s="124">
        <f>SUM(AG68,AT68)</f>
        <v>0</v>
      </c>
      <c r="AO68" s="122"/>
      <c r="AP68" s="122"/>
      <c r="AQ68" s="125" t="s">
        <v>83</v>
      </c>
      <c r="AR68" s="126"/>
      <c r="AS68" s="145">
        <v>0</v>
      </c>
      <c r="AT68" s="146">
        <f>ROUND(SUM(AV68:AW68),2)</f>
        <v>0</v>
      </c>
      <c r="AU68" s="147">
        <f>'KonstrCast - Radostice - ...'!P80</f>
        <v>0</v>
      </c>
      <c r="AV68" s="146">
        <f>'KonstrCast - Radostice - ...'!J30</f>
        <v>0</v>
      </c>
      <c r="AW68" s="146">
        <f>'KonstrCast - Radostice - ...'!J31</f>
        <v>0</v>
      </c>
      <c r="AX68" s="146">
        <f>'KonstrCast - Radostice - ...'!J32</f>
        <v>0</v>
      </c>
      <c r="AY68" s="146">
        <f>'KonstrCast - Radostice - ...'!J33</f>
        <v>0</v>
      </c>
      <c r="AZ68" s="146">
        <f>'KonstrCast - Radostice - ...'!F30</f>
        <v>0</v>
      </c>
      <c r="BA68" s="146">
        <f>'KonstrCast - Radostice - ...'!F31</f>
        <v>0</v>
      </c>
      <c r="BB68" s="146">
        <f>'KonstrCast - Radostice - ...'!F32</f>
        <v>0</v>
      </c>
      <c r="BC68" s="146">
        <f>'KonstrCast - Radostice - ...'!F33</f>
        <v>0</v>
      </c>
      <c r="BD68" s="148">
        <f>'KonstrCast - Radostice - ...'!F34</f>
        <v>0</v>
      </c>
      <c r="BT68" s="131" t="s">
        <v>25</v>
      </c>
      <c r="BV68" s="131" t="s">
        <v>79</v>
      </c>
      <c r="BW68" s="131" t="s">
        <v>136</v>
      </c>
      <c r="BX68" s="131" t="s">
        <v>7</v>
      </c>
      <c r="CL68" s="131" t="s">
        <v>22</v>
      </c>
      <c r="CM68" s="131" t="s">
        <v>85</v>
      </c>
    </row>
    <row r="69" s="1" customFormat="1" ht="30" customHeight="1">
      <c r="B69" s="46"/>
      <c r="C69" s="74"/>
      <c r="D69" s="74"/>
      <c r="E69" s="74"/>
      <c r="F69" s="74"/>
      <c r="G69" s="74"/>
      <c r="H69" s="74"/>
      <c r="I69" s="74"/>
      <c r="J69" s="74"/>
      <c r="K69" s="74"/>
      <c r="L69" s="74"/>
      <c r="M69" s="74"/>
      <c r="N69" s="74"/>
      <c r="O69" s="74"/>
      <c r="P69" s="74"/>
      <c r="Q69" s="74"/>
      <c r="R69" s="74"/>
      <c r="S69" s="74"/>
      <c r="T69" s="74"/>
      <c r="U69" s="74"/>
      <c r="V69" s="74"/>
      <c r="W69" s="74"/>
      <c r="X69" s="74"/>
      <c r="Y69" s="74"/>
      <c r="Z69" s="74"/>
      <c r="AA69" s="74"/>
      <c r="AB69" s="74"/>
      <c r="AC69" s="74"/>
      <c r="AD69" s="74"/>
      <c r="AE69" s="74"/>
      <c r="AF69" s="74"/>
      <c r="AG69" s="74"/>
      <c r="AH69" s="74"/>
      <c r="AI69" s="74"/>
      <c r="AJ69" s="74"/>
      <c r="AK69" s="74"/>
      <c r="AL69" s="74"/>
      <c r="AM69" s="74"/>
      <c r="AN69" s="74"/>
      <c r="AO69" s="74"/>
      <c r="AP69" s="74"/>
      <c r="AQ69" s="74"/>
      <c r="AR69" s="72"/>
    </row>
    <row r="70" s="1" customFormat="1" ht="6.96" customHeight="1">
      <c r="B70" s="67"/>
      <c r="C70" s="68"/>
      <c r="D70" s="68"/>
      <c r="E70" s="68"/>
      <c r="F70" s="68"/>
      <c r="G70" s="68"/>
      <c r="H70" s="68"/>
      <c r="I70" s="68"/>
      <c r="J70" s="68"/>
      <c r="K70" s="68"/>
      <c r="L70" s="68"/>
      <c r="M70" s="68"/>
      <c r="N70" s="68"/>
      <c r="O70" s="68"/>
      <c r="P70" s="68"/>
      <c r="Q70" s="68"/>
      <c r="R70" s="68"/>
      <c r="S70" s="68"/>
      <c r="T70" s="68"/>
      <c r="U70" s="68"/>
      <c r="V70" s="68"/>
      <c r="W70" s="68"/>
      <c r="X70" s="68"/>
      <c r="Y70" s="68"/>
      <c r="Z70" s="68"/>
      <c r="AA70" s="68"/>
      <c r="AB70" s="68"/>
      <c r="AC70" s="68"/>
      <c r="AD70" s="68"/>
      <c r="AE70" s="68"/>
      <c r="AF70" s="68"/>
      <c r="AG70" s="68"/>
      <c r="AH70" s="68"/>
      <c r="AI70" s="68"/>
      <c r="AJ70" s="68"/>
      <c r="AK70" s="68"/>
      <c r="AL70" s="68"/>
      <c r="AM70" s="68"/>
      <c r="AN70" s="68"/>
      <c r="AO70" s="68"/>
      <c r="AP70" s="68"/>
      <c r="AQ70" s="68"/>
      <c r="AR70" s="72"/>
    </row>
  </sheetData>
  <sheetProtection sheet="1" formatColumns="0" formatRows="0" objects="1" scenarios="1" spinCount="100000" saltValue="XgJSWcL1pVnF0ILy/VBxb126iO1luPdwRlhyCiEdYB+Y8BUsi6Uv77FfDJHCIC3FHHIa9fLc8lRcuZddmKg99Q==" hashValue="o6SHi0WHl4WyHcg/Vi37fdsYqp+GQFNPPeVprQUZ6VOAjZykypMd4SqxdtIWggfQcLe0TCwzvvApIwulJUosLg==" algorithmName="SHA-512" password="CC35"/>
  <mergeCells count="105">
    <mergeCell ref="BE5:BE32"/>
    <mergeCell ref="K5:AO5"/>
    <mergeCell ref="K6:AO6"/>
    <mergeCell ref="E14:AJ14"/>
    <mergeCell ref="E20:AN20"/>
    <mergeCell ref="AK23:AO23"/>
    <mergeCell ref="L25:O25"/>
    <mergeCell ref="W25:AE25"/>
    <mergeCell ref="AK25:AO25"/>
    <mergeCell ref="L26:O26"/>
    <mergeCell ref="W26:AE26"/>
    <mergeCell ref="AK26:AO26"/>
    <mergeCell ref="L27:O27"/>
    <mergeCell ref="W27:AE27"/>
    <mergeCell ref="AK27:AO27"/>
    <mergeCell ref="L28:O28"/>
    <mergeCell ref="W28:AE28"/>
    <mergeCell ref="AK28:AO28"/>
    <mergeCell ref="L29:O29"/>
    <mergeCell ref="W29:AE29"/>
    <mergeCell ref="AK29:AO29"/>
    <mergeCell ref="L30:O30"/>
    <mergeCell ref="W30:AE30"/>
    <mergeCell ref="AK30:AO30"/>
    <mergeCell ref="X32:AB32"/>
    <mergeCell ref="AK32:AO32"/>
    <mergeCell ref="L42:AO42"/>
    <mergeCell ref="AM44:AN44"/>
    <mergeCell ref="AM46:AP46"/>
    <mergeCell ref="AS46:AT48"/>
    <mergeCell ref="C49:G49"/>
    <mergeCell ref="I49:AF49"/>
    <mergeCell ref="AG49:AM49"/>
    <mergeCell ref="AN49:AP49"/>
    <mergeCell ref="AN52:AP52"/>
    <mergeCell ref="AG52:AM52"/>
    <mergeCell ref="D52:H52"/>
    <mergeCell ref="J52:AF52"/>
    <mergeCell ref="AN53:AP53"/>
    <mergeCell ref="AG53:AM53"/>
    <mergeCell ref="E53:I53"/>
    <mergeCell ref="K53:AF53"/>
    <mergeCell ref="AN54:AP54"/>
    <mergeCell ref="AG54:AM54"/>
    <mergeCell ref="F54:J54"/>
    <mergeCell ref="L54:AF54"/>
    <mergeCell ref="AN55:AP55"/>
    <mergeCell ref="AG55:AM55"/>
    <mergeCell ref="F55:J55"/>
    <mergeCell ref="L55:AF55"/>
    <mergeCell ref="AN56:AP56"/>
    <mergeCell ref="AG56:AM56"/>
    <mergeCell ref="F56:J56"/>
    <mergeCell ref="L56:AF56"/>
    <mergeCell ref="AN57:AP57"/>
    <mergeCell ref="AG57:AM57"/>
    <mergeCell ref="F57:J57"/>
    <mergeCell ref="L57:AF57"/>
    <mergeCell ref="AN58:AP58"/>
    <mergeCell ref="AG58:AM58"/>
    <mergeCell ref="F58:J58"/>
    <mergeCell ref="L58:AF58"/>
    <mergeCell ref="AN59:AP59"/>
    <mergeCell ref="AG59:AM59"/>
    <mergeCell ref="F59:J59"/>
    <mergeCell ref="L59:AF59"/>
    <mergeCell ref="AN60:AP60"/>
    <mergeCell ref="AG60:AM60"/>
    <mergeCell ref="F60:J60"/>
    <mergeCell ref="L60:AF60"/>
    <mergeCell ref="AN61:AP61"/>
    <mergeCell ref="AG61:AM61"/>
    <mergeCell ref="F61:J61"/>
    <mergeCell ref="L61:AF61"/>
    <mergeCell ref="AN62:AP62"/>
    <mergeCell ref="AG62:AM62"/>
    <mergeCell ref="F62:J62"/>
    <mergeCell ref="L62:AF62"/>
    <mergeCell ref="AN63:AP63"/>
    <mergeCell ref="AG63:AM63"/>
    <mergeCell ref="F63:J63"/>
    <mergeCell ref="L63:AF63"/>
    <mergeCell ref="AN64:AP64"/>
    <mergeCell ref="AG64:AM64"/>
    <mergeCell ref="F64:J64"/>
    <mergeCell ref="L64:AF64"/>
    <mergeCell ref="AN65:AP65"/>
    <mergeCell ref="AG65:AM65"/>
    <mergeCell ref="D65:H65"/>
    <mergeCell ref="J65:AF65"/>
    <mergeCell ref="AN66:AP66"/>
    <mergeCell ref="AG66:AM66"/>
    <mergeCell ref="E66:I66"/>
    <mergeCell ref="K66:AF66"/>
    <mergeCell ref="AN67:AP67"/>
    <mergeCell ref="AG67:AM67"/>
    <mergeCell ref="E67:I67"/>
    <mergeCell ref="K67:AF67"/>
    <mergeCell ref="AN68:AP68"/>
    <mergeCell ref="AG68:AM68"/>
    <mergeCell ref="D68:H68"/>
    <mergeCell ref="J68:AF68"/>
    <mergeCell ref="AG51:AM51"/>
    <mergeCell ref="AN51:AP51"/>
    <mergeCell ref="AR2:BE2"/>
  </mergeCells>
  <hyperlinks>
    <hyperlink ref="K1:S1" location="C2" display="1) Rekapitulace stavby"/>
    <hyperlink ref="W1:AI1" location="C51" display="2) Rekapitulace objektů stavby a soupisů prací"/>
    <hyperlink ref="A54" location="'ProvozBud - Provozní budo...'!C2" display="/"/>
    <hyperlink ref="A55" location="'sklad - Sklad - Radostice...'!C2" display="/"/>
    <hyperlink ref="A56" location="'LapakSterkuOdlehcKom - La...'!C2" display="/"/>
    <hyperlink ref="A57" location="'LapakPisku - Lapák písku ...'!C2" display="/"/>
    <hyperlink ref="A58" location="'AktivDos - Aktivační a do...'!C2" display="/"/>
    <hyperlink ref="A59" location="'KalaDeštzdrž - Kalojem a ...'!C2" display="/"/>
    <hyperlink ref="A60" location="'TrubRoz - Trubní rozvody ...'!C2" display="/"/>
    <hyperlink ref="A61" location="'Oploc - Oplocení - Radost...'!C2" display="/"/>
    <hyperlink ref="A62" location="'Komun - Komunikace - Rado...'!C2" display="/"/>
    <hyperlink ref="A63" location="'TerSadUpr - Terénní a sad...'!C2" display="/"/>
    <hyperlink ref="A64" location="'VodPrip - Vodovodní přípo...'!C2" display="/"/>
    <hyperlink ref="A66" location="'StrojC - Strojní část ČOV...'!C2" display="/"/>
    <hyperlink ref="A67" location="'elektro - Elektročást ČOV...'!C2" display="/"/>
    <hyperlink ref="A68" location="'KonstrCast - Radostice - ...'!C2" display="/"/>
  </hyperlinks>
  <pageMargins left="0.5833333" right="0.5833333" top="0.5833333" bottom="0.5833333" header="0" footer="0"/>
  <pageSetup paperSize="9" orientation="landscape"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pane activePane="bottomLeft" state="frozen" topLeftCell="A2" ySplit="1"/>
    </sheetView>
  </sheetViews>
  <cols>
    <col min="1" max="1" width="8.33" customWidth="1"/>
    <col min="2" max="2" width="1.67" customWidth="1"/>
    <col min="3" max="3" width="4.17" customWidth="1"/>
    <col min="4" max="4" width="4.33" customWidth="1"/>
    <col min="5" max="5" width="17.17" customWidth="1"/>
    <col min="6" max="6" width="75" customWidth="1"/>
    <col min="7" max="7" width="8.67" customWidth="1"/>
    <col min="8" max="8" width="11.17" customWidth="1"/>
    <col min="9" max="9" width="12.67" style="149" customWidth="1"/>
    <col min="10" max="10" width="23.5" customWidth="1"/>
    <col min="11" max="11" width="15.5" customWidth="1"/>
    <col min="13" max="13" width="9.33" hidden="1"/>
    <col min="14" max="14" width="9.33" hidden="1"/>
    <col min="15" max="15" width="9.33" hidden="1"/>
    <col min="16" max="16" width="9.33" hidden="1"/>
    <col min="17" max="17" width="9.33" hidden="1"/>
    <col min="18" max="18" width="9.33" hidden="1"/>
    <col min="19" max="19" width="8.17" hidden="1" customWidth="1"/>
    <col min="20" max="20" width="29.6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1" ht="21.84" customHeight="1">
      <c r="A1" s="21"/>
      <c r="B1" s="150"/>
      <c r="C1" s="150"/>
      <c r="D1" s="151" t="s">
        <v>1</v>
      </c>
      <c r="E1" s="150"/>
      <c r="F1" s="152" t="s">
        <v>137</v>
      </c>
      <c r="G1" s="152" t="s">
        <v>138</v>
      </c>
      <c r="H1" s="152"/>
      <c r="I1" s="153"/>
      <c r="J1" s="152" t="s">
        <v>139</v>
      </c>
      <c r="K1" s="151" t="s">
        <v>140</v>
      </c>
      <c r="L1" s="152" t="s">
        <v>141</v>
      </c>
      <c r="M1" s="152"/>
      <c r="N1" s="152"/>
      <c r="O1" s="152"/>
      <c r="P1" s="152"/>
      <c r="Q1" s="152"/>
      <c r="R1" s="152"/>
      <c r="S1" s="152"/>
      <c r="T1" s="152"/>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ht="36.96" customHeight="1">
      <c r="L2"/>
      <c r="AT2" s="24" t="s">
        <v>94</v>
      </c>
    </row>
    <row r="3" ht="6.96" customHeight="1">
      <c r="B3" s="25"/>
      <c r="C3" s="26"/>
      <c r="D3" s="26"/>
      <c r="E3" s="26"/>
      <c r="F3" s="26"/>
      <c r="G3" s="26"/>
      <c r="H3" s="26"/>
      <c r="I3" s="154"/>
      <c r="J3" s="26"/>
      <c r="K3" s="27"/>
      <c r="AT3" s="24" t="s">
        <v>85</v>
      </c>
    </row>
    <row r="4" ht="36.96" customHeight="1">
      <c r="B4" s="28"/>
      <c r="C4" s="29"/>
      <c r="D4" s="30" t="s">
        <v>142</v>
      </c>
      <c r="E4" s="29"/>
      <c r="F4" s="29"/>
      <c r="G4" s="29"/>
      <c r="H4" s="29"/>
      <c r="I4" s="155"/>
      <c r="J4" s="29"/>
      <c r="K4" s="31"/>
      <c r="M4" s="32" t="s">
        <v>12</v>
      </c>
      <c r="AT4" s="24" t="s">
        <v>6</v>
      </c>
    </row>
    <row r="5" ht="6.96" customHeight="1">
      <c r="B5" s="28"/>
      <c r="C5" s="29"/>
      <c r="D5" s="29"/>
      <c r="E5" s="29"/>
      <c r="F5" s="29"/>
      <c r="G5" s="29"/>
      <c r="H5" s="29"/>
      <c r="I5" s="155"/>
      <c r="J5" s="29"/>
      <c r="K5" s="31"/>
    </row>
    <row r="6">
      <c r="B6" s="28"/>
      <c r="C6" s="29"/>
      <c r="D6" s="40" t="s">
        <v>18</v>
      </c>
      <c r="E6" s="29"/>
      <c r="F6" s="29"/>
      <c r="G6" s="29"/>
      <c r="H6" s="29"/>
      <c r="I6" s="155"/>
      <c r="J6" s="29"/>
      <c r="K6" s="31"/>
    </row>
    <row r="7" ht="16.5" customHeight="1">
      <c r="B7" s="28"/>
      <c r="C7" s="29"/>
      <c r="D7" s="29"/>
      <c r="E7" s="156" t="str">
        <f>'Rekapitulace stavby'!K6</f>
        <v xml:space="preserve">Radostice -  intenzifikace ČOV, DPS</v>
      </c>
      <c r="F7" s="40"/>
      <c r="G7" s="40"/>
      <c r="H7" s="40"/>
      <c r="I7" s="155"/>
      <c r="J7" s="29"/>
      <c r="K7" s="31"/>
    </row>
    <row r="8">
      <c r="B8" s="28"/>
      <c r="C8" s="29"/>
      <c r="D8" s="40" t="s">
        <v>143</v>
      </c>
      <c r="E8" s="29"/>
      <c r="F8" s="29"/>
      <c r="G8" s="29"/>
      <c r="H8" s="29"/>
      <c r="I8" s="155"/>
      <c r="J8" s="29"/>
      <c r="K8" s="31"/>
    </row>
    <row r="9" ht="16.5" customHeight="1">
      <c r="B9" s="28"/>
      <c r="C9" s="29"/>
      <c r="D9" s="29"/>
      <c r="E9" s="156" t="s">
        <v>144</v>
      </c>
      <c r="F9" s="29"/>
      <c r="G9" s="29"/>
      <c r="H9" s="29"/>
      <c r="I9" s="155"/>
      <c r="J9" s="29"/>
      <c r="K9" s="31"/>
    </row>
    <row r="10">
      <c r="B10" s="28"/>
      <c r="C10" s="29"/>
      <c r="D10" s="40" t="s">
        <v>145</v>
      </c>
      <c r="E10" s="29"/>
      <c r="F10" s="29"/>
      <c r="G10" s="29"/>
      <c r="H10" s="29"/>
      <c r="I10" s="155"/>
      <c r="J10" s="29"/>
      <c r="K10" s="31"/>
    </row>
    <row r="11" s="1" customFormat="1" ht="16.5" customHeight="1">
      <c r="B11" s="46"/>
      <c r="C11" s="47"/>
      <c r="D11" s="47"/>
      <c r="E11" s="55" t="s">
        <v>146</v>
      </c>
      <c r="F11" s="47"/>
      <c r="G11" s="47"/>
      <c r="H11" s="47"/>
      <c r="I11" s="157"/>
      <c r="J11" s="47"/>
      <c r="K11" s="51"/>
    </row>
    <row r="12" s="1" customFormat="1">
      <c r="B12" s="46"/>
      <c r="C12" s="47"/>
      <c r="D12" s="40" t="s">
        <v>147</v>
      </c>
      <c r="E12" s="47"/>
      <c r="F12" s="47"/>
      <c r="G12" s="47"/>
      <c r="H12" s="47"/>
      <c r="I12" s="157"/>
      <c r="J12" s="47"/>
      <c r="K12" s="51"/>
    </row>
    <row r="13" s="1" customFormat="1" ht="36.96" customHeight="1">
      <c r="B13" s="46"/>
      <c r="C13" s="47"/>
      <c r="D13" s="47"/>
      <c r="E13" s="158" t="s">
        <v>148</v>
      </c>
      <c r="F13" s="47"/>
      <c r="G13" s="47"/>
      <c r="H13" s="47"/>
      <c r="I13" s="157"/>
      <c r="J13" s="47"/>
      <c r="K13" s="51"/>
    </row>
    <row r="14" s="1" customFormat="1">
      <c r="B14" s="46"/>
      <c r="C14" s="47"/>
      <c r="D14" s="47"/>
      <c r="E14" s="47"/>
      <c r="F14" s="47"/>
      <c r="G14" s="47"/>
      <c r="H14" s="47"/>
      <c r="I14" s="157"/>
      <c r="J14" s="47"/>
      <c r="K14" s="51"/>
    </row>
    <row r="15" s="1" customFormat="1" ht="14.4" customHeight="1">
      <c r="B15" s="46"/>
      <c r="C15" s="47"/>
      <c r="D15" s="40" t="s">
        <v>21</v>
      </c>
      <c r="E15" s="47"/>
      <c r="F15" s="35" t="s">
        <v>22</v>
      </c>
      <c r="G15" s="47"/>
      <c r="H15" s="47"/>
      <c r="I15" s="159" t="s">
        <v>23</v>
      </c>
      <c r="J15" s="35" t="s">
        <v>24</v>
      </c>
      <c r="K15" s="51"/>
    </row>
    <row r="16" s="1" customFormat="1" ht="14.4" customHeight="1">
      <c r="B16" s="46"/>
      <c r="C16" s="47"/>
      <c r="D16" s="40" t="s">
        <v>26</v>
      </c>
      <c r="E16" s="47"/>
      <c r="F16" s="35" t="s">
        <v>27</v>
      </c>
      <c r="G16" s="47"/>
      <c r="H16" s="47"/>
      <c r="I16" s="159" t="s">
        <v>28</v>
      </c>
      <c r="J16" s="160" t="str">
        <f>'Rekapitulace stavby'!AN8</f>
        <v>31. 10. 2015</v>
      </c>
      <c r="K16" s="51"/>
    </row>
    <row r="17" s="1" customFormat="1" ht="10.8" customHeight="1">
      <c r="B17" s="46"/>
      <c r="C17" s="47"/>
      <c r="D17" s="47"/>
      <c r="E17" s="47"/>
      <c r="F17" s="47"/>
      <c r="G17" s="47"/>
      <c r="H17" s="47"/>
      <c r="I17" s="157"/>
      <c r="J17" s="47"/>
      <c r="K17" s="51"/>
    </row>
    <row r="18" s="1" customFormat="1" ht="14.4" customHeight="1">
      <c r="B18" s="46"/>
      <c r="C18" s="47"/>
      <c r="D18" s="40" t="s">
        <v>32</v>
      </c>
      <c r="E18" s="47"/>
      <c r="F18" s="47"/>
      <c r="G18" s="47"/>
      <c r="H18" s="47"/>
      <c r="I18" s="159" t="s">
        <v>33</v>
      </c>
      <c r="J18" s="35" t="s">
        <v>24</v>
      </c>
      <c r="K18" s="51"/>
    </row>
    <row r="19" s="1" customFormat="1" ht="18" customHeight="1">
      <c r="B19" s="46"/>
      <c r="C19" s="47"/>
      <c r="D19" s="47"/>
      <c r="E19" s="35" t="s">
        <v>34</v>
      </c>
      <c r="F19" s="47"/>
      <c r="G19" s="47"/>
      <c r="H19" s="47"/>
      <c r="I19" s="159" t="s">
        <v>35</v>
      </c>
      <c r="J19" s="35" t="s">
        <v>24</v>
      </c>
      <c r="K19" s="51"/>
    </row>
    <row r="20" s="1" customFormat="1" ht="6.96" customHeight="1">
      <c r="B20" s="46"/>
      <c r="C20" s="47"/>
      <c r="D20" s="47"/>
      <c r="E20" s="47"/>
      <c r="F20" s="47"/>
      <c r="G20" s="47"/>
      <c r="H20" s="47"/>
      <c r="I20" s="157"/>
      <c r="J20" s="47"/>
      <c r="K20" s="51"/>
    </row>
    <row r="21" s="1" customFormat="1" ht="14.4" customHeight="1">
      <c r="B21" s="46"/>
      <c r="C21" s="47"/>
      <c r="D21" s="40" t="s">
        <v>36</v>
      </c>
      <c r="E21" s="47"/>
      <c r="F21" s="47"/>
      <c r="G21" s="47"/>
      <c r="H21" s="47"/>
      <c r="I21" s="159" t="s">
        <v>33</v>
      </c>
      <c r="J21" s="35" t="str">
        <f>IF('Rekapitulace stavby'!AN13="Vyplň údaj","",IF('Rekapitulace stavby'!AN13="","",'Rekapitulace stavby'!AN13))</f>
        <v/>
      </c>
      <c r="K21" s="51"/>
    </row>
    <row r="22" s="1" customFormat="1" ht="18" customHeight="1">
      <c r="B22" s="46"/>
      <c r="C22" s="47"/>
      <c r="D22" s="47"/>
      <c r="E22" s="35" t="str">
        <f>IF('Rekapitulace stavby'!E14="Vyplň údaj","",IF('Rekapitulace stavby'!E14="","",'Rekapitulace stavby'!E14))</f>
        <v/>
      </c>
      <c r="F22" s="47"/>
      <c r="G22" s="47"/>
      <c r="H22" s="47"/>
      <c r="I22" s="159" t="s">
        <v>35</v>
      </c>
      <c r="J22" s="35" t="str">
        <f>IF('Rekapitulace stavby'!AN14="Vyplň údaj","",IF('Rekapitulace stavby'!AN14="","",'Rekapitulace stavby'!AN14))</f>
        <v/>
      </c>
      <c r="K22" s="51"/>
    </row>
    <row r="23" s="1" customFormat="1" ht="6.96" customHeight="1">
      <c r="B23" s="46"/>
      <c r="C23" s="47"/>
      <c r="D23" s="47"/>
      <c r="E23" s="47"/>
      <c r="F23" s="47"/>
      <c r="G23" s="47"/>
      <c r="H23" s="47"/>
      <c r="I23" s="157"/>
      <c r="J23" s="47"/>
      <c r="K23" s="51"/>
    </row>
    <row r="24" s="1" customFormat="1" ht="14.4" customHeight="1">
      <c r="B24" s="46"/>
      <c r="C24" s="47"/>
      <c r="D24" s="40" t="s">
        <v>38</v>
      </c>
      <c r="E24" s="47"/>
      <c r="F24" s="47"/>
      <c r="G24" s="47"/>
      <c r="H24" s="47"/>
      <c r="I24" s="159" t="s">
        <v>33</v>
      </c>
      <c r="J24" s="35" t="s">
        <v>24</v>
      </c>
      <c r="K24" s="51"/>
    </row>
    <row r="25" s="1" customFormat="1" ht="18" customHeight="1">
      <c r="B25" s="46"/>
      <c r="C25" s="47"/>
      <c r="D25" s="47"/>
      <c r="E25" s="35" t="s">
        <v>39</v>
      </c>
      <c r="F25" s="47"/>
      <c r="G25" s="47"/>
      <c r="H25" s="47"/>
      <c r="I25" s="159" t="s">
        <v>35</v>
      </c>
      <c r="J25" s="35" t="s">
        <v>24</v>
      </c>
      <c r="K25" s="51"/>
    </row>
    <row r="26" s="1" customFormat="1" ht="6.96" customHeight="1">
      <c r="B26" s="46"/>
      <c r="C26" s="47"/>
      <c r="D26" s="47"/>
      <c r="E26" s="47"/>
      <c r="F26" s="47"/>
      <c r="G26" s="47"/>
      <c r="H26" s="47"/>
      <c r="I26" s="157"/>
      <c r="J26" s="47"/>
      <c r="K26" s="51"/>
    </row>
    <row r="27" s="1" customFormat="1" ht="14.4" customHeight="1">
      <c r="B27" s="46"/>
      <c r="C27" s="47"/>
      <c r="D27" s="40" t="s">
        <v>41</v>
      </c>
      <c r="E27" s="47"/>
      <c r="F27" s="47"/>
      <c r="G27" s="47"/>
      <c r="H27" s="47"/>
      <c r="I27" s="157"/>
      <c r="J27" s="47"/>
      <c r="K27" s="51"/>
    </row>
    <row r="28" s="7" customFormat="1" ht="16.5" customHeight="1">
      <c r="B28" s="161"/>
      <c r="C28" s="162"/>
      <c r="D28" s="162"/>
      <c r="E28" s="44" t="s">
        <v>24</v>
      </c>
      <c r="F28" s="44"/>
      <c r="G28" s="44"/>
      <c r="H28" s="44"/>
      <c r="I28" s="163"/>
      <c r="J28" s="162"/>
      <c r="K28" s="164"/>
    </row>
    <row r="29" s="1" customFormat="1" ht="6.96" customHeight="1">
      <c r="B29" s="46"/>
      <c r="C29" s="47"/>
      <c r="D29" s="47"/>
      <c r="E29" s="47"/>
      <c r="F29" s="47"/>
      <c r="G29" s="47"/>
      <c r="H29" s="47"/>
      <c r="I29" s="157"/>
      <c r="J29" s="47"/>
      <c r="K29" s="51"/>
    </row>
    <row r="30" s="1" customFormat="1" ht="6.96" customHeight="1">
      <c r="B30" s="46"/>
      <c r="C30" s="47"/>
      <c r="D30" s="106"/>
      <c r="E30" s="106"/>
      <c r="F30" s="106"/>
      <c r="G30" s="106"/>
      <c r="H30" s="106"/>
      <c r="I30" s="165"/>
      <c r="J30" s="106"/>
      <c r="K30" s="166"/>
    </row>
    <row r="31" s="1" customFormat="1" ht="25.44" customHeight="1">
      <c r="B31" s="46"/>
      <c r="C31" s="47"/>
      <c r="D31" s="167" t="s">
        <v>43</v>
      </c>
      <c r="E31" s="47"/>
      <c r="F31" s="47"/>
      <c r="G31" s="47"/>
      <c r="H31" s="47"/>
      <c r="I31" s="157"/>
      <c r="J31" s="168">
        <f>ROUND(J104,2)</f>
        <v>0</v>
      </c>
      <c r="K31" s="51"/>
    </row>
    <row r="32" s="1" customFormat="1" ht="6.96" customHeight="1">
      <c r="B32" s="46"/>
      <c r="C32" s="47"/>
      <c r="D32" s="106"/>
      <c r="E32" s="106"/>
      <c r="F32" s="106"/>
      <c r="G32" s="106"/>
      <c r="H32" s="106"/>
      <c r="I32" s="165"/>
      <c r="J32" s="106"/>
      <c r="K32" s="166"/>
    </row>
    <row r="33" s="1" customFormat="1" ht="14.4" customHeight="1">
      <c r="B33" s="46"/>
      <c r="C33" s="47"/>
      <c r="D33" s="47"/>
      <c r="E33" s="47"/>
      <c r="F33" s="52" t="s">
        <v>45</v>
      </c>
      <c r="G33" s="47"/>
      <c r="H33" s="47"/>
      <c r="I33" s="169" t="s">
        <v>44</v>
      </c>
      <c r="J33" s="52" t="s">
        <v>46</v>
      </c>
      <c r="K33" s="51"/>
    </row>
    <row r="34" s="1" customFormat="1" ht="14.4" customHeight="1">
      <c r="B34" s="46"/>
      <c r="C34" s="47"/>
      <c r="D34" s="55" t="s">
        <v>47</v>
      </c>
      <c r="E34" s="55" t="s">
        <v>48</v>
      </c>
      <c r="F34" s="170">
        <f>ROUND(SUM(BE104:BE369), 2)</f>
        <v>0</v>
      </c>
      <c r="G34" s="47"/>
      <c r="H34" s="47"/>
      <c r="I34" s="171">
        <v>0.20999999999999999</v>
      </c>
      <c r="J34" s="170">
        <f>ROUND(ROUND((SUM(BE104:BE369)), 2)*I34, 2)</f>
        <v>0</v>
      </c>
      <c r="K34" s="51"/>
    </row>
    <row r="35" s="1" customFormat="1" ht="14.4" customHeight="1">
      <c r="B35" s="46"/>
      <c r="C35" s="47"/>
      <c r="D35" s="47"/>
      <c r="E35" s="55" t="s">
        <v>49</v>
      </c>
      <c r="F35" s="170">
        <f>ROUND(SUM(BF104:BF369), 2)</f>
        <v>0</v>
      </c>
      <c r="G35" s="47"/>
      <c r="H35" s="47"/>
      <c r="I35" s="171">
        <v>0.14999999999999999</v>
      </c>
      <c r="J35" s="170">
        <f>ROUND(ROUND((SUM(BF104:BF369)), 2)*I35, 2)</f>
        <v>0</v>
      </c>
      <c r="K35" s="51"/>
    </row>
    <row r="36" hidden="1" s="1" customFormat="1" ht="14.4" customHeight="1">
      <c r="B36" s="46"/>
      <c r="C36" s="47"/>
      <c r="D36" s="47"/>
      <c r="E36" s="55" t="s">
        <v>50</v>
      </c>
      <c r="F36" s="170">
        <f>ROUND(SUM(BG104:BG369), 2)</f>
        <v>0</v>
      </c>
      <c r="G36" s="47"/>
      <c r="H36" s="47"/>
      <c r="I36" s="171">
        <v>0.20999999999999999</v>
      </c>
      <c r="J36" s="170">
        <v>0</v>
      </c>
      <c r="K36" s="51"/>
    </row>
    <row r="37" hidden="1" s="1" customFormat="1" ht="14.4" customHeight="1">
      <c r="B37" s="46"/>
      <c r="C37" s="47"/>
      <c r="D37" s="47"/>
      <c r="E37" s="55" t="s">
        <v>51</v>
      </c>
      <c r="F37" s="170">
        <f>ROUND(SUM(BH104:BH369), 2)</f>
        <v>0</v>
      </c>
      <c r="G37" s="47"/>
      <c r="H37" s="47"/>
      <c r="I37" s="171">
        <v>0.14999999999999999</v>
      </c>
      <c r="J37" s="170">
        <v>0</v>
      </c>
      <c r="K37" s="51"/>
    </row>
    <row r="38" hidden="1" s="1" customFormat="1" ht="14.4" customHeight="1">
      <c r="B38" s="46"/>
      <c r="C38" s="47"/>
      <c r="D38" s="47"/>
      <c r="E38" s="55" t="s">
        <v>52</v>
      </c>
      <c r="F38" s="170">
        <f>ROUND(SUM(BI104:BI369), 2)</f>
        <v>0</v>
      </c>
      <c r="G38" s="47"/>
      <c r="H38" s="47"/>
      <c r="I38" s="171">
        <v>0</v>
      </c>
      <c r="J38" s="170">
        <v>0</v>
      </c>
      <c r="K38" s="51"/>
    </row>
    <row r="39" s="1" customFormat="1" ht="6.96" customHeight="1">
      <c r="B39" s="46"/>
      <c r="C39" s="47"/>
      <c r="D39" s="47"/>
      <c r="E39" s="47"/>
      <c r="F39" s="47"/>
      <c r="G39" s="47"/>
      <c r="H39" s="47"/>
      <c r="I39" s="157"/>
      <c r="J39" s="47"/>
      <c r="K39" s="51"/>
    </row>
    <row r="40" s="1" customFormat="1" ht="25.44" customHeight="1">
      <c r="B40" s="46"/>
      <c r="C40" s="172"/>
      <c r="D40" s="173" t="s">
        <v>53</v>
      </c>
      <c r="E40" s="98"/>
      <c r="F40" s="98"/>
      <c r="G40" s="174" t="s">
        <v>54</v>
      </c>
      <c r="H40" s="175" t="s">
        <v>55</v>
      </c>
      <c r="I40" s="176"/>
      <c r="J40" s="177">
        <f>SUM(J31:J38)</f>
        <v>0</v>
      </c>
      <c r="K40" s="178"/>
    </row>
    <row r="41" s="1" customFormat="1" ht="14.4" customHeight="1">
      <c r="B41" s="67"/>
      <c r="C41" s="68"/>
      <c r="D41" s="68"/>
      <c r="E41" s="68"/>
      <c r="F41" s="68"/>
      <c r="G41" s="68"/>
      <c r="H41" s="68"/>
      <c r="I41" s="179"/>
      <c r="J41" s="68"/>
      <c r="K41" s="69"/>
    </row>
    <row r="45" s="1" customFormat="1" ht="6.96" customHeight="1">
      <c r="B45" s="180"/>
      <c r="C45" s="181"/>
      <c r="D45" s="181"/>
      <c r="E45" s="181"/>
      <c r="F45" s="181"/>
      <c r="G45" s="181"/>
      <c r="H45" s="181"/>
      <c r="I45" s="182"/>
      <c r="J45" s="181"/>
      <c r="K45" s="183"/>
    </row>
    <row r="46" s="1" customFormat="1" ht="36.96" customHeight="1">
      <c r="B46" s="46"/>
      <c r="C46" s="30" t="s">
        <v>149</v>
      </c>
      <c r="D46" s="47"/>
      <c r="E46" s="47"/>
      <c r="F46" s="47"/>
      <c r="G46" s="47"/>
      <c r="H46" s="47"/>
      <c r="I46" s="157"/>
      <c r="J46" s="47"/>
      <c r="K46" s="51"/>
    </row>
    <row r="47" s="1" customFormat="1" ht="6.96" customHeight="1">
      <c r="B47" s="46"/>
      <c r="C47" s="47"/>
      <c r="D47" s="47"/>
      <c r="E47" s="47"/>
      <c r="F47" s="47"/>
      <c r="G47" s="47"/>
      <c r="H47" s="47"/>
      <c r="I47" s="157"/>
      <c r="J47" s="47"/>
      <c r="K47" s="51"/>
    </row>
    <row r="48" s="1" customFormat="1" ht="14.4" customHeight="1">
      <c r="B48" s="46"/>
      <c r="C48" s="40" t="s">
        <v>18</v>
      </c>
      <c r="D48" s="47"/>
      <c r="E48" s="47"/>
      <c r="F48" s="47"/>
      <c r="G48" s="47"/>
      <c r="H48" s="47"/>
      <c r="I48" s="157"/>
      <c r="J48" s="47"/>
      <c r="K48" s="51"/>
    </row>
    <row r="49" s="1" customFormat="1" ht="16.5" customHeight="1">
      <c r="B49" s="46"/>
      <c r="C49" s="47"/>
      <c r="D49" s="47"/>
      <c r="E49" s="156" t="str">
        <f>E7</f>
        <v xml:space="preserve">Radostice -  intenzifikace ČOV, DPS</v>
      </c>
      <c r="F49" s="40"/>
      <c r="G49" s="40"/>
      <c r="H49" s="40"/>
      <c r="I49" s="157"/>
      <c r="J49" s="47"/>
      <c r="K49" s="51"/>
    </row>
    <row r="50">
      <c r="B50" s="28"/>
      <c r="C50" s="40" t="s">
        <v>143</v>
      </c>
      <c r="D50" s="29"/>
      <c r="E50" s="29"/>
      <c r="F50" s="29"/>
      <c r="G50" s="29"/>
      <c r="H50" s="29"/>
      <c r="I50" s="155"/>
      <c r="J50" s="29"/>
      <c r="K50" s="31"/>
    </row>
    <row r="51" ht="16.5" customHeight="1">
      <c r="B51" s="28"/>
      <c r="C51" s="29"/>
      <c r="D51" s="29"/>
      <c r="E51" s="156" t="s">
        <v>144</v>
      </c>
      <c r="F51" s="29"/>
      <c r="G51" s="29"/>
      <c r="H51" s="29"/>
      <c r="I51" s="155"/>
      <c r="J51" s="29"/>
      <c r="K51" s="31"/>
    </row>
    <row r="52">
      <c r="B52" s="28"/>
      <c r="C52" s="40" t="s">
        <v>145</v>
      </c>
      <c r="D52" s="29"/>
      <c r="E52" s="29"/>
      <c r="F52" s="29"/>
      <c r="G52" s="29"/>
      <c r="H52" s="29"/>
      <c r="I52" s="155"/>
      <c r="J52" s="29"/>
      <c r="K52" s="31"/>
    </row>
    <row r="53" s="1" customFormat="1" ht="16.5" customHeight="1">
      <c r="B53" s="46"/>
      <c r="C53" s="47"/>
      <c r="D53" s="47"/>
      <c r="E53" s="55" t="s">
        <v>146</v>
      </c>
      <c r="F53" s="47"/>
      <c r="G53" s="47"/>
      <c r="H53" s="47"/>
      <c r="I53" s="157"/>
      <c r="J53" s="47"/>
      <c r="K53" s="51"/>
    </row>
    <row r="54" s="1" customFormat="1" ht="14.4" customHeight="1">
      <c r="B54" s="46"/>
      <c r="C54" s="40" t="s">
        <v>147</v>
      </c>
      <c r="D54" s="47"/>
      <c r="E54" s="47"/>
      <c r="F54" s="47"/>
      <c r="G54" s="47"/>
      <c r="H54" s="47"/>
      <c r="I54" s="157"/>
      <c r="J54" s="47"/>
      <c r="K54" s="51"/>
    </row>
    <row r="55" s="1" customFormat="1" ht="17.25" customHeight="1">
      <c r="B55" s="46"/>
      <c r="C55" s="47"/>
      <c r="D55" s="47"/>
      <c r="E55" s="158" t="str">
        <f>E13</f>
        <v>ProvozBud - Provozní budova - Radostice - zkapacitnění kanalizace a intenzifikace ČOV, DSP</v>
      </c>
      <c r="F55" s="47"/>
      <c r="G55" s="47"/>
      <c r="H55" s="47"/>
      <c r="I55" s="157"/>
      <c r="J55" s="47"/>
      <c r="K55" s="51"/>
    </row>
    <row r="56" s="1" customFormat="1" ht="6.96" customHeight="1">
      <c r="B56" s="46"/>
      <c r="C56" s="47"/>
      <c r="D56" s="47"/>
      <c r="E56" s="47"/>
      <c r="F56" s="47"/>
      <c r="G56" s="47"/>
      <c r="H56" s="47"/>
      <c r="I56" s="157"/>
      <c r="J56" s="47"/>
      <c r="K56" s="51"/>
    </row>
    <row r="57" s="1" customFormat="1" ht="18" customHeight="1">
      <c r="B57" s="46"/>
      <c r="C57" s="40" t="s">
        <v>26</v>
      </c>
      <c r="D57" s="47"/>
      <c r="E57" s="47"/>
      <c r="F57" s="35" t="str">
        <f>F16</f>
        <v>Radostice</v>
      </c>
      <c r="G57" s="47"/>
      <c r="H57" s="47"/>
      <c r="I57" s="159" t="s">
        <v>28</v>
      </c>
      <c r="J57" s="160" t="str">
        <f>IF(J16="","",J16)</f>
        <v>31. 10. 2015</v>
      </c>
      <c r="K57" s="51"/>
    </row>
    <row r="58" s="1" customFormat="1" ht="6.96" customHeight="1">
      <c r="B58" s="46"/>
      <c r="C58" s="47"/>
      <c r="D58" s="47"/>
      <c r="E58" s="47"/>
      <c r="F58" s="47"/>
      <c r="G58" s="47"/>
      <c r="H58" s="47"/>
      <c r="I58" s="157"/>
      <c r="J58" s="47"/>
      <c r="K58" s="51"/>
    </row>
    <row r="59" s="1" customFormat="1">
      <c r="B59" s="46"/>
      <c r="C59" s="40" t="s">
        <v>32</v>
      </c>
      <c r="D59" s="47"/>
      <c r="E59" s="47"/>
      <c r="F59" s="35" t="str">
        <f>E19</f>
        <v>Obec Radostice</v>
      </c>
      <c r="G59" s="47"/>
      <c r="H59" s="47"/>
      <c r="I59" s="159" t="s">
        <v>38</v>
      </c>
      <c r="J59" s="44" t="str">
        <f>E25</f>
        <v>Vodárenská společnost Chrudim, a.s.</v>
      </c>
      <c r="K59" s="51"/>
    </row>
    <row r="60" s="1" customFormat="1" ht="14.4" customHeight="1">
      <c r="B60" s="46"/>
      <c r="C60" s="40" t="s">
        <v>36</v>
      </c>
      <c r="D60" s="47"/>
      <c r="E60" s="47"/>
      <c r="F60" s="35" t="str">
        <f>IF(E22="","",E22)</f>
        <v/>
      </c>
      <c r="G60" s="47"/>
      <c r="H60" s="47"/>
      <c r="I60" s="157"/>
      <c r="J60" s="184"/>
      <c r="K60" s="51"/>
    </row>
    <row r="61" s="1" customFormat="1" ht="10.32" customHeight="1">
      <c r="B61" s="46"/>
      <c r="C61" s="47"/>
      <c r="D61" s="47"/>
      <c r="E61" s="47"/>
      <c r="F61" s="47"/>
      <c r="G61" s="47"/>
      <c r="H61" s="47"/>
      <c r="I61" s="157"/>
      <c r="J61" s="47"/>
      <c r="K61" s="51"/>
    </row>
    <row r="62" s="1" customFormat="1" ht="29.28" customHeight="1">
      <c r="B62" s="46"/>
      <c r="C62" s="185" t="s">
        <v>150</v>
      </c>
      <c r="D62" s="172"/>
      <c r="E62" s="172"/>
      <c r="F62" s="172"/>
      <c r="G62" s="172"/>
      <c r="H62" s="172"/>
      <c r="I62" s="186"/>
      <c r="J62" s="187" t="s">
        <v>151</v>
      </c>
      <c r="K62" s="188"/>
    </row>
    <row r="63" s="1" customFormat="1" ht="10.32" customHeight="1">
      <c r="B63" s="46"/>
      <c r="C63" s="47"/>
      <c r="D63" s="47"/>
      <c r="E63" s="47"/>
      <c r="F63" s="47"/>
      <c r="G63" s="47"/>
      <c r="H63" s="47"/>
      <c r="I63" s="157"/>
      <c r="J63" s="47"/>
      <c r="K63" s="51"/>
    </row>
    <row r="64" s="1" customFormat="1" ht="29.28" customHeight="1">
      <c r="B64" s="46"/>
      <c r="C64" s="189" t="s">
        <v>152</v>
      </c>
      <c r="D64" s="47"/>
      <c r="E64" s="47"/>
      <c r="F64" s="47"/>
      <c r="G64" s="47"/>
      <c r="H64" s="47"/>
      <c r="I64" s="157"/>
      <c r="J64" s="168">
        <f>J104</f>
        <v>0</v>
      </c>
      <c r="K64" s="51"/>
      <c r="AU64" s="24" t="s">
        <v>153</v>
      </c>
    </row>
    <row r="65" s="8" customFormat="1" ht="24.96" customHeight="1">
      <c r="B65" s="190"/>
      <c r="C65" s="191"/>
      <c r="D65" s="192" t="s">
        <v>154</v>
      </c>
      <c r="E65" s="193"/>
      <c r="F65" s="193"/>
      <c r="G65" s="193"/>
      <c r="H65" s="193"/>
      <c r="I65" s="194"/>
      <c r="J65" s="195">
        <f>J105</f>
        <v>0</v>
      </c>
      <c r="K65" s="196"/>
    </row>
    <row r="66" s="9" customFormat="1" ht="19.92" customHeight="1">
      <c r="B66" s="197"/>
      <c r="C66" s="198"/>
      <c r="D66" s="199" t="s">
        <v>155</v>
      </c>
      <c r="E66" s="200"/>
      <c r="F66" s="200"/>
      <c r="G66" s="200"/>
      <c r="H66" s="200"/>
      <c r="I66" s="201"/>
      <c r="J66" s="202">
        <f>J106</f>
        <v>0</v>
      </c>
      <c r="K66" s="203"/>
    </row>
    <row r="67" s="9" customFormat="1" ht="19.92" customHeight="1">
      <c r="B67" s="197"/>
      <c r="C67" s="198"/>
      <c r="D67" s="199" t="s">
        <v>156</v>
      </c>
      <c r="E67" s="200"/>
      <c r="F67" s="200"/>
      <c r="G67" s="200"/>
      <c r="H67" s="200"/>
      <c r="I67" s="201"/>
      <c r="J67" s="202">
        <f>J115</f>
        <v>0</v>
      </c>
      <c r="K67" s="203"/>
    </row>
    <row r="68" s="9" customFormat="1" ht="19.92" customHeight="1">
      <c r="B68" s="197"/>
      <c r="C68" s="198"/>
      <c r="D68" s="199" t="s">
        <v>157</v>
      </c>
      <c r="E68" s="200"/>
      <c r="F68" s="200"/>
      <c r="G68" s="200"/>
      <c r="H68" s="200"/>
      <c r="I68" s="201"/>
      <c r="J68" s="202">
        <f>J135</f>
        <v>0</v>
      </c>
      <c r="K68" s="203"/>
    </row>
    <row r="69" s="9" customFormat="1" ht="19.92" customHeight="1">
      <c r="B69" s="197"/>
      <c r="C69" s="198"/>
      <c r="D69" s="199" t="s">
        <v>158</v>
      </c>
      <c r="E69" s="200"/>
      <c r="F69" s="200"/>
      <c r="G69" s="200"/>
      <c r="H69" s="200"/>
      <c r="I69" s="201"/>
      <c r="J69" s="202">
        <f>J189</f>
        <v>0</v>
      </c>
      <c r="K69" s="203"/>
    </row>
    <row r="70" s="9" customFormat="1" ht="14.88" customHeight="1">
      <c r="B70" s="197"/>
      <c r="C70" s="198"/>
      <c r="D70" s="199" t="s">
        <v>159</v>
      </c>
      <c r="E70" s="200"/>
      <c r="F70" s="200"/>
      <c r="G70" s="200"/>
      <c r="H70" s="200"/>
      <c r="I70" s="201"/>
      <c r="J70" s="202">
        <f>J203</f>
        <v>0</v>
      </c>
      <c r="K70" s="203"/>
    </row>
    <row r="71" s="8" customFormat="1" ht="24.96" customHeight="1">
      <c r="B71" s="190"/>
      <c r="C71" s="191"/>
      <c r="D71" s="192" t="s">
        <v>160</v>
      </c>
      <c r="E71" s="193"/>
      <c r="F71" s="193"/>
      <c r="G71" s="193"/>
      <c r="H71" s="193"/>
      <c r="I71" s="194"/>
      <c r="J71" s="195">
        <f>J232</f>
        <v>0</v>
      </c>
      <c r="K71" s="196"/>
    </row>
    <row r="72" s="9" customFormat="1" ht="19.92" customHeight="1">
      <c r="B72" s="197"/>
      <c r="C72" s="198"/>
      <c r="D72" s="199" t="s">
        <v>161</v>
      </c>
      <c r="E72" s="200"/>
      <c r="F72" s="200"/>
      <c r="G72" s="200"/>
      <c r="H72" s="200"/>
      <c r="I72" s="201"/>
      <c r="J72" s="202">
        <f>J233</f>
        <v>0</v>
      </c>
      <c r="K72" s="203"/>
    </row>
    <row r="73" s="9" customFormat="1" ht="19.92" customHeight="1">
      <c r="B73" s="197"/>
      <c r="C73" s="198"/>
      <c r="D73" s="199" t="s">
        <v>162</v>
      </c>
      <c r="E73" s="200"/>
      <c r="F73" s="200"/>
      <c r="G73" s="200"/>
      <c r="H73" s="200"/>
      <c r="I73" s="201"/>
      <c r="J73" s="202">
        <f>J240</f>
        <v>0</v>
      </c>
      <c r="K73" s="203"/>
    </row>
    <row r="74" s="9" customFormat="1" ht="19.92" customHeight="1">
      <c r="B74" s="197"/>
      <c r="C74" s="198"/>
      <c r="D74" s="199" t="s">
        <v>163</v>
      </c>
      <c r="E74" s="200"/>
      <c r="F74" s="200"/>
      <c r="G74" s="200"/>
      <c r="H74" s="200"/>
      <c r="I74" s="201"/>
      <c r="J74" s="202">
        <f>J244</f>
        <v>0</v>
      </c>
      <c r="K74" s="203"/>
    </row>
    <row r="75" s="9" customFormat="1" ht="19.92" customHeight="1">
      <c r="B75" s="197"/>
      <c r="C75" s="198"/>
      <c r="D75" s="199" t="s">
        <v>164</v>
      </c>
      <c r="E75" s="200"/>
      <c r="F75" s="200"/>
      <c r="G75" s="200"/>
      <c r="H75" s="200"/>
      <c r="I75" s="201"/>
      <c r="J75" s="202">
        <f>J250</f>
        <v>0</v>
      </c>
      <c r="K75" s="203"/>
    </row>
    <row r="76" s="9" customFormat="1" ht="19.92" customHeight="1">
      <c r="B76" s="197"/>
      <c r="C76" s="198"/>
      <c r="D76" s="199" t="s">
        <v>165</v>
      </c>
      <c r="E76" s="200"/>
      <c r="F76" s="200"/>
      <c r="G76" s="200"/>
      <c r="H76" s="200"/>
      <c r="I76" s="201"/>
      <c r="J76" s="202">
        <f>J261</f>
        <v>0</v>
      </c>
      <c r="K76" s="203"/>
    </row>
    <row r="77" s="9" customFormat="1" ht="19.92" customHeight="1">
      <c r="B77" s="197"/>
      <c r="C77" s="198"/>
      <c r="D77" s="199" t="s">
        <v>166</v>
      </c>
      <c r="E77" s="200"/>
      <c r="F77" s="200"/>
      <c r="G77" s="200"/>
      <c r="H77" s="200"/>
      <c r="I77" s="201"/>
      <c r="J77" s="202">
        <f>J272</f>
        <v>0</v>
      </c>
      <c r="K77" s="203"/>
    </row>
    <row r="78" s="9" customFormat="1" ht="19.92" customHeight="1">
      <c r="B78" s="197"/>
      <c r="C78" s="198"/>
      <c r="D78" s="199" t="s">
        <v>167</v>
      </c>
      <c r="E78" s="200"/>
      <c r="F78" s="200"/>
      <c r="G78" s="200"/>
      <c r="H78" s="200"/>
      <c r="I78" s="201"/>
      <c r="J78" s="202">
        <f>J311</f>
        <v>0</v>
      </c>
      <c r="K78" s="203"/>
    </row>
    <row r="79" s="9" customFormat="1" ht="19.92" customHeight="1">
      <c r="B79" s="197"/>
      <c r="C79" s="198"/>
      <c r="D79" s="199" t="s">
        <v>168</v>
      </c>
      <c r="E79" s="200"/>
      <c r="F79" s="200"/>
      <c r="G79" s="200"/>
      <c r="H79" s="200"/>
      <c r="I79" s="201"/>
      <c r="J79" s="202">
        <f>J342</f>
        <v>0</v>
      </c>
      <c r="K79" s="203"/>
    </row>
    <row r="80" s="9" customFormat="1" ht="19.92" customHeight="1">
      <c r="B80" s="197"/>
      <c r="C80" s="198"/>
      <c r="D80" s="199" t="s">
        <v>169</v>
      </c>
      <c r="E80" s="200"/>
      <c r="F80" s="200"/>
      <c r="G80" s="200"/>
      <c r="H80" s="200"/>
      <c r="I80" s="201"/>
      <c r="J80" s="202">
        <f>J354</f>
        <v>0</v>
      </c>
      <c r="K80" s="203"/>
    </row>
    <row r="81" s="1" customFormat="1" ht="21.84" customHeight="1">
      <c r="B81" s="46"/>
      <c r="C81" s="47"/>
      <c r="D81" s="47"/>
      <c r="E81" s="47"/>
      <c r="F81" s="47"/>
      <c r="G81" s="47"/>
      <c r="H81" s="47"/>
      <c r="I81" s="157"/>
      <c r="J81" s="47"/>
      <c r="K81" s="51"/>
    </row>
    <row r="82" s="1" customFormat="1" ht="6.96" customHeight="1">
      <c r="B82" s="67"/>
      <c r="C82" s="68"/>
      <c r="D82" s="68"/>
      <c r="E82" s="68"/>
      <c r="F82" s="68"/>
      <c r="G82" s="68"/>
      <c r="H82" s="68"/>
      <c r="I82" s="179"/>
      <c r="J82" s="68"/>
      <c r="K82" s="69"/>
    </row>
    <row r="86" s="1" customFormat="1" ht="6.96" customHeight="1">
      <c r="B86" s="70"/>
      <c r="C86" s="71"/>
      <c r="D86" s="71"/>
      <c r="E86" s="71"/>
      <c r="F86" s="71"/>
      <c r="G86" s="71"/>
      <c r="H86" s="71"/>
      <c r="I86" s="182"/>
      <c r="J86" s="71"/>
      <c r="K86" s="71"/>
      <c r="L86" s="72"/>
    </row>
    <row r="87" s="1" customFormat="1" ht="36.96" customHeight="1">
      <c r="B87" s="46"/>
      <c r="C87" s="73" t="s">
        <v>170</v>
      </c>
      <c r="D87" s="74"/>
      <c r="E87" s="74"/>
      <c r="F87" s="74"/>
      <c r="G87" s="74"/>
      <c r="H87" s="74"/>
      <c r="I87" s="204"/>
      <c r="J87" s="74"/>
      <c r="K87" s="74"/>
      <c r="L87" s="72"/>
    </row>
    <row r="88" s="1" customFormat="1" ht="6.96" customHeight="1">
      <c r="B88" s="46"/>
      <c r="C88" s="74"/>
      <c r="D88" s="74"/>
      <c r="E88" s="74"/>
      <c r="F88" s="74"/>
      <c r="G88" s="74"/>
      <c r="H88" s="74"/>
      <c r="I88" s="204"/>
      <c r="J88" s="74"/>
      <c r="K88" s="74"/>
      <c r="L88" s="72"/>
    </row>
    <row r="89" s="1" customFormat="1" ht="14.4" customHeight="1">
      <c r="B89" s="46"/>
      <c r="C89" s="76" t="s">
        <v>18</v>
      </c>
      <c r="D89" s="74"/>
      <c r="E89" s="74"/>
      <c r="F89" s="74"/>
      <c r="G89" s="74"/>
      <c r="H89" s="74"/>
      <c r="I89" s="204"/>
      <c r="J89" s="74"/>
      <c r="K89" s="74"/>
      <c r="L89" s="72"/>
    </row>
    <row r="90" s="1" customFormat="1" ht="16.5" customHeight="1">
      <c r="B90" s="46"/>
      <c r="C90" s="74"/>
      <c r="D90" s="74"/>
      <c r="E90" s="205" t="str">
        <f>E7</f>
        <v xml:space="preserve">Radostice -  intenzifikace ČOV, DPS</v>
      </c>
      <c r="F90" s="76"/>
      <c r="G90" s="76"/>
      <c r="H90" s="76"/>
      <c r="I90" s="204"/>
      <c r="J90" s="74"/>
      <c r="K90" s="74"/>
      <c r="L90" s="72"/>
    </row>
    <row r="91">
      <c r="B91" s="28"/>
      <c r="C91" s="76" t="s">
        <v>143</v>
      </c>
      <c r="D91" s="206"/>
      <c r="E91" s="206"/>
      <c r="F91" s="206"/>
      <c r="G91" s="206"/>
      <c r="H91" s="206"/>
      <c r="I91" s="149"/>
      <c r="J91" s="206"/>
      <c r="K91" s="206"/>
      <c r="L91" s="207"/>
    </row>
    <row r="92" ht="16.5" customHeight="1">
      <c r="B92" s="28"/>
      <c r="C92" s="206"/>
      <c r="D92" s="206"/>
      <c r="E92" s="205" t="s">
        <v>144</v>
      </c>
      <c r="F92" s="206"/>
      <c r="G92" s="206"/>
      <c r="H92" s="206"/>
      <c r="I92" s="149"/>
      <c r="J92" s="206"/>
      <c r="K92" s="206"/>
      <c r="L92" s="207"/>
    </row>
    <row r="93">
      <c r="B93" s="28"/>
      <c r="C93" s="76" t="s">
        <v>145</v>
      </c>
      <c r="D93" s="206"/>
      <c r="E93" s="206"/>
      <c r="F93" s="206"/>
      <c r="G93" s="206"/>
      <c r="H93" s="206"/>
      <c r="I93" s="149"/>
      <c r="J93" s="206"/>
      <c r="K93" s="206"/>
      <c r="L93" s="207"/>
    </row>
    <row r="94" s="1" customFormat="1" ht="16.5" customHeight="1">
      <c r="B94" s="46"/>
      <c r="C94" s="74"/>
      <c r="D94" s="74"/>
      <c r="E94" s="208" t="s">
        <v>146</v>
      </c>
      <c r="F94" s="74"/>
      <c r="G94" s="74"/>
      <c r="H94" s="74"/>
      <c r="I94" s="204"/>
      <c r="J94" s="74"/>
      <c r="K94" s="74"/>
      <c r="L94" s="72"/>
    </row>
    <row r="95" s="1" customFormat="1" ht="14.4" customHeight="1">
      <c r="B95" s="46"/>
      <c r="C95" s="76" t="s">
        <v>147</v>
      </c>
      <c r="D95" s="74"/>
      <c r="E95" s="74"/>
      <c r="F95" s="74"/>
      <c r="G95" s="74"/>
      <c r="H95" s="74"/>
      <c r="I95" s="204"/>
      <c r="J95" s="74"/>
      <c r="K95" s="74"/>
      <c r="L95" s="72"/>
    </row>
    <row r="96" s="1" customFormat="1" ht="17.25" customHeight="1">
      <c r="B96" s="46"/>
      <c r="C96" s="74"/>
      <c r="D96" s="74"/>
      <c r="E96" s="82" t="str">
        <f>E13</f>
        <v>ProvozBud - Provozní budova - Radostice - zkapacitnění kanalizace a intenzifikace ČOV, DSP</v>
      </c>
      <c r="F96" s="74"/>
      <c r="G96" s="74"/>
      <c r="H96" s="74"/>
      <c r="I96" s="204"/>
      <c r="J96" s="74"/>
      <c r="K96" s="74"/>
      <c r="L96" s="72"/>
    </row>
    <row r="97" s="1" customFormat="1" ht="6.96" customHeight="1">
      <c r="B97" s="46"/>
      <c r="C97" s="74"/>
      <c r="D97" s="74"/>
      <c r="E97" s="74"/>
      <c r="F97" s="74"/>
      <c r="G97" s="74"/>
      <c r="H97" s="74"/>
      <c r="I97" s="204"/>
      <c r="J97" s="74"/>
      <c r="K97" s="74"/>
      <c r="L97" s="72"/>
    </row>
    <row r="98" s="1" customFormat="1" ht="18" customHeight="1">
      <c r="B98" s="46"/>
      <c r="C98" s="76" t="s">
        <v>26</v>
      </c>
      <c r="D98" s="74"/>
      <c r="E98" s="74"/>
      <c r="F98" s="209" t="str">
        <f>F16</f>
        <v>Radostice</v>
      </c>
      <c r="G98" s="74"/>
      <c r="H98" s="74"/>
      <c r="I98" s="210" t="s">
        <v>28</v>
      </c>
      <c r="J98" s="85" t="str">
        <f>IF(J16="","",J16)</f>
        <v>31. 10. 2015</v>
      </c>
      <c r="K98" s="74"/>
      <c r="L98" s="72"/>
    </row>
    <row r="99" s="1" customFormat="1" ht="6.96" customHeight="1">
      <c r="B99" s="46"/>
      <c r="C99" s="74"/>
      <c r="D99" s="74"/>
      <c r="E99" s="74"/>
      <c r="F99" s="74"/>
      <c r="G99" s="74"/>
      <c r="H99" s="74"/>
      <c r="I99" s="204"/>
      <c r="J99" s="74"/>
      <c r="K99" s="74"/>
      <c r="L99" s="72"/>
    </row>
    <row r="100" s="1" customFormat="1">
      <c r="B100" s="46"/>
      <c r="C100" s="76" t="s">
        <v>32</v>
      </c>
      <c r="D100" s="74"/>
      <c r="E100" s="74"/>
      <c r="F100" s="209" t="str">
        <f>E19</f>
        <v>Obec Radostice</v>
      </c>
      <c r="G100" s="74"/>
      <c r="H100" s="74"/>
      <c r="I100" s="210" t="s">
        <v>38</v>
      </c>
      <c r="J100" s="209" t="str">
        <f>E25</f>
        <v>Vodárenská společnost Chrudim, a.s.</v>
      </c>
      <c r="K100" s="74"/>
      <c r="L100" s="72"/>
    </row>
    <row r="101" s="1" customFormat="1" ht="14.4" customHeight="1">
      <c r="B101" s="46"/>
      <c r="C101" s="76" t="s">
        <v>36</v>
      </c>
      <c r="D101" s="74"/>
      <c r="E101" s="74"/>
      <c r="F101" s="209" t="str">
        <f>IF(E22="","",E22)</f>
        <v/>
      </c>
      <c r="G101" s="74"/>
      <c r="H101" s="74"/>
      <c r="I101" s="204"/>
      <c r="J101" s="74"/>
      <c r="K101" s="74"/>
      <c r="L101" s="72"/>
    </row>
    <row r="102" s="1" customFormat="1" ht="10.32" customHeight="1">
      <c r="B102" s="46"/>
      <c r="C102" s="74"/>
      <c r="D102" s="74"/>
      <c r="E102" s="74"/>
      <c r="F102" s="74"/>
      <c r="G102" s="74"/>
      <c r="H102" s="74"/>
      <c r="I102" s="204"/>
      <c r="J102" s="74"/>
      <c r="K102" s="74"/>
      <c r="L102" s="72"/>
    </row>
    <row r="103" s="10" customFormat="1" ht="29.28" customHeight="1">
      <c r="B103" s="211"/>
      <c r="C103" s="212" t="s">
        <v>171</v>
      </c>
      <c r="D103" s="213" t="s">
        <v>62</v>
      </c>
      <c r="E103" s="213" t="s">
        <v>58</v>
      </c>
      <c r="F103" s="213" t="s">
        <v>172</v>
      </c>
      <c r="G103" s="213" t="s">
        <v>173</v>
      </c>
      <c r="H103" s="213" t="s">
        <v>174</v>
      </c>
      <c r="I103" s="214" t="s">
        <v>175</v>
      </c>
      <c r="J103" s="213" t="s">
        <v>151</v>
      </c>
      <c r="K103" s="215" t="s">
        <v>176</v>
      </c>
      <c r="L103" s="216"/>
      <c r="M103" s="102" t="s">
        <v>177</v>
      </c>
      <c r="N103" s="103" t="s">
        <v>47</v>
      </c>
      <c r="O103" s="103" t="s">
        <v>178</v>
      </c>
      <c r="P103" s="103" t="s">
        <v>179</v>
      </c>
      <c r="Q103" s="103" t="s">
        <v>180</v>
      </c>
      <c r="R103" s="103" t="s">
        <v>181</v>
      </c>
      <c r="S103" s="103" t="s">
        <v>182</v>
      </c>
      <c r="T103" s="104" t="s">
        <v>183</v>
      </c>
    </row>
    <row r="104" s="1" customFormat="1" ht="29.28" customHeight="1">
      <c r="B104" s="46"/>
      <c r="C104" s="108" t="s">
        <v>152</v>
      </c>
      <c r="D104" s="74"/>
      <c r="E104" s="74"/>
      <c r="F104" s="74"/>
      <c r="G104" s="74"/>
      <c r="H104" s="74"/>
      <c r="I104" s="204"/>
      <c r="J104" s="217">
        <f>BK104</f>
        <v>0</v>
      </c>
      <c r="K104" s="74"/>
      <c r="L104" s="72"/>
      <c r="M104" s="105"/>
      <c r="N104" s="106"/>
      <c r="O104" s="106"/>
      <c r="P104" s="218">
        <f>P105+P232</f>
        <v>0</v>
      </c>
      <c r="Q104" s="106"/>
      <c r="R104" s="218">
        <f>R105+R232</f>
        <v>49.099873040000006</v>
      </c>
      <c r="S104" s="106"/>
      <c r="T104" s="219">
        <f>T105+T232</f>
        <v>0</v>
      </c>
      <c r="AT104" s="24" t="s">
        <v>76</v>
      </c>
      <c r="AU104" s="24" t="s">
        <v>153</v>
      </c>
      <c r="BK104" s="220">
        <f>BK105+BK232</f>
        <v>0</v>
      </c>
    </row>
    <row r="105" s="11" customFormat="1" ht="37.44" customHeight="1">
      <c r="B105" s="221"/>
      <c r="C105" s="222"/>
      <c r="D105" s="223" t="s">
        <v>76</v>
      </c>
      <c r="E105" s="224" t="s">
        <v>184</v>
      </c>
      <c r="F105" s="224" t="s">
        <v>185</v>
      </c>
      <c r="G105" s="222"/>
      <c r="H105" s="222"/>
      <c r="I105" s="225"/>
      <c r="J105" s="226">
        <f>BK105</f>
        <v>0</v>
      </c>
      <c r="K105" s="222"/>
      <c r="L105" s="227"/>
      <c r="M105" s="228"/>
      <c r="N105" s="229"/>
      <c r="O105" s="229"/>
      <c r="P105" s="230">
        <f>P106+P115+P135+P189</f>
        <v>0</v>
      </c>
      <c r="Q105" s="229"/>
      <c r="R105" s="230">
        <f>R106+R115+R135+R189</f>
        <v>28.981367040000002</v>
      </c>
      <c r="S105" s="229"/>
      <c r="T105" s="231">
        <f>T106+T115+T135+T189</f>
        <v>0</v>
      </c>
      <c r="AR105" s="232" t="s">
        <v>25</v>
      </c>
      <c r="AT105" s="233" t="s">
        <v>76</v>
      </c>
      <c r="AU105" s="233" t="s">
        <v>77</v>
      </c>
      <c r="AY105" s="232" t="s">
        <v>186</v>
      </c>
      <c r="BK105" s="234">
        <f>BK106+BK115+BK135+BK189</f>
        <v>0</v>
      </c>
    </row>
    <row r="106" s="11" customFormat="1" ht="19.92" customHeight="1">
      <c r="B106" s="221"/>
      <c r="C106" s="222"/>
      <c r="D106" s="223" t="s">
        <v>76</v>
      </c>
      <c r="E106" s="235" t="s">
        <v>25</v>
      </c>
      <c r="F106" s="235" t="s">
        <v>187</v>
      </c>
      <c r="G106" s="222"/>
      <c r="H106" s="222"/>
      <c r="I106" s="225"/>
      <c r="J106" s="236">
        <f>BK106</f>
        <v>0</v>
      </c>
      <c r="K106" s="222"/>
      <c r="L106" s="227"/>
      <c r="M106" s="228"/>
      <c r="N106" s="229"/>
      <c r="O106" s="229"/>
      <c r="P106" s="230">
        <f>SUM(P107:P114)</f>
        <v>0</v>
      </c>
      <c r="Q106" s="229"/>
      <c r="R106" s="230">
        <f>SUM(R107:R114)</f>
        <v>13.222</v>
      </c>
      <c r="S106" s="229"/>
      <c r="T106" s="231">
        <f>SUM(T107:T114)</f>
        <v>0</v>
      </c>
      <c r="AR106" s="232" t="s">
        <v>25</v>
      </c>
      <c r="AT106" s="233" t="s">
        <v>76</v>
      </c>
      <c r="AU106" s="233" t="s">
        <v>25</v>
      </c>
      <c r="AY106" s="232" t="s">
        <v>186</v>
      </c>
      <c r="BK106" s="234">
        <f>SUM(BK107:BK114)</f>
        <v>0</v>
      </c>
    </row>
    <row r="107" s="1" customFormat="1" ht="16.5" customHeight="1">
      <c r="B107" s="46"/>
      <c r="C107" s="237" t="s">
        <v>25</v>
      </c>
      <c r="D107" s="237" t="s">
        <v>188</v>
      </c>
      <c r="E107" s="238" t="s">
        <v>189</v>
      </c>
      <c r="F107" s="239" t="s">
        <v>190</v>
      </c>
      <c r="G107" s="240" t="s">
        <v>191</v>
      </c>
      <c r="H107" s="241">
        <v>6.6109999999999998</v>
      </c>
      <c r="I107" s="242"/>
      <c r="J107" s="243">
        <f>ROUND(I107*H107,2)</f>
        <v>0</v>
      </c>
      <c r="K107" s="239" t="s">
        <v>192</v>
      </c>
      <c r="L107" s="72"/>
      <c r="M107" s="244" t="s">
        <v>24</v>
      </c>
      <c r="N107" s="245" t="s">
        <v>48</v>
      </c>
      <c r="O107" s="47"/>
      <c r="P107" s="246">
        <f>O107*H107</f>
        <v>0</v>
      </c>
      <c r="Q107" s="246">
        <v>0</v>
      </c>
      <c r="R107" s="246">
        <f>Q107*H107</f>
        <v>0</v>
      </c>
      <c r="S107" s="246">
        <v>0</v>
      </c>
      <c r="T107" s="247">
        <f>S107*H107</f>
        <v>0</v>
      </c>
      <c r="AR107" s="24" t="s">
        <v>193</v>
      </c>
      <c r="AT107" s="24" t="s">
        <v>188</v>
      </c>
      <c r="AU107" s="24" t="s">
        <v>85</v>
      </c>
      <c r="AY107" s="24" t="s">
        <v>186</v>
      </c>
      <c r="BE107" s="248">
        <f>IF(N107="základní",J107,0)</f>
        <v>0</v>
      </c>
      <c r="BF107" s="248">
        <f>IF(N107="snížená",J107,0)</f>
        <v>0</v>
      </c>
      <c r="BG107" s="248">
        <f>IF(N107="zákl. přenesená",J107,0)</f>
        <v>0</v>
      </c>
      <c r="BH107" s="248">
        <f>IF(N107="sníž. přenesená",J107,0)</f>
        <v>0</v>
      </c>
      <c r="BI107" s="248">
        <f>IF(N107="nulová",J107,0)</f>
        <v>0</v>
      </c>
      <c r="BJ107" s="24" t="s">
        <v>25</v>
      </c>
      <c r="BK107" s="248">
        <f>ROUND(I107*H107,2)</f>
        <v>0</v>
      </c>
      <c r="BL107" s="24" t="s">
        <v>193</v>
      </c>
      <c r="BM107" s="24" t="s">
        <v>194</v>
      </c>
    </row>
    <row r="108" s="1" customFormat="1">
      <c r="B108" s="46"/>
      <c r="C108" s="74"/>
      <c r="D108" s="249" t="s">
        <v>195</v>
      </c>
      <c r="E108" s="74"/>
      <c r="F108" s="250" t="s">
        <v>196</v>
      </c>
      <c r="G108" s="74"/>
      <c r="H108" s="74"/>
      <c r="I108" s="204"/>
      <c r="J108" s="74"/>
      <c r="K108" s="74"/>
      <c r="L108" s="72"/>
      <c r="M108" s="251"/>
      <c r="N108" s="47"/>
      <c r="O108" s="47"/>
      <c r="P108" s="47"/>
      <c r="Q108" s="47"/>
      <c r="R108" s="47"/>
      <c r="S108" s="47"/>
      <c r="T108" s="95"/>
      <c r="AT108" s="24" t="s">
        <v>195</v>
      </c>
      <c r="AU108" s="24" t="s">
        <v>85</v>
      </c>
    </row>
    <row r="109" s="1" customFormat="1">
      <c r="B109" s="46"/>
      <c r="C109" s="74"/>
      <c r="D109" s="249" t="s">
        <v>197</v>
      </c>
      <c r="E109" s="74"/>
      <c r="F109" s="250" t="s">
        <v>198</v>
      </c>
      <c r="G109" s="74"/>
      <c r="H109" s="74"/>
      <c r="I109" s="204"/>
      <c r="J109" s="74"/>
      <c r="K109" s="74"/>
      <c r="L109" s="72"/>
      <c r="M109" s="251"/>
      <c r="N109" s="47"/>
      <c r="O109" s="47"/>
      <c r="P109" s="47"/>
      <c r="Q109" s="47"/>
      <c r="R109" s="47"/>
      <c r="S109" s="47"/>
      <c r="T109" s="95"/>
      <c r="AT109" s="24" t="s">
        <v>197</v>
      </c>
      <c r="AU109" s="24" t="s">
        <v>85</v>
      </c>
    </row>
    <row r="110" s="12" customFormat="1">
      <c r="B110" s="252"/>
      <c r="C110" s="253"/>
      <c r="D110" s="249" t="s">
        <v>199</v>
      </c>
      <c r="E110" s="254" t="s">
        <v>24</v>
      </c>
      <c r="F110" s="255" t="s">
        <v>200</v>
      </c>
      <c r="G110" s="253"/>
      <c r="H110" s="256">
        <v>6.6109999999999998</v>
      </c>
      <c r="I110" s="257"/>
      <c r="J110" s="253"/>
      <c r="K110" s="253"/>
      <c r="L110" s="258"/>
      <c r="M110" s="259"/>
      <c r="N110" s="260"/>
      <c r="O110" s="260"/>
      <c r="P110" s="260"/>
      <c r="Q110" s="260"/>
      <c r="R110" s="260"/>
      <c r="S110" s="260"/>
      <c r="T110" s="261"/>
      <c r="AT110" s="262" t="s">
        <v>199</v>
      </c>
      <c r="AU110" s="262" t="s">
        <v>85</v>
      </c>
      <c r="AV110" s="12" t="s">
        <v>85</v>
      </c>
      <c r="AW110" s="12" t="s">
        <v>40</v>
      </c>
      <c r="AX110" s="12" t="s">
        <v>25</v>
      </c>
      <c r="AY110" s="262" t="s">
        <v>186</v>
      </c>
    </row>
    <row r="111" s="1" customFormat="1" ht="16.5" customHeight="1">
      <c r="B111" s="46"/>
      <c r="C111" s="263" t="s">
        <v>85</v>
      </c>
      <c r="D111" s="263" t="s">
        <v>201</v>
      </c>
      <c r="E111" s="264" t="s">
        <v>202</v>
      </c>
      <c r="F111" s="265" t="s">
        <v>203</v>
      </c>
      <c r="G111" s="266" t="s">
        <v>204</v>
      </c>
      <c r="H111" s="267">
        <v>13.222</v>
      </c>
      <c r="I111" s="268"/>
      <c r="J111" s="269">
        <f>ROUND(I111*H111,2)</f>
        <v>0</v>
      </c>
      <c r="K111" s="265" t="s">
        <v>24</v>
      </c>
      <c r="L111" s="270"/>
      <c r="M111" s="271" t="s">
        <v>24</v>
      </c>
      <c r="N111" s="272" t="s">
        <v>48</v>
      </c>
      <c r="O111" s="47"/>
      <c r="P111" s="246">
        <f>O111*H111</f>
        <v>0</v>
      </c>
      <c r="Q111" s="246">
        <v>1</v>
      </c>
      <c r="R111" s="246">
        <f>Q111*H111</f>
        <v>13.222</v>
      </c>
      <c r="S111" s="246">
        <v>0</v>
      </c>
      <c r="T111" s="247">
        <f>S111*H111</f>
        <v>0</v>
      </c>
      <c r="AR111" s="24" t="s">
        <v>205</v>
      </c>
      <c r="AT111" s="24" t="s">
        <v>201</v>
      </c>
      <c r="AU111" s="24" t="s">
        <v>85</v>
      </c>
      <c r="AY111" s="24" t="s">
        <v>186</v>
      </c>
      <c r="BE111" s="248">
        <f>IF(N111="základní",J111,0)</f>
        <v>0</v>
      </c>
      <c r="BF111" s="248">
        <f>IF(N111="snížená",J111,0)</f>
        <v>0</v>
      </c>
      <c r="BG111" s="248">
        <f>IF(N111="zákl. přenesená",J111,0)</f>
        <v>0</v>
      </c>
      <c r="BH111" s="248">
        <f>IF(N111="sníž. přenesená",J111,0)</f>
        <v>0</v>
      </c>
      <c r="BI111" s="248">
        <f>IF(N111="nulová",J111,0)</f>
        <v>0</v>
      </c>
      <c r="BJ111" s="24" t="s">
        <v>25</v>
      </c>
      <c r="BK111" s="248">
        <f>ROUND(I111*H111,2)</f>
        <v>0</v>
      </c>
      <c r="BL111" s="24" t="s">
        <v>193</v>
      </c>
      <c r="BM111" s="24" t="s">
        <v>206</v>
      </c>
    </row>
    <row r="112" s="1" customFormat="1">
      <c r="B112" s="46"/>
      <c r="C112" s="74"/>
      <c r="D112" s="249" t="s">
        <v>197</v>
      </c>
      <c r="E112" s="74"/>
      <c r="F112" s="250" t="s">
        <v>198</v>
      </c>
      <c r="G112" s="74"/>
      <c r="H112" s="74"/>
      <c r="I112" s="204"/>
      <c r="J112" s="74"/>
      <c r="K112" s="74"/>
      <c r="L112" s="72"/>
      <c r="M112" s="251"/>
      <c r="N112" s="47"/>
      <c r="O112" s="47"/>
      <c r="P112" s="47"/>
      <c r="Q112" s="47"/>
      <c r="R112" s="47"/>
      <c r="S112" s="47"/>
      <c r="T112" s="95"/>
      <c r="AT112" s="24" t="s">
        <v>197</v>
      </c>
      <c r="AU112" s="24" t="s">
        <v>85</v>
      </c>
    </row>
    <row r="113" s="12" customFormat="1">
      <c r="B113" s="252"/>
      <c r="C113" s="253"/>
      <c r="D113" s="249" t="s">
        <v>199</v>
      </c>
      <c r="E113" s="254" t="s">
        <v>24</v>
      </c>
      <c r="F113" s="255" t="s">
        <v>200</v>
      </c>
      <c r="G113" s="253"/>
      <c r="H113" s="256">
        <v>6.6109999999999998</v>
      </c>
      <c r="I113" s="257"/>
      <c r="J113" s="253"/>
      <c r="K113" s="253"/>
      <c r="L113" s="258"/>
      <c r="M113" s="259"/>
      <c r="N113" s="260"/>
      <c r="O113" s="260"/>
      <c r="P113" s="260"/>
      <c r="Q113" s="260"/>
      <c r="R113" s="260"/>
      <c r="S113" s="260"/>
      <c r="T113" s="261"/>
      <c r="AT113" s="262" t="s">
        <v>199</v>
      </c>
      <c r="AU113" s="262" t="s">
        <v>85</v>
      </c>
      <c r="AV113" s="12" t="s">
        <v>85</v>
      </c>
      <c r="AW113" s="12" t="s">
        <v>40</v>
      </c>
      <c r="AX113" s="12" t="s">
        <v>77</v>
      </c>
      <c r="AY113" s="262" t="s">
        <v>186</v>
      </c>
    </row>
    <row r="114" s="12" customFormat="1">
      <c r="B114" s="252"/>
      <c r="C114" s="253"/>
      <c r="D114" s="249" t="s">
        <v>199</v>
      </c>
      <c r="E114" s="254" t="s">
        <v>24</v>
      </c>
      <c r="F114" s="255" t="s">
        <v>207</v>
      </c>
      <c r="G114" s="253"/>
      <c r="H114" s="256">
        <v>13.222</v>
      </c>
      <c r="I114" s="257"/>
      <c r="J114" s="253"/>
      <c r="K114" s="253"/>
      <c r="L114" s="258"/>
      <c r="M114" s="259"/>
      <c r="N114" s="260"/>
      <c r="O114" s="260"/>
      <c r="P114" s="260"/>
      <c r="Q114" s="260"/>
      <c r="R114" s="260"/>
      <c r="S114" s="260"/>
      <c r="T114" s="261"/>
      <c r="AT114" s="262" t="s">
        <v>199</v>
      </c>
      <c r="AU114" s="262" t="s">
        <v>85</v>
      </c>
      <c r="AV114" s="12" t="s">
        <v>85</v>
      </c>
      <c r="AW114" s="12" t="s">
        <v>40</v>
      </c>
      <c r="AX114" s="12" t="s">
        <v>25</v>
      </c>
      <c r="AY114" s="262" t="s">
        <v>186</v>
      </c>
    </row>
    <row r="115" s="11" customFormat="1" ht="29.88" customHeight="1">
      <c r="B115" s="221"/>
      <c r="C115" s="222"/>
      <c r="D115" s="223" t="s">
        <v>76</v>
      </c>
      <c r="E115" s="235" t="s">
        <v>193</v>
      </c>
      <c r="F115" s="235" t="s">
        <v>208</v>
      </c>
      <c r="G115" s="222"/>
      <c r="H115" s="222"/>
      <c r="I115" s="225"/>
      <c r="J115" s="236">
        <f>BK115</f>
        <v>0</v>
      </c>
      <c r="K115" s="222"/>
      <c r="L115" s="227"/>
      <c r="M115" s="228"/>
      <c r="N115" s="229"/>
      <c r="O115" s="229"/>
      <c r="P115" s="230">
        <f>SUM(P116:P134)</f>
        <v>0</v>
      </c>
      <c r="Q115" s="229"/>
      <c r="R115" s="230">
        <f>SUM(R116:R134)</f>
        <v>11.573939520000002</v>
      </c>
      <c r="S115" s="229"/>
      <c r="T115" s="231">
        <f>SUM(T116:T134)</f>
        <v>0</v>
      </c>
      <c r="AR115" s="232" t="s">
        <v>25</v>
      </c>
      <c r="AT115" s="233" t="s">
        <v>76</v>
      </c>
      <c r="AU115" s="233" t="s">
        <v>25</v>
      </c>
      <c r="AY115" s="232" t="s">
        <v>186</v>
      </c>
      <c r="BK115" s="234">
        <f>SUM(BK116:BK134)</f>
        <v>0</v>
      </c>
    </row>
    <row r="116" s="1" customFormat="1" ht="16.5" customHeight="1">
      <c r="B116" s="46"/>
      <c r="C116" s="237" t="s">
        <v>93</v>
      </c>
      <c r="D116" s="237" t="s">
        <v>188</v>
      </c>
      <c r="E116" s="238" t="s">
        <v>209</v>
      </c>
      <c r="F116" s="239" t="s">
        <v>210</v>
      </c>
      <c r="G116" s="240" t="s">
        <v>211</v>
      </c>
      <c r="H116" s="241">
        <v>1</v>
      </c>
      <c r="I116" s="242"/>
      <c r="J116" s="243">
        <f>ROUND(I116*H116,2)</f>
        <v>0</v>
      </c>
      <c r="K116" s="239" t="s">
        <v>24</v>
      </c>
      <c r="L116" s="72"/>
      <c r="M116" s="244" t="s">
        <v>24</v>
      </c>
      <c r="N116" s="245" t="s">
        <v>48</v>
      </c>
      <c r="O116" s="47"/>
      <c r="P116" s="246">
        <f>O116*H116</f>
        <v>0</v>
      </c>
      <c r="Q116" s="246">
        <v>1.0515600000000001</v>
      </c>
      <c r="R116" s="246">
        <f>Q116*H116</f>
        <v>1.0515600000000001</v>
      </c>
      <c r="S116" s="246">
        <v>0</v>
      </c>
      <c r="T116" s="247">
        <f>S116*H116</f>
        <v>0</v>
      </c>
      <c r="AR116" s="24" t="s">
        <v>193</v>
      </c>
      <c r="AT116" s="24" t="s">
        <v>188</v>
      </c>
      <c r="AU116" s="24" t="s">
        <v>85</v>
      </c>
      <c r="AY116" s="24" t="s">
        <v>186</v>
      </c>
      <c r="BE116" s="248">
        <f>IF(N116="základní",J116,0)</f>
        <v>0</v>
      </c>
      <c r="BF116" s="248">
        <f>IF(N116="snížená",J116,0)</f>
        <v>0</v>
      </c>
      <c r="BG116" s="248">
        <f>IF(N116="zákl. přenesená",J116,0)</f>
        <v>0</v>
      </c>
      <c r="BH116" s="248">
        <f>IF(N116="sníž. přenesená",J116,0)</f>
        <v>0</v>
      </c>
      <c r="BI116" s="248">
        <f>IF(N116="nulová",J116,0)</f>
        <v>0</v>
      </c>
      <c r="BJ116" s="24" t="s">
        <v>25</v>
      </c>
      <c r="BK116" s="248">
        <f>ROUND(I116*H116,2)</f>
        <v>0</v>
      </c>
      <c r="BL116" s="24" t="s">
        <v>193</v>
      </c>
      <c r="BM116" s="24" t="s">
        <v>212</v>
      </c>
    </row>
    <row r="117" s="1" customFormat="1">
      <c r="B117" s="46"/>
      <c r="C117" s="74"/>
      <c r="D117" s="249" t="s">
        <v>197</v>
      </c>
      <c r="E117" s="74"/>
      <c r="F117" s="250" t="s">
        <v>213</v>
      </c>
      <c r="G117" s="74"/>
      <c r="H117" s="74"/>
      <c r="I117" s="204"/>
      <c r="J117" s="74"/>
      <c r="K117" s="74"/>
      <c r="L117" s="72"/>
      <c r="M117" s="251"/>
      <c r="N117" s="47"/>
      <c r="O117" s="47"/>
      <c r="P117" s="47"/>
      <c r="Q117" s="47"/>
      <c r="R117" s="47"/>
      <c r="S117" s="47"/>
      <c r="T117" s="95"/>
      <c r="AT117" s="24" t="s">
        <v>197</v>
      </c>
      <c r="AU117" s="24" t="s">
        <v>85</v>
      </c>
    </row>
    <row r="118" s="1" customFormat="1" ht="25.5" customHeight="1">
      <c r="B118" s="46"/>
      <c r="C118" s="237" t="s">
        <v>193</v>
      </c>
      <c r="D118" s="237" t="s">
        <v>188</v>
      </c>
      <c r="E118" s="238" t="s">
        <v>214</v>
      </c>
      <c r="F118" s="239" t="s">
        <v>215</v>
      </c>
      <c r="G118" s="240" t="s">
        <v>211</v>
      </c>
      <c r="H118" s="241">
        <v>1</v>
      </c>
      <c r="I118" s="242"/>
      <c r="J118" s="243">
        <f>ROUND(I118*H118,2)</f>
        <v>0</v>
      </c>
      <c r="K118" s="239" t="s">
        <v>24</v>
      </c>
      <c r="L118" s="72"/>
      <c r="M118" s="244" t="s">
        <v>24</v>
      </c>
      <c r="N118" s="245" t="s">
        <v>48</v>
      </c>
      <c r="O118" s="47"/>
      <c r="P118" s="246">
        <f>O118*H118</f>
        <v>0</v>
      </c>
      <c r="Q118" s="246">
        <v>1.0515600000000001</v>
      </c>
      <c r="R118" s="246">
        <f>Q118*H118</f>
        <v>1.0515600000000001</v>
      </c>
      <c r="S118" s="246">
        <v>0</v>
      </c>
      <c r="T118" s="247">
        <f>S118*H118</f>
        <v>0</v>
      </c>
      <c r="AR118" s="24" t="s">
        <v>193</v>
      </c>
      <c r="AT118" s="24" t="s">
        <v>188</v>
      </c>
      <c r="AU118" s="24" t="s">
        <v>85</v>
      </c>
      <c r="AY118" s="24" t="s">
        <v>186</v>
      </c>
      <c r="BE118" s="248">
        <f>IF(N118="základní",J118,0)</f>
        <v>0</v>
      </c>
      <c r="BF118" s="248">
        <f>IF(N118="snížená",J118,0)</f>
        <v>0</v>
      </c>
      <c r="BG118" s="248">
        <f>IF(N118="zákl. přenesená",J118,0)</f>
        <v>0</v>
      </c>
      <c r="BH118" s="248">
        <f>IF(N118="sníž. přenesená",J118,0)</f>
        <v>0</v>
      </c>
      <c r="BI118" s="248">
        <f>IF(N118="nulová",J118,0)</f>
        <v>0</v>
      </c>
      <c r="BJ118" s="24" t="s">
        <v>25</v>
      </c>
      <c r="BK118" s="248">
        <f>ROUND(I118*H118,2)</f>
        <v>0</v>
      </c>
      <c r="BL118" s="24" t="s">
        <v>193</v>
      </c>
      <c r="BM118" s="24" t="s">
        <v>216</v>
      </c>
    </row>
    <row r="119" s="1" customFormat="1">
      <c r="B119" s="46"/>
      <c r="C119" s="74"/>
      <c r="D119" s="249" t="s">
        <v>197</v>
      </c>
      <c r="E119" s="74"/>
      <c r="F119" s="250" t="s">
        <v>217</v>
      </c>
      <c r="G119" s="74"/>
      <c r="H119" s="74"/>
      <c r="I119" s="204"/>
      <c r="J119" s="74"/>
      <c r="K119" s="74"/>
      <c r="L119" s="72"/>
      <c r="M119" s="251"/>
      <c r="N119" s="47"/>
      <c r="O119" s="47"/>
      <c r="P119" s="47"/>
      <c r="Q119" s="47"/>
      <c r="R119" s="47"/>
      <c r="S119" s="47"/>
      <c r="T119" s="95"/>
      <c r="AT119" s="24" t="s">
        <v>197</v>
      </c>
      <c r="AU119" s="24" t="s">
        <v>85</v>
      </c>
    </row>
    <row r="120" s="1" customFormat="1" ht="16.5" customHeight="1">
      <c r="B120" s="46"/>
      <c r="C120" s="237" t="s">
        <v>218</v>
      </c>
      <c r="D120" s="237" t="s">
        <v>188</v>
      </c>
      <c r="E120" s="238" t="s">
        <v>219</v>
      </c>
      <c r="F120" s="239" t="s">
        <v>220</v>
      </c>
      <c r="G120" s="240" t="s">
        <v>211</v>
      </c>
      <c r="H120" s="241">
        <v>1</v>
      </c>
      <c r="I120" s="242"/>
      <c r="J120" s="243">
        <f>ROUND(I120*H120,2)</f>
        <v>0</v>
      </c>
      <c r="K120" s="239" t="s">
        <v>24</v>
      </c>
      <c r="L120" s="72"/>
      <c r="M120" s="244" t="s">
        <v>24</v>
      </c>
      <c r="N120" s="245" t="s">
        <v>48</v>
      </c>
      <c r="O120" s="47"/>
      <c r="P120" s="246">
        <f>O120*H120</f>
        <v>0</v>
      </c>
      <c r="Q120" s="246">
        <v>1.0515600000000001</v>
      </c>
      <c r="R120" s="246">
        <f>Q120*H120</f>
        <v>1.0515600000000001</v>
      </c>
      <c r="S120" s="246">
        <v>0</v>
      </c>
      <c r="T120" s="247">
        <f>S120*H120</f>
        <v>0</v>
      </c>
      <c r="AR120" s="24" t="s">
        <v>193</v>
      </c>
      <c r="AT120" s="24" t="s">
        <v>188</v>
      </c>
      <c r="AU120" s="24" t="s">
        <v>85</v>
      </c>
      <c r="AY120" s="24" t="s">
        <v>186</v>
      </c>
      <c r="BE120" s="248">
        <f>IF(N120="základní",J120,0)</f>
        <v>0</v>
      </c>
      <c r="BF120" s="248">
        <f>IF(N120="snížená",J120,0)</f>
        <v>0</v>
      </c>
      <c r="BG120" s="248">
        <f>IF(N120="zákl. přenesená",J120,0)</f>
        <v>0</v>
      </c>
      <c r="BH120" s="248">
        <f>IF(N120="sníž. přenesená",J120,0)</f>
        <v>0</v>
      </c>
      <c r="BI120" s="248">
        <f>IF(N120="nulová",J120,0)</f>
        <v>0</v>
      </c>
      <c r="BJ120" s="24" t="s">
        <v>25</v>
      </c>
      <c r="BK120" s="248">
        <f>ROUND(I120*H120,2)</f>
        <v>0</v>
      </c>
      <c r="BL120" s="24" t="s">
        <v>193</v>
      </c>
      <c r="BM120" s="24" t="s">
        <v>221</v>
      </c>
    </row>
    <row r="121" s="1" customFormat="1">
      <c r="B121" s="46"/>
      <c r="C121" s="74"/>
      <c r="D121" s="249" t="s">
        <v>197</v>
      </c>
      <c r="E121" s="74"/>
      <c r="F121" s="250" t="s">
        <v>222</v>
      </c>
      <c r="G121" s="74"/>
      <c r="H121" s="74"/>
      <c r="I121" s="204"/>
      <c r="J121" s="74"/>
      <c r="K121" s="74"/>
      <c r="L121" s="72"/>
      <c r="M121" s="251"/>
      <c r="N121" s="47"/>
      <c r="O121" s="47"/>
      <c r="P121" s="47"/>
      <c r="Q121" s="47"/>
      <c r="R121" s="47"/>
      <c r="S121" s="47"/>
      <c r="T121" s="95"/>
      <c r="AT121" s="24" t="s">
        <v>197</v>
      </c>
      <c r="AU121" s="24" t="s">
        <v>85</v>
      </c>
    </row>
    <row r="122" s="1" customFormat="1" ht="25.5" customHeight="1">
      <c r="B122" s="46"/>
      <c r="C122" s="237" t="s">
        <v>223</v>
      </c>
      <c r="D122" s="237" t="s">
        <v>188</v>
      </c>
      <c r="E122" s="238" t="s">
        <v>224</v>
      </c>
      <c r="F122" s="239" t="s">
        <v>225</v>
      </c>
      <c r="G122" s="240" t="s">
        <v>211</v>
      </c>
      <c r="H122" s="241">
        <v>4</v>
      </c>
      <c r="I122" s="242"/>
      <c r="J122" s="243">
        <f>ROUND(I122*H122,2)</f>
        <v>0</v>
      </c>
      <c r="K122" s="239" t="s">
        <v>24</v>
      </c>
      <c r="L122" s="72"/>
      <c r="M122" s="244" t="s">
        <v>24</v>
      </c>
      <c r="N122" s="245" t="s">
        <v>48</v>
      </c>
      <c r="O122" s="47"/>
      <c r="P122" s="246">
        <f>O122*H122</f>
        <v>0</v>
      </c>
      <c r="Q122" s="246">
        <v>1.0515600000000001</v>
      </c>
      <c r="R122" s="246">
        <f>Q122*H122</f>
        <v>4.2062400000000002</v>
      </c>
      <c r="S122" s="246">
        <v>0</v>
      </c>
      <c r="T122" s="247">
        <f>S122*H122</f>
        <v>0</v>
      </c>
      <c r="AR122" s="24" t="s">
        <v>193</v>
      </c>
      <c r="AT122" s="24" t="s">
        <v>188</v>
      </c>
      <c r="AU122" s="24" t="s">
        <v>85</v>
      </c>
      <c r="AY122" s="24" t="s">
        <v>186</v>
      </c>
      <c r="BE122" s="248">
        <f>IF(N122="základní",J122,0)</f>
        <v>0</v>
      </c>
      <c r="BF122" s="248">
        <f>IF(N122="snížená",J122,0)</f>
        <v>0</v>
      </c>
      <c r="BG122" s="248">
        <f>IF(N122="zákl. přenesená",J122,0)</f>
        <v>0</v>
      </c>
      <c r="BH122" s="248">
        <f>IF(N122="sníž. přenesená",J122,0)</f>
        <v>0</v>
      </c>
      <c r="BI122" s="248">
        <f>IF(N122="nulová",J122,0)</f>
        <v>0</v>
      </c>
      <c r="BJ122" s="24" t="s">
        <v>25</v>
      </c>
      <c r="BK122" s="248">
        <f>ROUND(I122*H122,2)</f>
        <v>0</v>
      </c>
      <c r="BL122" s="24" t="s">
        <v>193</v>
      </c>
      <c r="BM122" s="24" t="s">
        <v>226</v>
      </c>
    </row>
    <row r="123" s="1" customFormat="1">
      <c r="B123" s="46"/>
      <c r="C123" s="74"/>
      <c r="D123" s="249" t="s">
        <v>197</v>
      </c>
      <c r="E123" s="74"/>
      <c r="F123" s="250" t="s">
        <v>222</v>
      </c>
      <c r="G123" s="74"/>
      <c r="H123" s="74"/>
      <c r="I123" s="204"/>
      <c r="J123" s="74"/>
      <c r="K123" s="74"/>
      <c r="L123" s="72"/>
      <c r="M123" s="251"/>
      <c r="N123" s="47"/>
      <c r="O123" s="47"/>
      <c r="P123" s="47"/>
      <c r="Q123" s="47"/>
      <c r="R123" s="47"/>
      <c r="S123" s="47"/>
      <c r="T123" s="95"/>
      <c r="AT123" s="24" t="s">
        <v>197</v>
      </c>
      <c r="AU123" s="24" t="s">
        <v>85</v>
      </c>
    </row>
    <row r="124" s="1" customFormat="1" ht="16.5" customHeight="1">
      <c r="B124" s="46"/>
      <c r="C124" s="237" t="s">
        <v>227</v>
      </c>
      <c r="D124" s="237" t="s">
        <v>188</v>
      </c>
      <c r="E124" s="238" t="s">
        <v>228</v>
      </c>
      <c r="F124" s="239" t="s">
        <v>229</v>
      </c>
      <c r="G124" s="240" t="s">
        <v>211</v>
      </c>
      <c r="H124" s="241">
        <v>2</v>
      </c>
      <c r="I124" s="242"/>
      <c r="J124" s="243">
        <f>ROUND(I124*H124,2)</f>
        <v>0</v>
      </c>
      <c r="K124" s="239" t="s">
        <v>24</v>
      </c>
      <c r="L124" s="72"/>
      <c r="M124" s="244" t="s">
        <v>24</v>
      </c>
      <c r="N124" s="245" t="s">
        <v>48</v>
      </c>
      <c r="O124" s="47"/>
      <c r="P124" s="246">
        <f>O124*H124</f>
        <v>0</v>
      </c>
      <c r="Q124" s="246">
        <v>1.0515600000000001</v>
      </c>
      <c r="R124" s="246">
        <f>Q124*H124</f>
        <v>2.1031200000000001</v>
      </c>
      <c r="S124" s="246">
        <v>0</v>
      </c>
      <c r="T124" s="247">
        <f>S124*H124</f>
        <v>0</v>
      </c>
      <c r="AR124" s="24" t="s">
        <v>193</v>
      </c>
      <c r="AT124" s="24" t="s">
        <v>188</v>
      </c>
      <c r="AU124" s="24" t="s">
        <v>85</v>
      </c>
      <c r="AY124" s="24" t="s">
        <v>186</v>
      </c>
      <c r="BE124" s="248">
        <f>IF(N124="základní",J124,0)</f>
        <v>0</v>
      </c>
      <c r="BF124" s="248">
        <f>IF(N124="snížená",J124,0)</f>
        <v>0</v>
      </c>
      <c r="BG124" s="248">
        <f>IF(N124="zákl. přenesená",J124,0)</f>
        <v>0</v>
      </c>
      <c r="BH124" s="248">
        <f>IF(N124="sníž. přenesená",J124,0)</f>
        <v>0</v>
      </c>
      <c r="BI124" s="248">
        <f>IF(N124="nulová",J124,0)</f>
        <v>0</v>
      </c>
      <c r="BJ124" s="24" t="s">
        <v>25</v>
      </c>
      <c r="BK124" s="248">
        <f>ROUND(I124*H124,2)</f>
        <v>0</v>
      </c>
      <c r="BL124" s="24" t="s">
        <v>193</v>
      </c>
      <c r="BM124" s="24" t="s">
        <v>230</v>
      </c>
    </row>
    <row r="125" s="1" customFormat="1">
      <c r="B125" s="46"/>
      <c r="C125" s="74"/>
      <c r="D125" s="249" t="s">
        <v>197</v>
      </c>
      <c r="E125" s="74"/>
      <c r="F125" s="250" t="s">
        <v>222</v>
      </c>
      <c r="G125" s="74"/>
      <c r="H125" s="74"/>
      <c r="I125" s="204"/>
      <c r="J125" s="74"/>
      <c r="K125" s="74"/>
      <c r="L125" s="72"/>
      <c r="M125" s="251"/>
      <c r="N125" s="47"/>
      <c r="O125" s="47"/>
      <c r="P125" s="47"/>
      <c r="Q125" s="47"/>
      <c r="R125" s="47"/>
      <c r="S125" s="47"/>
      <c r="T125" s="95"/>
      <c r="AT125" s="24" t="s">
        <v>197</v>
      </c>
      <c r="AU125" s="24" t="s">
        <v>85</v>
      </c>
    </row>
    <row r="126" s="1" customFormat="1" ht="16.5" customHeight="1">
      <c r="B126" s="46"/>
      <c r="C126" s="237" t="s">
        <v>205</v>
      </c>
      <c r="D126" s="237" t="s">
        <v>188</v>
      </c>
      <c r="E126" s="238" t="s">
        <v>231</v>
      </c>
      <c r="F126" s="239" t="s">
        <v>232</v>
      </c>
      <c r="G126" s="240" t="s">
        <v>211</v>
      </c>
      <c r="H126" s="241">
        <v>2</v>
      </c>
      <c r="I126" s="242"/>
      <c r="J126" s="243">
        <f>ROUND(I126*H126,2)</f>
        <v>0</v>
      </c>
      <c r="K126" s="239" t="s">
        <v>24</v>
      </c>
      <c r="L126" s="72"/>
      <c r="M126" s="244" t="s">
        <v>24</v>
      </c>
      <c r="N126" s="245" t="s">
        <v>48</v>
      </c>
      <c r="O126" s="47"/>
      <c r="P126" s="246">
        <f>O126*H126</f>
        <v>0</v>
      </c>
      <c r="Q126" s="246">
        <v>1.0515600000000001</v>
      </c>
      <c r="R126" s="246">
        <f>Q126*H126</f>
        <v>2.1031200000000001</v>
      </c>
      <c r="S126" s="246">
        <v>0</v>
      </c>
      <c r="T126" s="247">
        <f>S126*H126</f>
        <v>0</v>
      </c>
      <c r="AR126" s="24" t="s">
        <v>193</v>
      </c>
      <c r="AT126" s="24" t="s">
        <v>188</v>
      </c>
      <c r="AU126" s="24" t="s">
        <v>85</v>
      </c>
      <c r="AY126" s="24" t="s">
        <v>186</v>
      </c>
      <c r="BE126" s="248">
        <f>IF(N126="základní",J126,0)</f>
        <v>0</v>
      </c>
      <c r="BF126" s="248">
        <f>IF(N126="snížená",J126,0)</f>
        <v>0</v>
      </c>
      <c r="BG126" s="248">
        <f>IF(N126="zákl. přenesená",J126,0)</f>
        <v>0</v>
      </c>
      <c r="BH126" s="248">
        <f>IF(N126="sníž. přenesená",J126,0)</f>
        <v>0</v>
      </c>
      <c r="BI126" s="248">
        <f>IF(N126="nulová",J126,0)</f>
        <v>0</v>
      </c>
      <c r="BJ126" s="24" t="s">
        <v>25</v>
      </c>
      <c r="BK126" s="248">
        <f>ROUND(I126*H126,2)</f>
        <v>0</v>
      </c>
      <c r="BL126" s="24" t="s">
        <v>193</v>
      </c>
      <c r="BM126" s="24" t="s">
        <v>233</v>
      </c>
    </row>
    <row r="127" s="1" customFormat="1">
      <c r="B127" s="46"/>
      <c r="C127" s="74"/>
      <c r="D127" s="249" t="s">
        <v>197</v>
      </c>
      <c r="E127" s="74"/>
      <c r="F127" s="250" t="s">
        <v>222</v>
      </c>
      <c r="G127" s="74"/>
      <c r="H127" s="74"/>
      <c r="I127" s="204"/>
      <c r="J127" s="74"/>
      <c r="K127" s="74"/>
      <c r="L127" s="72"/>
      <c r="M127" s="251"/>
      <c r="N127" s="47"/>
      <c r="O127" s="47"/>
      <c r="P127" s="47"/>
      <c r="Q127" s="47"/>
      <c r="R127" s="47"/>
      <c r="S127" s="47"/>
      <c r="T127" s="95"/>
      <c r="AT127" s="24" t="s">
        <v>197</v>
      </c>
      <c r="AU127" s="24" t="s">
        <v>85</v>
      </c>
    </row>
    <row r="128" s="1" customFormat="1" ht="16.5" customHeight="1">
      <c r="B128" s="46"/>
      <c r="C128" s="237" t="s">
        <v>234</v>
      </c>
      <c r="D128" s="237" t="s">
        <v>188</v>
      </c>
      <c r="E128" s="238" t="s">
        <v>235</v>
      </c>
      <c r="F128" s="239" t="s">
        <v>236</v>
      </c>
      <c r="G128" s="240" t="s">
        <v>191</v>
      </c>
      <c r="H128" s="241">
        <v>0.23200000000000001</v>
      </c>
      <c r="I128" s="242"/>
      <c r="J128" s="243">
        <f>ROUND(I128*H128,2)</f>
        <v>0</v>
      </c>
      <c r="K128" s="239" t="s">
        <v>24</v>
      </c>
      <c r="L128" s="72"/>
      <c r="M128" s="244" t="s">
        <v>24</v>
      </c>
      <c r="N128" s="245" t="s">
        <v>48</v>
      </c>
      <c r="O128" s="47"/>
      <c r="P128" s="246">
        <f>O128*H128</f>
        <v>0</v>
      </c>
      <c r="Q128" s="246">
        <v>0</v>
      </c>
      <c r="R128" s="246">
        <f>Q128*H128</f>
        <v>0</v>
      </c>
      <c r="S128" s="246">
        <v>0</v>
      </c>
      <c r="T128" s="247">
        <f>S128*H128</f>
        <v>0</v>
      </c>
      <c r="AR128" s="24" t="s">
        <v>193</v>
      </c>
      <c r="AT128" s="24" t="s">
        <v>188</v>
      </c>
      <c r="AU128" s="24" t="s">
        <v>85</v>
      </c>
      <c r="AY128" s="24" t="s">
        <v>186</v>
      </c>
      <c r="BE128" s="248">
        <f>IF(N128="základní",J128,0)</f>
        <v>0</v>
      </c>
      <c r="BF128" s="248">
        <f>IF(N128="snížená",J128,0)</f>
        <v>0</v>
      </c>
      <c r="BG128" s="248">
        <f>IF(N128="zákl. přenesená",J128,0)</f>
        <v>0</v>
      </c>
      <c r="BH128" s="248">
        <f>IF(N128="sníž. přenesená",J128,0)</f>
        <v>0</v>
      </c>
      <c r="BI128" s="248">
        <f>IF(N128="nulová",J128,0)</f>
        <v>0</v>
      </c>
      <c r="BJ128" s="24" t="s">
        <v>25</v>
      </c>
      <c r="BK128" s="248">
        <f>ROUND(I128*H128,2)</f>
        <v>0</v>
      </c>
      <c r="BL128" s="24" t="s">
        <v>193</v>
      </c>
      <c r="BM128" s="24" t="s">
        <v>237</v>
      </c>
    </row>
    <row r="129" s="1" customFormat="1">
      <c r="B129" s="46"/>
      <c r="C129" s="74"/>
      <c r="D129" s="249" t="s">
        <v>197</v>
      </c>
      <c r="E129" s="74"/>
      <c r="F129" s="250" t="s">
        <v>238</v>
      </c>
      <c r="G129" s="74"/>
      <c r="H129" s="74"/>
      <c r="I129" s="204"/>
      <c r="J129" s="74"/>
      <c r="K129" s="74"/>
      <c r="L129" s="72"/>
      <c r="M129" s="251"/>
      <c r="N129" s="47"/>
      <c r="O129" s="47"/>
      <c r="P129" s="47"/>
      <c r="Q129" s="47"/>
      <c r="R129" s="47"/>
      <c r="S129" s="47"/>
      <c r="T129" s="95"/>
      <c r="AT129" s="24" t="s">
        <v>197</v>
      </c>
      <c r="AU129" s="24" t="s">
        <v>85</v>
      </c>
    </row>
    <row r="130" s="12" customFormat="1">
      <c r="B130" s="252"/>
      <c r="C130" s="253"/>
      <c r="D130" s="249" t="s">
        <v>199</v>
      </c>
      <c r="E130" s="254" t="s">
        <v>24</v>
      </c>
      <c r="F130" s="255" t="s">
        <v>239</v>
      </c>
      <c r="G130" s="253"/>
      <c r="H130" s="256">
        <v>0.11600000000000001</v>
      </c>
      <c r="I130" s="257"/>
      <c r="J130" s="253"/>
      <c r="K130" s="253"/>
      <c r="L130" s="258"/>
      <c r="M130" s="259"/>
      <c r="N130" s="260"/>
      <c r="O130" s="260"/>
      <c r="P130" s="260"/>
      <c r="Q130" s="260"/>
      <c r="R130" s="260"/>
      <c r="S130" s="260"/>
      <c r="T130" s="261"/>
      <c r="AT130" s="262" t="s">
        <v>199</v>
      </c>
      <c r="AU130" s="262" t="s">
        <v>85</v>
      </c>
      <c r="AV130" s="12" t="s">
        <v>85</v>
      </c>
      <c r="AW130" s="12" t="s">
        <v>40</v>
      </c>
      <c r="AX130" s="12" t="s">
        <v>77</v>
      </c>
      <c r="AY130" s="262" t="s">
        <v>186</v>
      </c>
    </row>
    <row r="131" s="12" customFormat="1">
      <c r="B131" s="252"/>
      <c r="C131" s="253"/>
      <c r="D131" s="249" t="s">
        <v>199</v>
      </c>
      <c r="E131" s="254" t="s">
        <v>24</v>
      </c>
      <c r="F131" s="255" t="s">
        <v>240</v>
      </c>
      <c r="G131" s="253"/>
      <c r="H131" s="256">
        <v>0.23200000000000001</v>
      </c>
      <c r="I131" s="257"/>
      <c r="J131" s="253"/>
      <c r="K131" s="253"/>
      <c r="L131" s="258"/>
      <c r="M131" s="259"/>
      <c r="N131" s="260"/>
      <c r="O131" s="260"/>
      <c r="P131" s="260"/>
      <c r="Q131" s="260"/>
      <c r="R131" s="260"/>
      <c r="S131" s="260"/>
      <c r="T131" s="261"/>
      <c r="AT131" s="262" t="s">
        <v>199</v>
      </c>
      <c r="AU131" s="262" t="s">
        <v>85</v>
      </c>
      <c r="AV131" s="12" t="s">
        <v>85</v>
      </c>
      <c r="AW131" s="12" t="s">
        <v>40</v>
      </c>
      <c r="AX131" s="12" t="s">
        <v>25</v>
      </c>
      <c r="AY131" s="262" t="s">
        <v>186</v>
      </c>
    </row>
    <row r="132" s="1" customFormat="1" ht="16.5" customHeight="1">
      <c r="B132" s="46"/>
      <c r="C132" s="237" t="s">
        <v>30</v>
      </c>
      <c r="D132" s="237" t="s">
        <v>188</v>
      </c>
      <c r="E132" s="238" t="s">
        <v>241</v>
      </c>
      <c r="F132" s="239" t="s">
        <v>242</v>
      </c>
      <c r="G132" s="240" t="s">
        <v>243</v>
      </c>
      <c r="H132" s="241">
        <v>1.0560000000000001</v>
      </c>
      <c r="I132" s="242"/>
      <c r="J132" s="243">
        <f>ROUND(I132*H132,2)</f>
        <v>0</v>
      </c>
      <c r="K132" s="239" t="s">
        <v>24</v>
      </c>
      <c r="L132" s="72"/>
      <c r="M132" s="244" t="s">
        <v>24</v>
      </c>
      <c r="N132" s="245" t="s">
        <v>48</v>
      </c>
      <c r="O132" s="47"/>
      <c r="P132" s="246">
        <f>O132*H132</f>
        <v>0</v>
      </c>
      <c r="Q132" s="246">
        <v>0.0064200000000000004</v>
      </c>
      <c r="R132" s="246">
        <f>Q132*H132</f>
        <v>0.0067795200000000007</v>
      </c>
      <c r="S132" s="246">
        <v>0</v>
      </c>
      <c r="T132" s="247">
        <f>S132*H132</f>
        <v>0</v>
      </c>
      <c r="AR132" s="24" t="s">
        <v>193</v>
      </c>
      <c r="AT132" s="24" t="s">
        <v>188</v>
      </c>
      <c r="AU132" s="24" t="s">
        <v>85</v>
      </c>
      <c r="AY132" s="24" t="s">
        <v>186</v>
      </c>
      <c r="BE132" s="248">
        <f>IF(N132="základní",J132,0)</f>
        <v>0</v>
      </c>
      <c r="BF132" s="248">
        <f>IF(N132="snížená",J132,0)</f>
        <v>0</v>
      </c>
      <c r="BG132" s="248">
        <f>IF(N132="zákl. přenesená",J132,0)</f>
        <v>0</v>
      </c>
      <c r="BH132" s="248">
        <f>IF(N132="sníž. přenesená",J132,0)</f>
        <v>0</v>
      </c>
      <c r="BI132" s="248">
        <f>IF(N132="nulová",J132,0)</f>
        <v>0</v>
      </c>
      <c r="BJ132" s="24" t="s">
        <v>25</v>
      </c>
      <c r="BK132" s="248">
        <f>ROUND(I132*H132,2)</f>
        <v>0</v>
      </c>
      <c r="BL132" s="24" t="s">
        <v>193</v>
      </c>
      <c r="BM132" s="24" t="s">
        <v>244</v>
      </c>
    </row>
    <row r="133" s="1" customFormat="1">
      <c r="B133" s="46"/>
      <c r="C133" s="74"/>
      <c r="D133" s="249" t="s">
        <v>197</v>
      </c>
      <c r="E133" s="74"/>
      <c r="F133" s="250" t="s">
        <v>245</v>
      </c>
      <c r="G133" s="74"/>
      <c r="H133" s="74"/>
      <c r="I133" s="204"/>
      <c r="J133" s="74"/>
      <c r="K133" s="74"/>
      <c r="L133" s="72"/>
      <c r="M133" s="251"/>
      <c r="N133" s="47"/>
      <c r="O133" s="47"/>
      <c r="P133" s="47"/>
      <c r="Q133" s="47"/>
      <c r="R133" s="47"/>
      <c r="S133" s="47"/>
      <c r="T133" s="95"/>
      <c r="AT133" s="24" t="s">
        <v>197</v>
      </c>
      <c r="AU133" s="24" t="s">
        <v>85</v>
      </c>
    </row>
    <row r="134" s="12" customFormat="1">
      <c r="B134" s="252"/>
      <c r="C134" s="253"/>
      <c r="D134" s="249" t="s">
        <v>199</v>
      </c>
      <c r="E134" s="254" t="s">
        <v>24</v>
      </c>
      <c r="F134" s="255" t="s">
        <v>246</v>
      </c>
      <c r="G134" s="253"/>
      <c r="H134" s="256">
        <v>1.0560000000000001</v>
      </c>
      <c r="I134" s="257"/>
      <c r="J134" s="253"/>
      <c r="K134" s="253"/>
      <c r="L134" s="258"/>
      <c r="M134" s="259"/>
      <c r="N134" s="260"/>
      <c r="O134" s="260"/>
      <c r="P134" s="260"/>
      <c r="Q134" s="260"/>
      <c r="R134" s="260"/>
      <c r="S134" s="260"/>
      <c r="T134" s="261"/>
      <c r="AT134" s="262" t="s">
        <v>199</v>
      </c>
      <c r="AU134" s="262" t="s">
        <v>85</v>
      </c>
      <c r="AV134" s="12" t="s">
        <v>85</v>
      </c>
      <c r="AW134" s="12" t="s">
        <v>40</v>
      </c>
      <c r="AX134" s="12" t="s">
        <v>25</v>
      </c>
      <c r="AY134" s="262" t="s">
        <v>186</v>
      </c>
    </row>
    <row r="135" s="11" customFormat="1" ht="29.88" customHeight="1">
      <c r="B135" s="221"/>
      <c r="C135" s="222"/>
      <c r="D135" s="223" t="s">
        <v>76</v>
      </c>
      <c r="E135" s="235" t="s">
        <v>223</v>
      </c>
      <c r="F135" s="235" t="s">
        <v>247</v>
      </c>
      <c r="G135" s="222"/>
      <c r="H135" s="222"/>
      <c r="I135" s="225"/>
      <c r="J135" s="236">
        <f>BK135</f>
        <v>0</v>
      </c>
      <c r="K135" s="222"/>
      <c r="L135" s="227"/>
      <c r="M135" s="228"/>
      <c r="N135" s="229"/>
      <c r="O135" s="229"/>
      <c r="P135" s="230">
        <f>SUM(P136:P188)</f>
        <v>0</v>
      </c>
      <c r="Q135" s="229"/>
      <c r="R135" s="230">
        <f>SUM(R136:R188)</f>
        <v>4.1153457199999997</v>
      </c>
      <c r="S135" s="229"/>
      <c r="T135" s="231">
        <f>SUM(T136:T188)</f>
        <v>0</v>
      </c>
      <c r="AR135" s="232" t="s">
        <v>25</v>
      </c>
      <c r="AT135" s="233" t="s">
        <v>76</v>
      </c>
      <c r="AU135" s="233" t="s">
        <v>25</v>
      </c>
      <c r="AY135" s="232" t="s">
        <v>186</v>
      </c>
      <c r="BK135" s="234">
        <f>SUM(BK136:BK188)</f>
        <v>0</v>
      </c>
    </row>
    <row r="136" s="1" customFormat="1" ht="16.5" customHeight="1">
      <c r="B136" s="46"/>
      <c r="C136" s="237" t="s">
        <v>248</v>
      </c>
      <c r="D136" s="237" t="s">
        <v>188</v>
      </c>
      <c r="E136" s="238" t="s">
        <v>249</v>
      </c>
      <c r="F136" s="239" t="s">
        <v>250</v>
      </c>
      <c r="G136" s="240" t="s">
        <v>243</v>
      </c>
      <c r="H136" s="241">
        <v>12.9</v>
      </c>
      <c r="I136" s="242"/>
      <c r="J136" s="243">
        <f>ROUND(I136*H136,2)</f>
        <v>0</v>
      </c>
      <c r="K136" s="239" t="s">
        <v>24</v>
      </c>
      <c r="L136" s="72"/>
      <c r="M136" s="244" t="s">
        <v>24</v>
      </c>
      <c r="N136" s="245" t="s">
        <v>48</v>
      </c>
      <c r="O136" s="47"/>
      <c r="P136" s="246">
        <f>O136*H136</f>
        <v>0</v>
      </c>
      <c r="Q136" s="246">
        <v>0.045789999999999997</v>
      </c>
      <c r="R136" s="246">
        <f>Q136*H136</f>
        <v>0.59069099999999997</v>
      </c>
      <c r="S136" s="246">
        <v>0</v>
      </c>
      <c r="T136" s="247">
        <f>S136*H136</f>
        <v>0</v>
      </c>
      <c r="AR136" s="24" t="s">
        <v>193</v>
      </c>
      <c r="AT136" s="24" t="s">
        <v>188</v>
      </c>
      <c r="AU136" s="24" t="s">
        <v>85</v>
      </c>
      <c r="AY136" s="24" t="s">
        <v>186</v>
      </c>
      <c r="BE136" s="248">
        <f>IF(N136="základní",J136,0)</f>
        <v>0</v>
      </c>
      <c r="BF136" s="248">
        <f>IF(N136="snížená",J136,0)</f>
        <v>0</v>
      </c>
      <c r="BG136" s="248">
        <f>IF(N136="zákl. přenesená",J136,0)</f>
        <v>0</v>
      </c>
      <c r="BH136" s="248">
        <f>IF(N136="sníž. přenesená",J136,0)</f>
        <v>0</v>
      </c>
      <c r="BI136" s="248">
        <f>IF(N136="nulová",J136,0)</f>
        <v>0</v>
      </c>
      <c r="BJ136" s="24" t="s">
        <v>25</v>
      </c>
      <c r="BK136" s="248">
        <f>ROUND(I136*H136,2)</f>
        <v>0</v>
      </c>
      <c r="BL136" s="24" t="s">
        <v>193</v>
      </c>
      <c r="BM136" s="24" t="s">
        <v>251</v>
      </c>
    </row>
    <row r="137" s="1" customFormat="1">
      <c r="B137" s="46"/>
      <c r="C137" s="74"/>
      <c r="D137" s="249" t="s">
        <v>197</v>
      </c>
      <c r="E137" s="74"/>
      <c r="F137" s="250" t="s">
        <v>222</v>
      </c>
      <c r="G137" s="74"/>
      <c r="H137" s="74"/>
      <c r="I137" s="204"/>
      <c r="J137" s="74"/>
      <c r="K137" s="74"/>
      <c r="L137" s="72"/>
      <c r="M137" s="251"/>
      <c r="N137" s="47"/>
      <c r="O137" s="47"/>
      <c r="P137" s="47"/>
      <c r="Q137" s="47"/>
      <c r="R137" s="47"/>
      <c r="S137" s="47"/>
      <c r="T137" s="95"/>
      <c r="AT137" s="24" t="s">
        <v>197</v>
      </c>
      <c r="AU137" s="24" t="s">
        <v>85</v>
      </c>
    </row>
    <row r="138" s="12" customFormat="1">
      <c r="B138" s="252"/>
      <c r="C138" s="253"/>
      <c r="D138" s="249" t="s">
        <v>199</v>
      </c>
      <c r="E138" s="254" t="s">
        <v>24</v>
      </c>
      <c r="F138" s="255" t="s">
        <v>252</v>
      </c>
      <c r="G138" s="253"/>
      <c r="H138" s="256">
        <v>12.9</v>
      </c>
      <c r="I138" s="257"/>
      <c r="J138" s="253"/>
      <c r="K138" s="253"/>
      <c r="L138" s="258"/>
      <c r="M138" s="259"/>
      <c r="N138" s="260"/>
      <c r="O138" s="260"/>
      <c r="P138" s="260"/>
      <c r="Q138" s="260"/>
      <c r="R138" s="260"/>
      <c r="S138" s="260"/>
      <c r="T138" s="261"/>
      <c r="AT138" s="262" t="s">
        <v>199</v>
      </c>
      <c r="AU138" s="262" t="s">
        <v>85</v>
      </c>
      <c r="AV138" s="12" t="s">
        <v>85</v>
      </c>
      <c r="AW138" s="12" t="s">
        <v>40</v>
      </c>
      <c r="AX138" s="12" t="s">
        <v>25</v>
      </c>
      <c r="AY138" s="262" t="s">
        <v>186</v>
      </c>
    </row>
    <row r="139" s="1" customFormat="1" ht="16.5" customHeight="1">
      <c r="B139" s="46"/>
      <c r="C139" s="263" t="s">
        <v>253</v>
      </c>
      <c r="D139" s="263" t="s">
        <v>201</v>
      </c>
      <c r="E139" s="264" t="s">
        <v>254</v>
      </c>
      <c r="F139" s="265" t="s">
        <v>255</v>
      </c>
      <c r="G139" s="266" t="s">
        <v>256</v>
      </c>
      <c r="H139" s="267">
        <v>71.724000000000004</v>
      </c>
      <c r="I139" s="268"/>
      <c r="J139" s="269">
        <f>ROUND(I139*H139,2)</f>
        <v>0</v>
      </c>
      <c r="K139" s="265" t="s">
        <v>24</v>
      </c>
      <c r="L139" s="270"/>
      <c r="M139" s="271" t="s">
        <v>24</v>
      </c>
      <c r="N139" s="272" t="s">
        <v>48</v>
      </c>
      <c r="O139" s="47"/>
      <c r="P139" s="246">
        <f>O139*H139</f>
        <v>0</v>
      </c>
      <c r="Q139" s="246">
        <v>0.00139</v>
      </c>
      <c r="R139" s="246">
        <f>Q139*H139</f>
        <v>0.099696359999999998</v>
      </c>
      <c r="S139" s="246">
        <v>0</v>
      </c>
      <c r="T139" s="247">
        <f>S139*H139</f>
        <v>0</v>
      </c>
      <c r="AR139" s="24" t="s">
        <v>205</v>
      </c>
      <c r="AT139" s="24" t="s">
        <v>201</v>
      </c>
      <c r="AU139" s="24" t="s">
        <v>85</v>
      </c>
      <c r="AY139" s="24" t="s">
        <v>186</v>
      </c>
      <c r="BE139" s="248">
        <f>IF(N139="základní",J139,0)</f>
        <v>0</v>
      </c>
      <c r="BF139" s="248">
        <f>IF(N139="snížená",J139,0)</f>
        <v>0</v>
      </c>
      <c r="BG139" s="248">
        <f>IF(N139="zákl. přenesená",J139,0)</f>
        <v>0</v>
      </c>
      <c r="BH139" s="248">
        <f>IF(N139="sníž. přenesená",J139,0)</f>
        <v>0</v>
      </c>
      <c r="BI139" s="248">
        <f>IF(N139="nulová",J139,0)</f>
        <v>0</v>
      </c>
      <c r="BJ139" s="24" t="s">
        <v>25</v>
      </c>
      <c r="BK139" s="248">
        <f>ROUND(I139*H139,2)</f>
        <v>0</v>
      </c>
      <c r="BL139" s="24" t="s">
        <v>193</v>
      </c>
      <c r="BM139" s="24" t="s">
        <v>257</v>
      </c>
    </row>
    <row r="140" s="1" customFormat="1">
      <c r="B140" s="46"/>
      <c r="C140" s="74"/>
      <c r="D140" s="249" t="s">
        <v>197</v>
      </c>
      <c r="E140" s="74"/>
      <c r="F140" s="250" t="s">
        <v>222</v>
      </c>
      <c r="G140" s="74"/>
      <c r="H140" s="74"/>
      <c r="I140" s="204"/>
      <c r="J140" s="74"/>
      <c r="K140" s="74"/>
      <c r="L140" s="72"/>
      <c r="M140" s="251"/>
      <c r="N140" s="47"/>
      <c r="O140" s="47"/>
      <c r="P140" s="47"/>
      <c r="Q140" s="47"/>
      <c r="R140" s="47"/>
      <c r="S140" s="47"/>
      <c r="T140" s="95"/>
      <c r="AT140" s="24" t="s">
        <v>197</v>
      </c>
      <c r="AU140" s="24" t="s">
        <v>85</v>
      </c>
    </row>
    <row r="141" s="12" customFormat="1">
      <c r="B141" s="252"/>
      <c r="C141" s="253"/>
      <c r="D141" s="249" t="s">
        <v>199</v>
      </c>
      <c r="E141" s="254" t="s">
        <v>24</v>
      </c>
      <c r="F141" s="255" t="s">
        <v>258</v>
      </c>
      <c r="G141" s="253"/>
      <c r="H141" s="256">
        <v>71.724000000000004</v>
      </c>
      <c r="I141" s="257"/>
      <c r="J141" s="253"/>
      <c r="K141" s="253"/>
      <c r="L141" s="258"/>
      <c r="M141" s="259"/>
      <c r="N141" s="260"/>
      <c r="O141" s="260"/>
      <c r="P141" s="260"/>
      <c r="Q141" s="260"/>
      <c r="R141" s="260"/>
      <c r="S141" s="260"/>
      <c r="T141" s="261"/>
      <c r="AT141" s="262" t="s">
        <v>199</v>
      </c>
      <c r="AU141" s="262" t="s">
        <v>85</v>
      </c>
      <c r="AV141" s="12" t="s">
        <v>85</v>
      </c>
      <c r="AW141" s="12" t="s">
        <v>40</v>
      </c>
      <c r="AX141" s="12" t="s">
        <v>25</v>
      </c>
      <c r="AY141" s="262" t="s">
        <v>186</v>
      </c>
    </row>
    <row r="142" s="1" customFormat="1" ht="16.5" customHeight="1">
      <c r="B142" s="46"/>
      <c r="C142" s="237" t="s">
        <v>259</v>
      </c>
      <c r="D142" s="237" t="s">
        <v>188</v>
      </c>
      <c r="E142" s="238" t="s">
        <v>260</v>
      </c>
      <c r="F142" s="239" t="s">
        <v>261</v>
      </c>
      <c r="G142" s="240" t="s">
        <v>243</v>
      </c>
      <c r="H142" s="241">
        <v>150.46299999999999</v>
      </c>
      <c r="I142" s="242"/>
      <c r="J142" s="243">
        <f>ROUND(I142*H142,2)</f>
        <v>0</v>
      </c>
      <c r="K142" s="239" t="s">
        <v>24</v>
      </c>
      <c r="L142" s="72"/>
      <c r="M142" s="244" t="s">
        <v>24</v>
      </c>
      <c r="N142" s="245" t="s">
        <v>48</v>
      </c>
      <c r="O142" s="47"/>
      <c r="P142" s="246">
        <f>O142*H142</f>
        <v>0</v>
      </c>
      <c r="Q142" s="246">
        <v>0.00266</v>
      </c>
      <c r="R142" s="246">
        <f>Q142*H142</f>
        <v>0.40023157999999998</v>
      </c>
      <c r="S142" s="246">
        <v>0</v>
      </c>
      <c r="T142" s="247">
        <f>S142*H142</f>
        <v>0</v>
      </c>
      <c r="AR142" s="24" t="s">
        <v>193</v>
      </c>
      <c r="AT142" s="24" t="s">
        <v>188</v>
      </c>
      <c r="AU142" s="24" t="s">
        <v>85</v>
      </c>
      <c r="AY142" s="24" t="s">
        <v>186</v>
      </c>
      <c r="BE142" s="248">
        <f>IF(N142="základní",J142,0)</f>
        <v>0</v>
      </c>
      <c r="BF142" s="248">
        <f>IF(N142="snížená",J142,0)</f>
        <v>0</v>
      </c>
      <c r="BG142" s="248">
        <f>IF(N142="zákl. přenesená",J142,0)</f>
        <v>0</v>
      </c>
      <c r="BH142" s="248">
        <f>IF(N142="sníž. přenesená",J142,0)</f>
        <v>0</v>
      </c>
      <c r="BI142" s="248">
        <f>IF(N142="nulová",J142,0)</f>
        <v>0</v>
      </c>
      <c r="BJ142" s="24" t="s">
        <v>25</v>
      </c>
      <c r="BK142" s="248">
        <f>ROUND(I142*H142,2)</f>
        <v>0</v>
      </c>
      <c r="BL142" s="24" t="s">
        <v>193</v>
      </c>
      <c r="BM142" s="24" t="s">
        <v>262</v>
      </c>
    </row>
    <row r="143" s="1" customFormat="1">
      <c r="B143" s="46"/>
      <c r="C143" s="74"/>
      <c r="D143" s="249" t="s">
        <v>197</v>
      </c>
      <c r="E143" s="74"/>
      <c r="F143" s="250" t="s">
        <v>222</v>
      </c>
      <c r="G143" s="74"/>
      <c r="H143" s="74"/>
      <c r="I143" s="204"/>
      <c r="J143" s="74"/>
      <c r="K143" s="74"/>
      <c r="L143" s="72"/>
      <c r="M143" s="251"/>
      <c r="N143" s="47"/>
      <c r="O143" s="47"/>
      <c r="P143" s="47"/>
      <c r="Q143" s="47"/>
      <c r="R143" s="47"/>
      <c r="S143" s="47"/>
      <c r="T143" s="95"/>
      <c r="AT143" s="24" t="s">
        <v>197</v>
      </c>
      <c r="AU143" s="24" t="s">
        <v>85</v>
      </c>
    </row>
    <row r="144" s="12" customFormat="1">
      <c r="B144" s="252"/>
      <c r="C144" s="253"/>
      <c r="D144" s="249" t="s">
        <v>199</v>
      </c>
      <c r="E144" s="254" t="s">
        <v>24</v>
      </c>
      <c r="F144" s="255" t="s">
        <v>263</v>
      </c>
      <c r="G144" s="253"/>
      <c r="H144" s="256">
        <v>25.079999999999998</v>
      </c>
      <c r="I144" s="257"/>
      <c r="J144" s="253"/>
      <c r="K144" s="253"/>
      <c r="L144" s="258"/>
      <c r="M144" s="259"/>
      <c r="N144" s="260"/>
      <c r="O144" s="260"/>
      <c r="P144" s="260"/>
      <c r="Q144" s="260"/>
      <c r="R144" s="260"/>
      <c r="S144" s="260"/>
      <c r="T144" s="261"/>
      <c r="AT144" s="262" t="s">
        <v>199</v>
      </c>
      <c r="AU144" s="262" t="s">
        <v>85</v>
      </c>
      <c r="AV144" s="12" t="s">
        <v>85</v>
      </c>
      <c r="AW144" s="12" t="s">
        <v>40</v>
      </c>
      <c r="AX144" s="12" t="s">
        <v>77</v>
      </c>
      <c r="AY144" s="262" t="s">
        <v>186</v>
      </c>
    </row>
    <row r="145" s="12" customFormat="1">
      <c r="B145" s="252"/>
      <c r="C145" s="253"/>
      <c r="D145" s="249" t="s">
        <v>199</v>
      </c>
      <c r="E145" s="254" t="s">
        <v>24</v>
      </c>
      <c r="F145" s="255" t="s">
        <v>264</v>
      </c>
      <c r="G145" s="253"/>
      <c r="H145" s="256">
        <v>35.948</v>
      </c>
      <c r="I145" s="257"/>
      <c r="J145" s="253"/>
      <c r="K145" s="253"/>
      <c r="L145" s="258"/>
      <c r="M145" s="259"/>
      <c r="N145" s="260"/>
      <c r="O145" s="260"/>
      <c r="P145" s="260"/>
      <c r="Q145" s="260"/>
      <c r="R145" s="260"/>
      <c r="S145" s="260"/>
      <c r="T145" s="261"/>
      <c r="AT145" s="262" t="s">
        <v>199</v>
      </c>
      <c r="AU145" s="262" t="s">
        <v>85</v>
      </c>
      <c r="AV145" s="12" t="s">
        <v>85</v>
      </c>
      <c r="AW145" s="12" t="s">
        <v>40</v>
      </c>
      <c r="AX145" s="12" t="s">
        <v>77</v>
      </c>
      <c r="AY145" s="262" t="s">
        <v>186</v>
      </c>
    </row>
    <row r="146" s="12" customFormat="1">
      <c r="B146" s="252"/>
      <c r="C146" s="253"/>
      <c r="D146" s="249" t="s">
        <v>199</v>
      </c>
      <c r="E146" s="254" t="s">
        <v>24</v>
      </c>
      <c r="F146" s="255" t="s">
        <v>265</v>
      </c>
      <c r="G146" s="253"/>
      <c r="H146" s="256">
        <v>21.855</v>
      </c>
      <c r="I146" s="257"/>
      <c r="J146" s="253"/>
      <c r="K146" s="253"/>
      <c r="L146" s="258"/>
      <c r="M146" s="259"/>
      <c r="N146" s="260"/>
      <c r="O146" s="260"/>
      <c r="P146" s="260"/>
      <c r="Q146" s="260"/>
      <c r="R146" s="260"/>
      <c r="S146" s="260"/>
      <c r="T146" s="261"/>
      <c r="AT146" s="262" t="s">
        <v>199</v>
      </c>
      <c r="AU146" s="262" t="s">
        <v>85</v>
      </c>
      <c r="AV146" s="12" t="s">
        <v>85</v>
      </c>
      <c r="AW146" s="12" t="s">
        <v>40</v>
      </c>
      <c r="AX146" s="12" t="s">
        <v>77</v>
      </c>
      <c r="AY146" s="262" t="s">
        <v>186</v>
      </c>
    </row>
    <row r="147" s="12" customFormat="1">
      <c r="B147" s="252"/>
      <c r="C147" s="253"/>
      <c r="D147" s="249" t="s">
        <v>199</v>
      </c>
      <c r="E147" s="254" t="s">
        <v>24</v>
      </c>
      <c r="F147" s="255" t="s">
        <v>266</v>
      </c>
      <c r="G147" s="253"/>
      <c r="H147" s="256">
        <v>16.120000000000001</v>
      </c>
      <c r="I147" s="257"/>
      <c r="J147" s="253"/>
      <c r="K147" s="253"/>
      <c r="L147" s="258"/>
      <c r="M147" s="259"/>
      <c r="N147" s="260"/>
      <c r="O147" s="260"/>
      <c r="P147" s="260"/>
      <c r="Q147" s="260"/>
      <c r="R147" s="260"/>
      <c r="S147" s="260"/>
      <c r="T147" s="261"/>
      <c r="AT147" s="262" t="s">
        <v>199</v>
      </c>
      <c r="AU147" s="262" t="s">
        <v>85</v>
      </c>
      <c r="AV147" s="12" t="s">
        <v>85</v>
      </c>
      <c r="AW147" s="12" t="s">
        <v>40</v>
      </c>
      <c r="AX147" s="12" t="s">
        <v>77</v>
      </c>
      <c r="AY147" s="262" t="s">
        <v>186</v>
      </c>
    </row>
    <row r="148" s="12" customFormat="1">
      <c r="B148" s="252"/>
      <c r="C148" s="253"/>
      <c r="D148" s="249" t="s">
        <v>199</v>
      </c>
      <c r="E148" s="254" t="s">
        <v>24</v>
      </c>
      <c r="F148" s="255" t="s">
        <v>267</v>
      </c>
      <c r="G148" s="253"/>
      <c r="H148" s="256">
        <v>26.350000000000001</v>
      </c>
      <c r="I148" s="257"/>
      <c r="J148" s="253"/>
      <c r="K148" s="253"/>
      <c r="L148" s="258"/>
      <c r="M148" s="259"/>
      <c r="N148" s="260"/>
      <c r="O148" s="260"/>
      <c r="P148" s="260"/>
      <c r="Q148" s="260"/>
      <c r="R148" s="260"/>
      <c r="S148" s="260"/>
      <c r="T148" s="261"/>
      <c r="AT148" s="262" t="s">
        <v>199</v>
      </c>
      <c r="AU148" s="262" t="s">
        <v>85</v>
      </c>
      <c r="AV148" s="12" t="s">
        <v>85</v>
      </c>
      <c r="AW148" s="12" t="s">
        <v>40</v>
      </c>
      <c r="AX148" s="12" t="s">
        <v>77</v>
      </c>
      <c r="AY148" s="262" t="s">
        <v>186</v>
      </c>
    </row>
    <row r="149" s="12" customFormat="1">
      <c r="B149" s="252"/>
      <c r="C149" s="253"/>
      <c r="D149" s="249" t="s">
        <v>199</v>
      </c>
      <c r="E149" s="254" t="s">
        <v>24</v>
      </c>
      <c r="F149" s="255" t="s">
        <v>268</v>
      </c>
      <c r="G149" s="253"/>
      <c r="H149" s="256">
        <v>4.96</v>
      </c>
      <c r="I149" s="257"/>
      <c r="J149" s="253"/>
      <c r="K149" s="253"/>
      <c r="L149" s="258"/>
      <c r="M149" s="259"/>
      <c r="N149" s="260"/>
      <c r="O149" s="260"/>
      <c r="P149" s="260"/>
      <c r="Q149" s="260"/>
      <c r="R149" s="260"/>
      <c r="S149" s="260"/>
      <c r="T149" s="261"/>
      <c r="AT149" s="262" t="s">
        <v>199</v>
      </c>
      <c r="AU149" s="262" t="s">
        <v>85</v>
      </c>
      <c r="AV149" s="12" t="s">
        <v>85</v>
      </c>
      <c r="AW149" s="12" t="s">
        <v>40</v>
      </c>
      <c r="AX149" s="12" t="s">
        <v>77</v>
      </c>
      <c r="AY149" s="262" t="s">
        <v>186</v>
      </c>
    </row>
    <row r="150" s="12" customFormat="1">
      <c r="B150" s="252"/>
      <c r="C150" s="253"/>
      <c r="D150" s="249" t="s">
        <v>199</v>
      </c>
      <c r="E150" s="254" t="s">
        <v>24</v>
      </c>
      <c r="F150" s="255" t="s">
        <v>269</v>
      </c>
      <c r="G150" s="253"/>
      <c r="H150" s="256">
        <v>10.23</v>
      </c>
      <c r="I150" s="257"/>
      <c r="J150" s="253"/>
      <c r="K150" s="253"/>
      <c r="L150" s="258"/>
      <c r="M150" s="259"/>
      <c r="N150" s="260"/>
      <c r="O150" s="260"/>
      <c r="P150" s="260"/>
      <c r="Q150" s="260"/>
      <c r="R150" s="260"/>
      <c r="S150" s="260"/>
      <c r="T150" s="261"/>
      <c r="AT150" s="262" t="s">
        <v>199</v>
      </c>
      <c r="AU150" s="262" t="s">
        <v>85</v>
      </c>
      <c r="AV150" s="12" t="s">
        <v>85</v>
      </c>
      <c r="AW150" s="12" t="s">
        <v>40</v>
      </c>
      <c r="AX150" s="12" t="s">
        <v>77</v>
      </c>
      <c r="AY150" s="262" t="s">
        <v>186</v>
      </c>
    </row>
    <row r="151" s="12" customFormat="1">
      <c r="B151" s="252"/>
      <c r="C151" s="253"/>
      <c r="D151" s="249" t="s">
        <v>199</v>
      </c>
      <c r="E151" s="254" t="s">
        <v>24</v>
      </c>
      <c r="F151" s="255" t="s">
        <v>270</v>
      </c>
      <c r="G151" s="253"/>
      <c r="H151" s="256">
        <v>9.9199999999999999</v>
      </c>
      <c r="I151" s="257"/>
      <c r="J151" s="253"/>
      <c r="K151" s="253"/>
      <c r="L151" s="258"/>
      <c r="M151" s="259"/>
      <c r="N151" s="260"/>
      <c r="O151" s="260"/>
      <c r="P151" s="260"/>
      <c r="Q151" s="260"/>
      <c r="R151" s="260"/>
      <c r="S151" s="260"/>
      <c r="T151" s="261"/>
      <c r="AT151" s="262" t="s">
        <v>199</v>
      </c>
      <c r="AU151" s="262" t="s">
        <v>85</v>
      </c>
      <c r="AV151" s="12" t="s">
        <v>85</v>
      </c>
      <c r="AW151" s="12" t="s">
        <v>40</v>
      </c>
      <c r="AX151" s="12" t="s">
        <v>77</v>
      </c>
      <c r="AY151" s="262" t="s">
        <v>186</v>
      </c>
    </row>
    <row r="152" s="13" customFormat="1">
      <c r="B152" s="273"/>
      <c r="C152" s="274"/>
      <c r="D152" s="249" t="s">
        <v>199</v>
      </c>
      <c r="E152" s="275" t="s">
        <v>24</v>
      </c>
      <c r="F152" s="276" t="s">
        <v>271</v>
      </c>
      <c r="G152" s="274"/>
      <c r="H152" s="277">
        <v>150.46299999999999</v>
      </c>
      <c r="I152" s="278"/>
      <c r="J152" s="274"/>
      <c r="K152" s="274"/>
      <c r="L152" s="279"/>
      <c r="M152" s="280"/>
      <c r="N152" s="281"/>
      <c r="O152" s="281"/>
      <c r="P152" s="281"/>
      <c r="Q152" s="281"/>
      <c r="R152" s="281"/>
      <c r="S152" s="281"/>
      <c r="T152" s="282"/>
      <c r="AT152" s="283" t="s">
        <v>199</v>
      </c>
      <c r="AU152" s="283" t="s">
        <v>85</v>
      </c>
      <c r="AV152" s="13" t="s">
        <v>193</v>
      </c>
      <c r="AW152" s="13" t="s">
        <v>40</v>
      </c>
      <c r="AX152" s="13" t="s">
        <v>25</v>
      </c>
      <c r="AY152" s="283" t="s">
        <v>186</v>
      </c>
    </row>
    <row r="153" s="1" customFormat="1" ht="16.5" customHeight="1">
      <c r="B153" s="46"/>
      <c r="C153" s="237" t="s">
        <v>272</v>
      </c>
      <c r="D153" s="237" t="s">
        <v>188</v>
      </c>
      <c r="E153" s="238" t="s">
        <v>273</v>
      </c>
      <c r="F153" s="239" t="s">
        <v>274</v>
      </c>
      <c r="G153" s="240" t="s">
        <v>243</v>
      </c>
      <c r="H153" s="241">
        <v>5.4900000000000002</v>
      </c>
      <c r="I153" s="242"/>
      <c r="J153" s="243">
        <f>ROUND(I153*H153,2)</f>
        <v>0</v>
      </c>
      <c r="K153" s="239" t="s">
        <v>24</v>
      </c>
      <c r="L153" s="72"/>
      <c r="M153" s="244" t="s">
        <v>24</v>
      </c>
      <c r="N153" s="245" t="s">
        <v>48</v>
      </c>
      <c r="O153" s="47"/>
      <c r="P153" s="246">
        <f>O153*H153</f>
        <v>0</v>
      </c>
      <c r="Q153" s="246">
        <v>0.05534</v>
      </c>
      <c r="R153" s="246">
        <f>Q153*H153</f>
        <v>0.30381659999999999</v>
      </c>
      <c r="S153" s="246">
        <v>0</v>
      </c>
      <c r="T153" s="247">
        <f>S153*H153</f>
        <v>0</v>
      </c>
      <c r="AR153" s="24" t="s">
        <v>193</v>
      </c>
      <c r="AT153" s="24" t="s">
        <v>188</v>
      </c>
      <c r="AU153" s="24" t="s">
        <v>85</v>
      </c>
      <c r="AY153" s="24" t="s">
        <v>186</v>
      </c>
      <c r="BE153" s="248">
        <f>IF(N153="základní",J153,0)</f>
        <v>0</v>
      </c>
      <c r="BF153" s="248">
        <f>IF(N153="snížená",J153,0)</f>
        <v>0</v>
      </c>
      <c r="BG153" s="248">
        <f>IF(N153="zákl. přenesená",J153,0)</f>
        <v>0</v>
      </c>
      <c r="BH153" s="248">
        <f>IF(N153="sníž. přenesená",J153,0)</f>
        <v>0</v>
      </c>
      <c r="BI153" s="248">
        <f>IF(N153="nulová",J153,0)</f>
        <v>0</v>
      </c>
      <c r="BJ153" s="24" t="s">
        <v>25</v>
      </c>
      <c r="BK153" s="248">
        <f>ROUND(I153*H153,2)</f>
        <v>0</v>
      </c>
      <c r="BL153" s="24" t="s">
        <v>193</v>
      </c>
      <c r="BM153" s="24" t="s">
        <v>275</v>
      </c>
    </row>
    <row r="154" s="1" customFormat="1">
      <c r="B154" s="46"/>
      <c r="C154" s="74"/>
      <c r="D154" s="249" t="s">
        <v>197</v>
      </c>
      <c r="E154" s="74"/>
      <c r="F154" s="250" t="s">
        <v>222</v>
      </c>
      <c r="G154" s="74"/>
      <c r="H154" s="74"/>
      <c r="I154" s="204"/>
      <c r="J154" s="74"/>
      <c r="K154" s="74"/>
      <c r="L154" s="72"/>
      <c r="M154" s="251"/>
      <c r="N154" s="47"/>
      <c r="O154" s="47"/>
      <c r="P154" s="47"/>
      <c r="Q154" s="47"/>
      <c r="R154" s="47"/>
      <c r="S154" s="47"/>
      <c r="T154" s="95"/>
      <c r="AT154" s="24" t="s">
        <v>197</v>
      </c>
      <c r="AU154" s="24" t="s">
        <v>85</v>
      </c>
    </row>
    <row r="155" s="12" customFormat="1">
      <c r="B155" s="252"/>
      <c r="C155" s="253"/>
      <c r="D155" s="249" t="s">
        <v>199</v>
      </c>
      <c r="E155" s="254" t="s">
        <v>24</v>
      </c>
      <c r="F155" s="255" t="s">
        <v>276</v>
      </c>
      <c r="G155" s="253"/>
      <c r="H155" s="256">
        <v>1.0800000000000001</v>
      </c>
      <c r="I155" s="257"/>
      <c r="J155" s="253"/>
      <c r="K155" s="253"/>
      <c r="L155" s="258"/>
      <c r="M155" s="259"/>
      <c r="N155" s="260"/>
      <c r="O155" s="260"/>
      <c r="P155" s="260"/>
      <c r="Q155" s="260"/>
      <c r="R155" s="260"/>
      <c r="S155" s="260"/>
      <c r="T155" s="261"/>
      <c r="AT155" s="262" t="s">
        <v>199</v>
      </c>
      <c r="AU155" s="262" t="s">
        <v>85</v>
      </c>
      <c r="AV155" s="12" t="s">
        <v>85</v>
      </c>
      <c r="AW155" s="12" t="s">
        <v>40</v>
      </c>
      <c r="AX155" s="12" t="s">
        <v>77</v>
      </c>
      <c r="AY155" s="262" t="s">
        <v>186</v>
      </c>
    </row>
    <row r="156" s="12" customFormat="1">
      <c r="B156" s="252"/>
      <c r="C156" s="253"/>
      <c r="D156" s="249" t="s">
        <v>199</v>
      </c>
      <c r="E156" s="254" t="s">
        <v>24</v>
      </c>
      <c r="F156" s="255" t="s">
        <v>277</v>
      </c>
      <c r="G156" s="253"/>
      <c r="H156" s="256">
        <v>0.63</v>
      </c>
      <c r="I156" s="257"/>
      <c r="J156" s="253"/>
      <c r="K156" s="253"/>
      <c r="L156" s="258"/>
      <c r="M156" s="259"/>
      <c r="N156" s="260"/>
      <c r="O156" s="260"/>
      <c r="P156" s="260"/>
      <c r="Q156" s="260"/>
      <c r="R156" s="260"/>
      <c r="S156" s="260"/>
      <c r="T156" s="261"/>
      <c r="AT156" s="262" t="s">
        <v>199</v>
      </c>
      <c r="AU156" s="262" t="s">
        <v>85</v>
      </c>
      <c r="AV156" s="12" t="s">
        <v>85</v>
      </c>
      <c r="AW156" s="12" t="s">
        <v>40</v>
      </c>
      <c r="AX156" s="12" t="s">
        <v>77</v>
      </c>
      <c r="AY156" s="262" t="s">
        <v>186</v>
      </c>
    </row>
    <row r="157" s="12" customFormat="1">
      <c r="B157" s="252"/>
      <c r="C157" s="253"/>
      <c r="D157" s="249" t="s">
        <v>199</v>
      </c>
      <c r="E157" s="254" t="s">
        <v>24</v>
      </c>
      <c r="F157" s="255" t="s">
        <v>278</v>
      </c>
      <c r="G157" s="253"/>
      <c r="H157" s="256">
        <v>2.7000000000000002</v>
      </c>
      <c r="I157" s="257"/>
      <c r="J157" s="253"/>
      <c r="K157" s="253"/>
      <c r="L157" s="258"/>
      <c r="M157" s="259"/>
      <c r="N157" s="260"/>
      <c r="O157" s="260"/>
      <c r="P157" s="260"/>
      <c r="Q157" s="260"/>
      <c r="R157" s="260"/>
      <c r="S157" s="260"/>
      <c r="T157" s="261"/>
      <c r="AT157" s="262" t="s">
        <v>199</v>
      </c>
      <c r="AU157" s="262" t="s">
        <v>85</v>
      </c>
      <c r="AV157" s="12" t="s">
        <v>85</v>
      </c>
      <c r="AW157" s="12" t="s">
        <v>40</v>
      </c>
      <c r="AX157" s="12" t="s">
        <v>77</v>
      </c>
      <c r="AY157" s="262" t="s">
        <v>186</v>
      </c>
    </row>
    <row r="158" s="12" customFormat="1">
      <c r="B158" s="252"/>
      <c r="C158" s="253"/>
      <c r="D158" s="249" t="s">
        <v>199</v>
      </c>
      <c r="E158" s="254" t="s">
        <v>24</v>
      </c>
      <c r="F158" s="255" t="s">
        <v>279</v>
      </c>
      <c r="G158" s="253"/>
      <c r="H158" s="256">
        <v>1.0800000000000001</v>
      </c>
      <c r="I158" s="257"/>
      <c r="J158" s="253"/>
      <c r="K158" s="253"/>
      <c r="L158" s="258"/>
      <c r="M158" s="259"/>
      <c r="N158" s="260"/>
      <c r="O158" s="260"/>
      <c r="P158" s="260"/>
      <c r="Q158" s="260"/>
      <c r="R158" s="260"/>
      <c r="S158" s="260"/>
      <c r="T158" s="261"/>
      <c r="AT158" s="262" t="s">
        <v>199</v>
      </c>
      <c r="AU158" s="262" t="s">
        <v>85</v>
      </c>
      <c r="AV158" s="12" t="s">
        <v>85</v>
      </c>
      <c r="AW158" s="12" t="s">
        <v>40</v>
      </c>
      <c r="AX158" s="12" t="s">
        <v>77</v>
      </c>
      <c r="AY158" s="262" t="s">
        <v>186</v>
      </c>
    </row>
    <row r="159" s="13" customFormat="1">
      <c r="B159" s="273"/>
      <c r="C159" s="274"/>
      <c r="D159" s="249" t="s">
        <v>199</v>
      </c>
      <c r="E159" s="275" t="s">
        <v>24</v>
      </c>
      <c r="F159" s="276" t="s">
        <v>271</v>
      </c>
      <c r="G159" s="274"/>
      <c r="H159" s="277">
        <v>5.4900000000000002</v>
      </c>
      <c r="I159" s="278"/>
      <c r="J159" s="274"/>
      <c r="K159" s="274"/>
      <c r="L159" s="279"/>
      <c r="M159" s="280"/>
      <c r="N159" s="281"/>
      <c r="O159" s="281"/>
      <c r="P159" s="281"/>
      <c r="Q159" s="281"/>
      <c r="R159" s="281"/>
      <c r="S159" s="281"/>
      <c r="T159" s="282"/>
      <c r="AT159" s="283" t="s">
        <v>199</v>
      </c>
      <c r="AU159" s="283" t="s">
        <v>85</v>
      </c>
      <c r="AV159" s="13" t="s">
        <v>193</v>
      </c>
      <c r="AW159" s="13" t="s">
        <v>40</v>
      </c>
      <c r="AX159" s="13" t="s">
        <v>25</v>
      </c>
      <c r="AY159" s="283" t="s">
        <v>186</v>
      </c>
    </row>
    <row r="160" s="1" customFormat="1" ht="16.5" customHeight="1">
      <c r="B160" s="46"/>
      <c r="C160" s="237" t="s">
        <v>10</v>
      </c>
      <c r="D160" s="237" t="s">
        <v>188</v>
      </c>
      <c r="E160" s="238" t="s">
        <v>280</v>
      </c>
      <c r="F160" s="239" t="s">
        <v>281</v>
      </c>
      <c r="G160" s="240" t="s">
        <v>243</v>
      </c>
      <c r="H160" s="241">
        <v>2.9039999999999999</v>
      </c>
      <c r="I160" s="242"/>
      <c r="J160" s="243">
        <f>ROUND(I160*H160,2)</f>
        <v>0</v>
      </c>
      <c r="K160" s="239" t="s">
        <v>24</v>
      </c>
      <c r="L160" s="72"/>
      <c r="M160" s="244" t="s">
        <v>24</v>
      </c>
      <c r="N160" s="245" t="s">
        <v>48</v>
      </c>
      <c r="O160" s="47"/>
      <c r="P160" s="246">
        <f>O160*H160</f>
        <v>0</v>
      </c>
      <c r="Q160" s="246">
        <v>0.05534</v>
      </c>
      <c r="R160" s="246">
        <f>Q160*H160</f>
        <v>0.16070735999999999</v>
      </c>
      <c r="S160" s="246">
        <v>0</v>
      </c>
      <c r="T160" s="247">
        <f>S160*H160</f>
        <v>0</v>
      </c>
      <c r="AR160" s="24" t="s">
        <v>193</v>
      </c>
      <c r="AT160" s="24" t="s">
        <v>188</v>
      </c>
      <c r="AU160" s="24" t="s">
        <v>85</v>
      </c>
      <c r="AY160" s="24" t="s">
        <v>186</v>
      </c>
      <c r="BE160" s="248">
        <f>IF(N160="základní",J160,0)</f>
        <v>0</v>
      </c>
      <c r="BF160" s="248">
        <f>IF(N160="snížená",J160,0)</f>
        <v>0</v>
      </c>
      <c r="BG160" s="248">
        <f>IF(N160="zákl. přenesená",J160,0)</f>
        <v>0</v>
      </c>
      <c r="BH160" s="248">
        <f>IF(N160="sníž. přenesená",J160,0)</f>
        <v>0</v>
      </c>
      <c r="BI160" s="248">
        <f>IF(N160="nulová",J160,0)</f>
        <v>0</v>
      </c>
      <c r="BJ160" s="24" t="s">
        <v>25</v>
      </c>
      <c r="BK160" s="248">
        <f>ROUND(I160*H160,2)</f>
        <v>0</v>
      </c>
      <c r="BL160" s="24" t="s">
        <v>193</v>
      </c>
      <c r="BM160" s="24" t="s">
        <v>282</v>
      </c>
    </row>
    <row r="161" s="1" customFormat="1">
      <c r="B161" s="46"/>
      <c r="C161" s="74"/>
      <c r="D161" s="249" t="s">
        <v>197</v>
      </c>
      <c r="E161" s="74"/>
      <c r="F161" s="250" t="s">
        <v>222</v>
      </c>
      <c r="G161" s="74"/>
      <c r="H161" s="74"/>
      <c r="I161" s="204"/>
      <c r="J161" s="74"/>
      <c r="K161" s="74"/>
      <c r="L161" s="72"/>
      <c r="M161" s="251"/>
      <c r="N161" s="47"/>
      <c r="O161" s="47"/>
      <c r="P161" s="47"/>
      <c r="Q161" s="47"/>
      <c r="R161" s="47"/>
      <c r="S161" s="47"/>
      <c r="T161" s="95"/>
      <c r="AT161" s="24" t="s">
        <v>197</v>
      </c>
      <c r="AU161" s="24" t="s">
        <v>85</v>
      </c>
    </row>
    <row r="162" s="12" customFormat="1">
      <c r="B162" s="252"/>
      <c r="C162" s="253"/>
      <c r="D162" s="249" t="s">
        <v>199</v>
      </c>
      <c r="E162" s="254" t="s">
        <v>24</v>
      </c>
      <c r="F162" s="255" t="s">
        <v>283</v>
      </c>
      <c r="G162" s="253"/>
      <c r="H162" s="256">
        <v>2.3639999999999999</v>
      </c>
      <c r="I162" s="257"/>
      <c r="J162" s="253"/>
      <c r="K162" s="253"/>
      <c r="L162" s="258"/>
      <c r="M162" s="259"/>
      <c r="N162" s="260"/>
      <c r="O162" s="260"/>
      <c r="P162" s="260"/>
      <c r="Q162" s="260"/>
      <c r="R162" s="260"/>
      <c r="S162" s="260"/>
      <c r="T162" s="261"/>
      <c r="AT162" s="262" t="s">
        <v>199</v>
      </c>
      <c r="AU162" s="262" t="s">
        <v>85</v>
      </c>
      <c r="AV162" s="12" t="s">
        <v>85</v>
      </c>
      <c r="AW162" s="12" t="s">
        <v>40</v>
      </c>
      <c r="AX162" s="12" t="s">
        <v>77</v>
      </c>
      <c r="AY162" s="262" t="s">
        <v>186</v>
      </c>
    </row>
    <row r="163" s="12" customFormat="1">
      <c r="B163" s="252"/>
      <c r="C163" s="253"/>
      <c r="D163" s="249" t="s">
        <v>199</v>
      </c>
      <c r="E163" s="254" t="s">
        <v>24</v>
      </c>
      <c r="F163" s="255" t="s">
        <v>284</v>
      </c>
      <c r="G163" s="253"/>
      <c r="H163" s="256">
        <v>0.54000000000000004</v>
      </c>
      <c r="I163" s="257"/>
      <c r="J163" s="253"/>
      <c r="K163" s="253"/>
      <c r="L163" s="258"/>
      <c r="M163" s="259"/>
      <c r="N163" s="260"/>
      <c r="O163" s="260"/>
      <c r="P163" s="260"/>
      <c r="Q163" s="260"/>
      <c r="R163" s="260"/>
      <c r="S163" s="260"/>
      <c r="T163" s="261"/>
      <c r="AT163" s="262" t="s">
        <v>199</v>
      </c>
      <c r="AU163" s="262" t="s">
        <v>85</v>
      </c>
      <c r="AV163" s="12" t="s">
        <v>85</v>
      </c>
      <c r="AW163" s="12" t="s">
        <v>40</v>
      </c>
      <c r="AX163" s="12" t="s">
        <v>77</v>
      </c>
      <c r="AY163" s="262" t="s">
        <v>186</v>
      </c>
    </row>
    <row r="164" s="13" customFormat="1">
      <c r="B164" s="273"/>
      <c r="C164" s="274"/>
      <c r="D164" s="249" t="s">
        <v>199</v>
      </c>
      <c r="E164" s="275" t="s">
        <v>24</v>
      </c>
      <c r="F164" s="276" t="s">
        <v>271</v>
      </c>
      <c r="G164" s="274"/>
      <c r="H164" s="277">
        <v>2.9039999999999999</v>
      </c>
      <c r="I164" s="278"/>
      <c r="J164" s="274"/>
      <c r="K164" s="274"/>
      <c r="L164" s="279"/>
      <c r="M164" s="280"/>
      <c r="N164" s="281"/>
      <c r="O164" s="281"/>
      <c r="P164" s="281"/>
      <c r="Q164" s="281"/>
      <c r="R164" s="281"/>
      <c r="S164" s="281"/>
      <c r="T164" s="282"/>
      <c r="AT164" s="283" t="s">
        <v>199</v>
      </c>
      <c r="AU164" s="283" t="s">
        <v>85</v>
      </c>
      <c r="AV164" s="13" t="s">
        <v>193</v>
      </c>
      <c r="AW164" s="13" t="s">
        <v>40</v>
      </c>
      <c r="AX164" s="13" t="s">
        <v>25</v>
      </c>
      <c r="AY164" s="283" t="s">
        <v>186</v>
      </c>
    </row>
    <row r="165" s="1" customFormat="1" ht="25.5" customHeight="1">
      <c r="B165" s="46"/>
      <c r="C165" s="237" t="s">
        <v>285</v>
      </c>
      <c r="D165" s="237" t="s">
        <v>188</v>
      </c>
      <c r="E165" s="238" t="s">
        <v>286</v>
      </c>
      <c r="F165" s="239" t="s">
        <v>287</v>
      </c>
      <c r="G165" s="240" t="s">
        <v>243</v>
      </c>
      <c r="H165" s="241">
        <v>78.414000000000001</v>
      </c>
      <c r="I165" s="242"/>
      <c r="J165" s="243">
        <f>ROUND(I165*H165,2)</f>
        <v>0</v>
      </c>
      <c r="K165" s="239" t="s">
        <v>24</v>
      </c>
      <c r="L165" s="72"/>
      <c r="M165" s="244" t="s">
        <v>24</v>
      </c>
      <c r="N165" s="245" t="s">
        <v>48</v>
      </c>
      <c r="O165" s="47"/>
      <c r="P165" s="246">
        <f>O165*H165</f>
        <v>0</v>
      </c>
      <c r="Q165" s="246">
        <v>0.0014400000000000001</v>
      </c>
      <c r="R165" s="246">
        <f>Q165*H165</f>
        <v>0.11291616000000002</v>
      </c>
      <c r="S165" s="246">
        <v>0</v>
      </c>
      <c r="T165" s="247">
        <f>S165*H165</f>
        <v>0</v>
      </c>
      <c r="AR165" s="24" t="s">
        <v>193</v>
      </c>
      <c r="AT165" s="24" t="s">
        <v>188</v>
      </c>
      <c r="AU165" s="24" t="s">
        <v>85</v>
      </c>
      <c r="AY165" s="24" t="s">
        <v>186</v>
      </c>
      <c r="BE165" s="248">
        <f>IF(N165="základní",J165,0)</f>
        <v>0</v>
      </c>
      <c r="BF165" s="248">
        <f>IF(N165="snížená",J165,0)</f>
        <v>0</v>
      </c>
      <c r="BG165" s="248">
        <f>IF(N165="zákl. přenesená",J165,0)</f>
        <v>0</v>
      </c>
      <c r="BH165" s="248">
        <f>IF(N165="sníž. přenesená",J165,0)</f>
        <v>0</v>
      </c>
      <c r="BI165" s="248">
        <f>IF(N165="nulová",J165,0)</f>
        <v>0</v>
      </c>
      <c r="BJ165" s="24" t="s">
        <v>25</v>
      </c>
      <c r="BK165" s="248">
        <f>ROUND(I165*H165,2)</f>
        <v>0</v>
      </c>
      <c r="BL165" s="24" t="s">
        <v>193</v>
      </c>
      <c r="BM165" s="24" t="s">
        <v>288</v>
      </c>
    </row>
    <row r="166" s="1" customFormat="1">
      <c r="B166" s="46"/>
      <c r="C166" s="74"/>
      <c r="D166" s="249" t="s">
        <v>197</v>
      </c>
      <c r="E166" s="74"/>
      <c r="F166" s="250" t="s">
        <v>222</v>
      </c>
      <c r="G166" s="74"/>
      <c r="H166" s="74"/>
      <c r="I166" s="204"/>
      <c r="J166" s="74"/>
      <c r="K166" s="74"/>
      <c r="L166" s="72"/>
      <c r="M166" s="251"/>
      <c r="N166" s="47"/>
      <c r="O166" s="47"/>
      <c r="P166" s="47"/>
      <c r="Q166" s="47"/>
      <c r="R166" s="47"/>
      <c r="S166" s="47"/>
      <c r="T166" s="95"/>
      <c r="AT166" s="24" t="s">
        <v>197</v>
      </c>
      <c r="AU166" s="24" t="s">
        <v>85</v>
      </c>
    </row>
    <row r="167" s="12" customFormat="1">
      <c r="B167" s="252"/>
      <c r="C167" s="253"/>
      <c r="D167" s="249" t="s">
        <v>199</v>
      </c>
      <c r="E167" s="254" t="s">
        <v>24</v>
      </c>
      <c r="F167" s="255" t="s">
        <v>289</v>
      </c>
      <c r="G167" s="253"/>
      <c r="H167" s="256">
        <v>45.323999999999998</v>
      </c>
      <c r="I167" s="257"/>
      <c r="J167" s="253"/>
      <c r="K167" s="253"/>
      <c r="L167" s="258"/>
      <c r="M167" s="259"/>
      <c r="N167" s="260"/>
      <c r="O167" s="260"/>
      <c r="P167" s="260"/>
      <c r="Q167" s="260"/>
      <c r="R167" s="260"/>
      <c r="S167" s="260"/>
      <c r="T167" s="261"/>
      <c r="AT167" s="262" t="s">
        <v>199</v>
      </c>
      <c r="AU167" s="262" t="s">
        <v>85</v>
      </c>
      <c r="AV167" s="12" t="s">
        <v>85</v>
      </c>
      <c r="AW167" s="12" t="s">
        <v>40</v>
      </c>
      <c r="AX167" s="12" t="s">
        <v>77</v>
      </c>
      <c r="AY167" s="262" t="s">
        <v>186</v>
      </c>
    </row>
    <row r="168" s="12" customFormat="1">
      <c r="B168" s="252"/>
      <c r="C168" s="253"/>
      <c r="D168" s="249" t="s">
        <v>199</v>
      </c>
      <c r="E168" s="254" t="s">
        <v>24</v>
      </c>
      <c r="F168" s="255" t="s">
        <v>290</v>
      </c>
      <c r="G168" s="253"/>
      <c r="H168" s="256">
        <v>33.090000000000003</v>
      </c>
      <c r="I168" s="257"/>
      <c r="J168" s="253"/>
      <c r="K168" s="253"/>
      <c r="L168" s="258"/>
      <c r="M168" s="259"/>
      <c r="N168" s="260"/>
      <c r="O168" s="260"/>
      <c r="P168" s="260"/>
      <c r="Q168" s="260"/>
      <c r="R168" s="260"/>
      <c r="S168" s="260"/>
      <c r="T168" s="261"/>
      <c r="AT168" s="262" t="s">
        <v>199</v>
      </c>
      <c r="AU168" s="262" t="s">
        <v>85</v>
      </c>
      <c r="AV168" s="12" t="s">
        <v>85</v>
      </c>
      <c r="AW168" s="12" t="s">
        <v>40</v>
      </c>
      <c r="AX168" s="12" t="s">
        <v>77</v>
      </c>
      <c r="AY168" s="262" t="s">
        <v>186</v>
      </c>
    </row>
    <row r="169" s="13" customFormat="1">
      <c r="B169" s="273"/>
      <c r="C169" s="274"/>
      <c r="D169" s="249" t="s">
        <v>199</v>
      </c>
      <c r="E169" s="275" t="s">
        <v>24</v>
      </c>
      <c r="F169" s="276" t="s">
        <v>271</v>
      </c>
      <c r="G169" s="274"/>
      <c r="H169" s="277">
        <v>78.414000000000001</v>
      </c>
      <c r="I169" s="278"/>
      <c r="J169" s="274"/>
      <c r="K169" s="274"/>
      <c r="L169" s="279"/>
      <c r="M169" s="280"/>
      <c r="N169" s="281"/>
      <c r="O169" s="281"/>
      <c r="P169" s="281"/>
      <c r="Q169" s="281"/>
      <c r="R169" s="281"/>
      <c r="S169" s="281"/>
      <c r="T169" s="282"/>
      <c r="AT169" s="283" t="s">
        <v>199</v>
      </c>
      <c r="AU169" s="283" t="s">
        <v>85</v>
      </c>
      <c r="AV169" s="13" t="s">
        <v>193</v>
      </c>
      <c r="AW169" s="13" t="s">
        <v>40</v>
      </c>
      <c r="AX169" s="13" t="s">
        <v>25</v>
      </c>
      <c r="AY169" s="283" t="s">
        <v>186</v>
      </c>
    </row>
    <row r="170" s="1" customFormat="1" ht="25.5" customHeight="1">
      <c r="B170" s="46"/>
      <c r="C170" s="237" t="s">
        <v>291</v>
      </c>
      <c r="D170" s="237" t="s">
        <v>188</v>
      </c>
      <c r="E170" s="238" t="s">
        <v>292</v>
      </c>
      <c r="F170" s="239" t="s">
        <v>293</v>
      </c>
      <c r="G170" s="240" t="s">
        <v>243</v>
      </c>
      <c r="H170" s="241">
        <v>86.813999999999993</v>
      </c>
      <c r="I170" s="242"/>
      <c r="J170" s="243">
        <f>ROUND(I170*H170,2)</f>
        <v>0</v>
      </c>
      <c r="K170" s="239" t="s">
        <v>294</v>
      </c>
      <c r="L170" s="72"/>
      <c r="M170" s="244" t="s">
        <v>24</v>
      </c>
      <c r="N170" s="245" t="s">
        <v>48</v>
      </c>
      <c r="O170" s="47"/>
      <c r="P170" s="246">
        <f>O170*H170</f>
        <v>0</v>
      </c>
      <c r="Q170" s="246">
        <v>0.0067000000000000002</v>
      </c>
      <c r="R170" s="246">
        <f>Q170*H170</f>
        <v>0.5816538</v>
      </c>
      <c r="S170" s="246">
        <v>0</v>
      </c>
      <c r="T170" s="247">
        <f>S170*H170</f>
        <v>0</v>
      </c>
      <c r="AR170" s="24" t="s">
        <v>193</v>
      </c>
      <c r="AT170" s="24" t="s">
        <v>188</v>
      </c>
      <c r="AU170" s="24" t="s">
        <v>85</v>
      </c>
      <c r="AY170" s="24" t="s">
        <v>186</v>
      </c>
      <c r="BE170" s="248">
        <f>IF(N170="základní",J170,0)</f>
        <v>0</v>
      </c>
      <c r="BF170" s="248">
        <f>IF(N170="snížená",J170,0)</f>
        <v>0</v>
      </c>
      <c r="BG170" s="248">
        <f>IF(N170="zákl. přenesená",J170,0)</f>
        <v>0</v>
      </c>
      <c r="BH170" s="248">
        <f>IF(N170="sníž. přenesená",J170,0)</f>
        <v>0</v>
      </c>
      <c r="BI170" s="248">
        <f>IF(N170="nulová",J170,0)</f>
        <v>0</v>
      </c>
      <c r="BJ170" s="24" t="s">
        <v>25</v>
      </c>
      <c r="BK170" s="248">
        <f>ROUND(I170*H170,2)</f>
        <v>0</v>
      </c>
      <c r="BL170" s="24" t="s">
        <v>193</v>
      </c>
      <c r="BM170" s="24" t="s">
        <v>295</v>
      </c>
    </row>
    <row r="171" s="1" customFormat="1">
      <c r="B171" s="46"/>
      <c r="C171" s="74"/>
      <c r="D171" s="249" t="s">
        <v>195</v>
      </c>
      <c r="E171" s="74"/>
      <c r="F171" s="250" t="s">
        <v>296</v>
      </c>
      <c r="G171" s="74"/>
      <c r="H171" s="74"/>
      <c r="I171" s="204"/>
      <c r="J171" s="74"/>
      <c r="K171" s="74"/>
      <c r="L171" s="72"/>
      <c r="M171" s="251"/>
      <c r="N171" s="47"/>
      <c r="O171" s="47"/>
      <c r="P171" s="47"/>
      <c r="Q171" s="47"/>
      <c r="R171" s="47"/>
      <c r="S171" s="47"/>
      <c r="T171" s="95"/>
      <c r="AT171" s="24" t="s">
        <v>195</v>
      </c>
      <c r="AU171" s="24" t="s">
        <v>85</v>
      </c>
    </row>
    <row r="172" s="1" customFormat="1">
      <c r="B172" s="46"/>
      <c r="C172" s="74"/>
      <c r="D172" s="249" t="s">
        <v>197</v>
      </c>
      <c r="E172" s="74"/>
      <c r="F172" s="250" t="s">
        <v>222</v>
      </c>
      <c r="G172" s="74"/>
      <c r="H172" s="74"/>
      <c r="I172" s="204"/>
      <c r="J172" s="74"/>
      <c r="K172" s="74"/>
      <c r="L172" s="72"/>
      <c r="M172" s="251"/>
      <c r="N172" s="47"/>
      <c r="O172" s="47"/>
      <c r="P172" s="47"/>
      <c r="Q172" s="47"/>
      <c r="R172" s="47"/>
      <c r="S172" s="47"/>
      <c r="T172" s="95"/>
      <c r="AT172" s="24" t="s">
        <v>197</v>
      </c>
      <c r="AU172" s="24" t="s">
        <v>85</v>
      </c>
    </row>
    <row r="173" s="12" customFormat="1">
      <c r="B173" s="252"/>
      <c r="C173" s="253"/>
      <c r="D173" s="249" t="s">
        <v>199</v>
      </c>
      <c r="E173" s="254" t="s">
        <v>24</v>
      </c>
      <c r="F173" s="255" t="s">
        <v>289</v>
      </c>
      <c r="G173" s="253"/>
      <c r="H173" s="256">
        <v>45.323999999999998</v>
      </c>
      <c r="I173" s="257"/>
      <c r="J173" s="253"/>
      <c r="K173" s="253"/>
      <c r="L173" s="258"/>
      <c r="M173" s="259"/>
      <c r="N173" s="260"/>
      <c r="O173" s="260"/>
      <c r="P173" s="260"/>
      <c r="Q173" s="260"/>
      <c r="R173" s="260"/>
      <c r="S173" s="260"/>
      <c r="T173" s="261"/>
      <c r="AT173" s="262" t="s">
        <v>199</v>
      </c>
      <c r="AU173" s="262" t="s">
        <v>85</v>
      </c>
      <c r="AV173" s="12" t="s">
        <v>85</v>
      </c>
      <c r="AW173" s="12" t="s">
        <v>40</v>
      </c>
      <c r="AX173" s="12" t="s">
        <v>77</v>
      </c>
      <c r="AY173" s="262" t="s">
        <v>186</v>
      </c>
    </row>
    <row r="174" s="12" customFormat="1">
      <c r="B174" s="252"/>
      <c r="C174" s="253"/>
      <c r="D174" s="249" t="s">
        <v>199</v>
      </c>
      <c r="E174" s="254" t="s">
        <v>24</v>
      </c>
      <c r="F174" s="255" t="s">
        <v>290</v>
      </c>
      <c r="G174" s="253"/>
      <c r="H174" s="256">
        <v>33.090000000000003</v>
      </c>
      <c r="I174" s="257"/>
      <c r="J174" s="253"/>
      <c r="K174" s="253"/>
      <c r="L174" s="258"/>
      <c r="M174" s="259"/>
      <c r="N174" s="260"/>
      <c r="O174" s="260"/>
      <c r="P174" s="260"/>
      <c r="Q174" s="260"/>
      <c r="R174" s="260"/>
      <c r="S174" s="260"/>
      <c r="T174" s="261"/>
      <c r="AT174" s="262" t="s">
        <v>199</v>
      </c>
      <c r="AU174" s="262" t="s">
        <v>85</v>
      </c>
      <c r="AV174" s="12" t="s">
        <v>85</v>
      </c>
      <c r="AW174" s="12" t="s">
        <v>40</v>
      </c>
      <c r="AX174" s="12" t="s">
        <v>77</v>
      </c>
      <c r="AY174" s="262" t="s">
        <v>186</v>
      </c>
    </row>
    <row r="175" s="12" customFormat="1">
      <c r="B175" s="252"/>
      <c r="C175" s="253"/>
      <c r="D175" s="249" t="s">
        <v>199</v>
      </c>
      <c r="E175" s="254" t="s">
        <v>24</v>
      </c>
      <c r="F175" s="255" t="s">
        <v>297</v>
      </c>
      <c r="G175" s="253"/>
      <c r="H175" s="256">
        <v>8.4000000000000004</v>
      </c>
      <c r="I175" s="257"/>
      <c r="J175" s="253"/>
      <c r="K175" s="253"/>
      <c r="L175" s="258"/>
      <c r="M175" s="259"/>
      <c r="N175" s="260"/>
      <c r="O175" s="260"/>
      <c r="P175" s="260"/>
      <c r="Q175" s="260"/>
      <c r="R175" s="260"/>
      <c r="S175" s="260"/>
      <c r="T175" s="261"/>
      <c r="AT175" s="262" t="s">
        <v>199</v>
      </c>
      <c r="AU175" s="262" t="s">
        <v>85</v>
      </c>
      <c r="AV175" s="12" t="s">
        <v>85</v>
      </c>
      <c r="AW175" s="12" t="s">
        <v>40</v>
      </c>
      <c r="AX175" s="12" t="s">
        <v>77</v>
      </c>
      <c r="AY175" s="262" t="s">
        <v>186</v>
      </c>
    </row>
    <row r="176" s="13" customFormat="1">
      <c r="B176" s="273"/>
      <c r="C176" s="274"/>
      <c r="D176" s="249" t="s">
        <v>199</v>
      </c>
      <c r="E176" s="275" t="s">
        <v>24</v>
      </c>
      <c r="F176" s="276" t="s">
        <v>271</v>
      </c>
      <c r="G176" s="274"/>
      <c r="H176" s="277">
        <v>86.813999999999993</v>
      </c>
      <c r="I176" s="278"/>
      <c r="J176" s="274"/>
      <c r="K176" s="274"/>
      <c r="L176" s="279"/>
      <c r="M176" s="280"/>
      <c r="N176" s="281"/>
      <c r="O176" s="281"/>
      <c r="P176" s="281"/>
      <c r="Q176" s="281"/>
      <c r="R176" s="281"/>
      <c r="S176" s="281"/>
      <c r="T176" s="282"/>
      <c r="AT176" s="283" t="s">
        <v>199</v>
      </c>
      <c r="AU176" s="283" t="s">
        <v>85</v>
      </c>
      <c r="AV176" s="13" t="s">
        <v>193</v>
      </c>
      <c r="AW176" s="13" t="s">
        <v>40</v>
      </c>
      <c r="AX176" s="13" t="s">
        <v>25</v>
      </c>
      <c r="AY176" s="283" t="s">
        <v>186</v>
      </c>
    </row>
    <row r="177" s="1" customFormat="1" ht="16.5" customHeight="1">
      <c r="B177" s="46"/>
      <c r="C177" s="237" t="s">
        <v>298</v>
      </c>
      <c r="D177" s="237" t="s">
        <v>188</v>
      </c>
      <c r="E177" s="238" t="s">
        <v>299</v>
      </c>
      <c r="F177" s="239" t="s">
        <v>300</v>
      </c>
      <c r="G177" s="240" t="s">
        <v>243</v>
      </c>
      <c r="H177" s="241">
        <v>86.813999999999993</v>
      </c>
      <c r="I177" s="242"/>
      <c r="J177" s="243">
        <f>ROUND(I177*H177,2)</f>
        <v>0</v>
      </c>
      <c r="K177" s="239" t="s">
        <v>24</v>
      </c>
      <c r="L177" s="72"/>
      <c r="M177" s="244" t="s">
        <v>24</v>
      </c>
      <c r="N177" s="245" t="s">
        <v>48</v>
      </c>
      <c r="O177" s="47"/>
      <c r="P177" s="246">
        <f>O177*H177</f>
        <v>0</v>
      </c>
      <c r="Q177" s="246">
        <v>0.021430000000000001</v>
      </c>
      <c r="R177" s="246">
        <f>Q177*H177</f>
        <v>1.86042402</v>
      </c>
      <c r="S177" s="246">
        <v>0</v>
      </c>
      <c r="T177" s="247">
        <f>S177*H177</f>
        <v>0</v>
      </c>
      <c r="AR177" s="24" t="s">
        <v>193</v>
      </c>
      <c r="AT177" s="24" t="s">
        <v>188</v>
      </c>
      <c r="AU177" s="24" t="s">
        <v>85</v>
      </c>
      <c r="AY177" s="24" t="s">
        <v>186</v>
      </c>
      <c r="BE177" s="248">
        <f>IF(N177="základní",J177,0)</f>
        <v>0</v>
      </c>
      <c r="BF177" s="248">
        <f>IF(N177="snížená",J177,0)</f>
        <v>0</v>
      </c>
      <c r="BG177" s="248">
        <f>IF(N177="zákl. přenesená",J177,0)</f>
        <v>0</v>
      </c>
      <c r="BH177" s="248">
        <f>IF(N177="sníž. přenesená",J177,0)</f>
        <v>0</v>
      </c>
      <c r="BI177" s="248">
        <f>IF(N177="nulová",J177,0)</f>
        <v>0</v>
      </c>
      <c r="BJ177" s="24" t="s">
        <v>25</v>
      </c>
      <c r="BK177" s="248">
        <f>ROUND(I177*H177,2)</f>
        <v>0</v>
      </c>
      <c r="BL177" s="24" t="s">
        <v>193</v>
      </c>
      <c r="BM177" s="24" t="s">
        <v>301</v>
      </c>
    </row>
    <row r="178" s="1" customFormat="1">
      <c r="B178" s="46"/>
      <c r="C178" s="74"/>
      <c r="D178" s="249" t="s">
        <v>197</v>
      </c>
      <c r="E178" s="74"/>
      <c r="F178" s="250" t="s">
        <v>222</v>
      </c>
      <c r="G178" s="74"/>
      <c r="H178" s="74"/>
      <c r="I178" s="204"/>
      <c r="J178" s="74"/>
      <c r="K178" s="74"/>
      <c r="L178" s="72"/>
      <c r="M178" s="251"/>
      <c r="N178" s="47"/>
      <c r="O178" s="47"/>
      <c r="P178" s="47"/>
      <c r="Q178" s="47"/>
      <c r="R178" s="47"/>
      <c r="S178" s="47"/>
      <c r="T178" s="95"/>
      <c r="AT178" s="24" t="s">
        <v>197</v>
      </c>
      <c r="AU178" s="24" t="s">
        <v>85</v>
      </c>
    </row>
    <row r="179" s="12" customFormat="1">
      <c r="B179" s="252"/>
      <c r="C179" s="253"/>
      <c r="D179" s="249" t="s">
        <v>199</v>
      </c>
      <c r="E179" s="254" t="s">
        <v>24</v>
      </c>
      <c r="F179" s="255" t="s">
        <v>289</v>
      </c>
      <c r="G179" s="253"/>
      <c r="H179" s="256">
        <v>45.323999999999998</v>
      </c>
      <c r="I179" s="257"/>
      <c r="J179" s="253"/>
      <c r="K179" s="253"/>
      <c r="L179" s="258"/>
      <c r="M179" s="259"/>
      <c r="N179" s="260"/>
      <c r="O179" s="260"/>
      <c r="P179" s="260"/>
      <c r="Q179" s="260"/>
      <c r="R179" s="260"/>
      <c r="S179" s="260"/>
      <c r="T179" s="261"/>
      <c r="AT179" s="262" t="s">
        <v>199</v>
      </c>
      <c r="AU179" s="262" t="s">
        <v>85</v>
      </c>
      <c r="AV179" s="12" t="s">
        <v>85</v>
      </c>
      <c r="AW179" s="12" t="s">
        <v>40</v>
      </c>
      <c r="AX179" s="12" t="s">
        <v>77</v>
      </c>
      <c r="AY179" s="262" t="s">
        <v>186</v>
      </c>
    </row>
    <row r="180" s="12" customFormat="1">
      <c r="B180" s="252"/>
      <c r="C180" s="253"/>
      <c r="D180" s="249" t="s">
        <v>199</v>
      </c>
      <c r="E180" s="254" t="s">
        <v>24</v>
      </c>
      <c r="F180" s="255" t="s">
        <v>290</v>
      </c>
      <c r="G180" s="253"/>
      <c r="H180" s="256">
        <v>33.090000000000003</v>
      </c>
      <c r="I180" s="257"/>
      <c r="J180" s="253"/>
      <c r="K180" s="253"/>
      <c r="L180" s="258"/>
      <c r="M180" s="259"/>
      <c r="N180" s="260"/>
      <c r="O180" s="260"/>
      <c r="P180" s="260"/>
      <c r="Q180" s="260"/>
      <c r="R180" s="260"/>
      <c r="S180" s="260"/>
      <c r="T180" s="261"/>
      <c r="AT180" s="262" t="s">
        <v>199</v>
      </c>
      <c r="AU180" s="262" t="s">
        <v>85</v>
      </c>
      <c r="AV180" s="12" t="s">
        <v>85</v>
      </c>
      <c r="AW180" s="12" t="s">
        <v>40</v>
      </c>
      <c r="AX180" s="12" t="s">
        <v>77</v>
      </c>
      <c r="AY180" s="262" t="s">
        <v>186</v>
      </c>
    </row>
    <row r="181" s="12" customFormat="1">
      <c r="B181" s="252"/>
      <c r="C181" s="253"/>
      <c r="D181" s="249" t="s">
        <v>199</v>
      </c>
      <c r="E181" s="254" t="s">
        <v>24</v>
      </c>
      <c r="F181" s="255" t="s">
        <v>297</v>
      </c>
      <c r="G181" s="253"/>
      <c r="H181" s="256">
        <v>8.4000000000000004</v>
      </c>
      <c r="I181" s="257"/>
      <c r="J181" s="253"/>
      <c r="K181" s="253"/>
      <c r="L181" s="258"/>
      <c r="M181" s="259"/>
      <c r="N181" s="260"/>
      <c r="O181" s="260"/>
      <c r="P181" s="260"/>
      <c r="Q181" s="260"/>
      <c r="R181" s="260"/>
      <c r="S181" s="260"/>
      <c r="T181" s="261"/>
      <c r="AT181" s="262" t="s">
        <v>199</v>
      </c>
      <c r="AU181" s="262" t="s">
        <v>85</v>
      </c>
      <c r="AV181" s="12" t="s">
        <v>85</v>
      </c>
      <c r="AW181" s="12" t="s">
        <v>40</v>
      </c>
      <c r="AX181" s="12" t="s">
        <v>77</v>
      </c>
      <c r="AY181" s="262" t="s">
        <v>186</v>
      </c>
    </row>
    <row r="182" s="13" customFormat="1">
      <c r="B182" s="273"/>
      <c r="C182" s="274"/>
      <c r="D182" s="249" t="s">
        <v>199</v>
      </c>
      <c r="E182" s="275" t="s">
        <v>24</v>
      </c>
      <c r="F182" s="276" t="s">
        <v>271</v>
      </c>
      <c r="G182" s="274"/>
      <c r="H182" s="277">
        <v>86.813999999999993</v>
      </c>
      <c r="I182" s="278"/>
      <c r="J182" s="274"/>
      <c r="K182" s="274"/>
      <c r="L182" s="279"/>
      <c r="M182" s="280"/>
      <c r="N182" s="281"/>
      <c r="O182" s="281"/>
      <c r="P182" s="281"/>
      <c r="Q182" s="281"/>
      <c r="R182" s="281"/>
      <c r="S182" s="281"/>
      <c r="T182" s="282"/>
      <c r="AT182" s="283" t="s">
        <v>199</v>
      </c>
      <c r="AU182" s="283" t="s">
        <v>85</v>
      </c>
      <c r="AV182" s="13" t="s">
        <v>193</v>
      </c>
      <c r="AW182" s="13" t="s">
        <v>40</v>
      </c>
      <c r="AX182" s="13" t="s">
        <v>25</v>
      </c>
      <c r="AY182" s="283" t="s">
        <v>186</v>
      </c>
    </row>
    <row r="183" s="1" customFormat="1" ht="16.5" customHeight="1">
      <c r="B183" s="46"/>
      <c r="C183" s="237" t="s">
        <v>302</v>
      </c>
      <c r="D183" s="237" t="s">
        <v>188</v>
      </c>
      <c r="E183" s="238" t="s">
        <v>303</v>
      </c>
      <c r="F183" s="239" t="s">
        <v>304</v>
      </c>
      <c r="G183" s="240" t="s">
        <v>243</v>
      </c>
      <c r="H183" s="241">
        <v>86.813999999999993</v>
      </c>
      <c r="I183" s="242"/>
      <c r="J183" s="243">
        <f>ROUND(I183*H183,2)</f>
        <v>0</v>
      </c>
      <c r="K183" s="239" t="s">
        <v>24</v>
      </c>
      <c r="L183" s="72"/>
      <c r="M183" s="244" t="s">
        <v>24</v>
      </c>
      <c r="N183" s="245" t="s">
        <v>48</v>
      </c>
      <c r="O183" s="47"/>
      <c r="P183" s="246">
        <f>O183*H183</f>
        <v>0</v>
      </c>
      <c r="Q183" s="246">
        <v>6.0000000000000002E-05</v>
      </c>
      <c r="R183" s="246">
        <f>Q183*H183</f>
        <v>0.0052088399999999993</v>
      </c>
      <c r="S183" s="246">
        <v>0</v>
      </c>
      <c r="T183" s="247">
        <f>S183*H183</f>
        <v>0</v>
      </c>
      <c r="AR183" s="24" t="s">
        <v>193</v>
      </c>
      <c r="AT183" s="24" t="s">
        <v>188</v>
      </c>
      <c r="AU183" s="24" t="s">
        <v>85</v>
      </c>
      <c r="AY183" s="24" t="s">
        <v>186</v>
      </c>
      <c r="BE183" s="248">
        <f>IF(N183="základní",J183,0)</f>
        <v>0</v>
      </c>
      <c r="BF183" s="248">
        <f>IF(N183="snížená",J183,0)</f>
        <v>0</v>
      </c>
      <c r="BG183" s="248">
        <f>IF(N183="zákl. přenesená",J183,0)</f>
        <v>0</v>
      </c>
      <c r="BH183" s="248">
        <f>IF(N183="sníž. přenesená",J183,0)</f>
        <v>0</v>
      </c>
      <c r="BI183" s="248">
        <f>IF(N183="nulová",J183,0)</f>
        <v>0</v>
      </c>
      <c r="BJ183" s="24" t="s">
        <v>25</v>
      </c>
      <c r="BK183" s="248">
        <f>ROUND(I183*H183,2)</f>
        <v>0</v>
      </c>
      <c r="BL183" s="24" t="s">
        <v>193</v>
      </c>
      <c r="BM183" s="24" t="s">
        <v>305</v>
      </c>
    </row>
    <row r="184" s="1" customFormat="1">
      <c r="B184" s="46"/>
      <c r="C184" s="74"/>
      <c r="D184" s="249" t="s">
        <v>197</v>
      </c>
      <c r="E184" s="74"/>
      <c r="F184" s="250" t="s">
        <v>222</v>
      </c>
      <c r="G184" s="74"/>
      <c r="H184" s="74"/>
      <c r="I184" s="204"/>
      <c r="J184" s="74"/>
      <c r="K184" s="74"/>
      <c r="L184" s="72"/>
      <c r="M184" s="251"/>
      <c r="N184" s="47"/>
      <c r="O184" s="47"/>
      <c r="P184" s="47"/>
      <c r="Q184" s="47"/>
      <c r="R184" s="47"/>
      <c r="S184" s="47"/>
      <c r="T184" s="95"/>
      <c r="AT184" s="24" t="s">
        <v>197</v>
      </c>
      <c r="AU184" s="24" t="s">
        <v>85</v>
      </c>
    </row>
    <row r="185" s="12" customFormat="1">
      <c r="B185" s="252"/>
      <c r="C185" s="253"/>
      <c r="D185" s="249" t="s">
        <v>199</v>
      </c>
      <c r="E185" s="254" t="s">
        <v>24</v>
      </c>
      <c r="F185" s="255" t="s">
        <v>289</v>
      </c>
      <c r="G185" s="253"/>
      <c r="H185" s="256">
        <v>45.323999999999998</v>
      </c>
      <c r="I185" s="257"/>
      <c r="J185" s="253"/>
      <c r="K185" s="253"/>
      <c r="L185" s="258"/>
      <c r="M185" s="259"/>
      <c r="N185" s="260"/>
      <c r="O185" s="260"/>
      <c r="P185" s="260"/>
      <c r="Q185" s="260"/>
      <c r="R185" s="260"/>
      <c r="S185" s="260"/>
      <c r="T185" s="261"/>
      <c r="AT185" s="262" t="s">
        <v>199</v>
      </c>
      <c r="AU185" s="262" t="s">
        <v>85</v>
      </c>
      <c r="AV185" s="12" t="s">
        <v>85</v>
      </c>
      <c r="AW185" s="12" t="s">
        <v>40</v>
      </c>
      <c r="AX185" s="12" t="s">
        <v>77</v>
      </c>
      <c r="AY185" s="262" t="s">
        <v>186</v>
      </c>
    </row>
    <row r="186" s="12" customFormat="1">
      <c r="B186" s="252"/>
      <c r="C186" s="253"/>
      <c r="D186" s="249" t="s">
        <v>199</v>
      </c>
      <c r="E186" s="254" t="s">
        <v>24</v>
      </c>
      <c r="F186" s="255" t="s">
        <v>290</v>
      </c>
      <c r="G186" s="253"/>
      <c r="H186" s="256">
        <v>33.090000000000003</v>
      </c>
      <c r="I186" s="257"/>
      <c r="J186" s="253"/>
      <c r="K186" s="253"/>
      <c r="L186" s="258"/>
      <c r="M186" s="259"/>
      <c r="N186" s="260"/>
      <c r="O186" s="260"/>
      <c r="P186" s="260"/>
      <c r="Q186" s="260"/>
      <c r="R186" s="260"/>
      <c r="S186" s="260"/>
      <c r="T186" s="261"/>
      <c r="AT186" s="262" t="s">
        <v>199</v>
      </c>
      <c r="AU186" s="262" t="s">
        <v>85</v>
      </c>
      <c r="AV186" s="12" t="s">
        <v>85</v>
      </c>
      <c r="AW186" s="12" t="s">
        <v>40</v>
      </c>
      <c r="AX186" s="12" t="s">
        <v>77</v>
      </c>
      <c r="AY186" s="262" t="s">
        <v>186</v>
      </c>
    </row>
    <row r="187" s="12" customFormat="1">
      <c r="B187" s="252"/>
      <c r="C187" s="253"/>
      <c r="D187" s="249" t="s">
        <v>199</v>
      </c>
      <c r="E187" s="254" t="s">
        <v>24</v>
      </c>
      <c r="F187" s="255" t="s">
        <v>297</v>
      </c>
      <c r="G187" s="253"/>
      <c r="H187" s="256">
        <v>8.4000000000000004</v>
      </c>
      <c r="I187" s="257"/>
      <c r="J187" s="253"/>
      <c r="K187" s="253"/>
      <c r="L187" s="258"/>
      <c r="M187" s="259"/>
      <c r="N187" s="260"/>
      <c r="O187" s="260"/>
      <c r="P187" s="260"/>
      <c r="Q187" s="260"/>
      <c r="R187" s="260"/>
      <c r="S187" s="260"/>
      <c r="T187" s="261"/>
      <c r="AT187" s="262" t="s">
        <v>199</v>
      </c>
      <c r="AU187" s="262" t="s">
        <v>85</v>
      </c>
      <c r="AV187" s="12" t="s">
        <v>85</v>
      </c>
      <c r="AW187" s="12" t="s">
        <v>40</v>
      </c>
      <c r="AX187" s="12" t="s">
        <v>77</v>
      </c>
      <c r="AY187" s="262" t="s">
        <v>186</v>
      </c>
    </row>
    <row r="188" s="13" customFormat="1">
      <c r="B188" s="273"/>
      <c r="C188" s="274"/>
      <c r="D188" s="249" t="s">
        <v>199</v>
      </c>
      <c r="E188" s="275" t="s">
        <v>24</v>
      </c>
      <c r="F188" s="276" t="s">
        <v>271</v>
      </c>
      <c r="G188" s="274"/>
      <c r="H188" s="277">
        <v>86.813999999999993</v>
      </c>
      <c r="I188" s="278"/>
      <c r="J188" s="274"/>
      <c r="K188" s="274"/>
      <c r="L188" s="279"/>
      <c r="M188" s="280"/>
      <c r="N188" s="281"/>
      <c r="O188" s="281"/>
      <c r="P188" s="281"/>
      <c r="Q188" s="281"/>
      <c r="R188" s="281"/>
      <c r="S188" s="281"/>
      <c r="T188" s="282"/>
      <c r="AT188" s="283" t="s">
        <v>199</v>
      </c>
      <c r="AU188" s="283" t="s">
        <v>85</v>
      </c>
      <c r="AV188" s="13" t="s">
        <v>193</v>
      </c>
      <c r="AW188" s="13" t="s">
        <v>40</v>
      </c>
      <c r="AX188" s="13" t="s">
        <v>25</v>
      </c>
      <c r="AY188" s="283" t="s">
        <v>186</v>
      </c>
    </row>
    <row r="189" s="11" customFormat="1" ht="29.88" customHeight="1">
      <c r="B189" s="221"/>
      <c r="C189" s="222"/>
      <c r="D189" s="223" t="s">
        <v>76</v>
      </c>
      <c r="E189" s="235" t="s">
        <v>234</v>
      </c>
      <c r="F189" s="235" t="s">
        <v>306</v>
      </c>
      <c r="G189" s="222"/>
      <c r="H189" s="222"/>
      <c r="I189" s="225"/>
      <c r="J189" s="236">
        <f>BK189</f>
        <v>0</v>
      </c>
      <c r="K189" s="222"/>
      <c r="L189" s="227"/>
      <c r="M189" s="228"/>
      <c r="N189" s="229"/>
      <c r="O189" s="229"/>
      <c r="P189" s="230">
        <f>P190+SUM(P191:P203)</f>
        <v>0</v>
      </c>
      <c r="Q189" s="229"/>
      <c r="R189" s="230">
        <f>R190+SUM(R191:R203)</f>
        <v>0.0700818</v>
      </c>
      <c r="S189" s="229"/>
      <c r="T189" s="231">
        <f>T190+SUM(T191:T203)</f>
        <v>0</v>
      </c>
      <c r="AR189" s="232" t="s">
        <v>25</v>
      </c>
      <c r="AT189" s="233" t="s">
        <v>76</v>
      </c>
      <c r="AU189" s="233" t="s">
        <v>25</v>
      </c>
      <c r="AY189" s="232" t="s">
        <v>186</v>
      </c>
      <c r="BK189" s="234">
        <f>BK190+SUM(BK191:BK203)</f>
        <v>0</v>
      </c>
    </row>
    <row r="190" s="1" customFormat="1" ht="25.5" customHeight="1">
      <c r="B190" s="46"/>
      <c r="C190" s="237" t="s">
        <v>307</v>
      </c>
      <c r="D190" s="237" t="s">
        <v>188</v>
      </c>
      <c r="E190" s="238" t="s">
        <v>308</v>
      </c>
      <c r="F190" s="239" t="s">
        <v>309</v>
      </c>
      <c r="G190" s="240" t="s">
        <v>243</v>
      </c>
      <c r="H190" s="241">
        <v>12.9</v>
      </c>
      <c r="I190" s="242"/>
      <c r="J190" s="243">
        <f>ROUND(I190*H190,2)</f>
        <v>0</v>
      </c>
      <c r="K190" s="239" t="s">
        <v>294</v>
      </c>
      <c r="L190" s="72"/>
      <c r="M190" s="244" t="s">
        <v>24</v>
      </c>
      <c r="N190" s="245" t="s">
        <v>48</v>
      </c>
      <c r="O190" s="47"/>
      <c r="P190" s="246">
        <f>O190*H190</f>
        <v>0</v>
      </c>
      <c r="Q190" s="246">
        <v>0.0053400000000000001</v>
      </c>
      <c r="R190" s="246">
        <f>Q190*H190</f>
        <v>0.068886000000000003</v>
      </c>
      <c r="S190" s="246">
        <v>0</v>
      </c>
      <c r="T190" s="247">
        <f>S190*H190</f>
        <v>0</v>
      </c>
      <c r="AR190" s="24" t="s">
        <v>193</v>
      </c>
      <c r="AT190" s="24" t="s">
        <v>188</v>
      </c>
      <c r="AU190" s="24" t="s">
        <v>85</v>
      </c>
      <c r="AY190" s="24" t="s">
        <v>186</v>
      </c>
      <c r="BE190" s="248">
        <f>IF(N190="základní",J190,0)</f>
        <v>0</v>
      </c>
      <c r="BF190" s="248">
        <f>IF(N190="snížená",J190,0)</f>
        <v>0</v>
      </c>
      <c r="BG190" s="248">
        <f>IF(N190="zákl. přenesená",J190,0)</f>
        <v>0</v>
      </c>
      <c r="BH190" s="248">
        <f>IF(N190="sníž. přenesená",J190,0)</f>
        <v>0</v>
      </c>
      <c r="BI190" s="248">
        <f>IF(N190="nulová",J190,0)</f>
        <v>0</v>
      </c>
      <c r="BJ190" s="24" t="s">
        <v>25</v>
      </c>
      <c r="BK190" s="248">
        <f>ROUND(I190*H190,2)</f>
        <v>0</v>
      </c>
      <c r="BL190" s="24" t="s">
        <v>193</v>
      </c>
      <c r="BM190" s="24" t="s">
        <v>310</v>
      </c>
    </row>
    <row r="191" s="1" customFormat="1">
      <c r="B191" s="46"/>
      <c r="C191" s="74"/>
      <c r="D191" s="249" t="s">
        <v>195</v>
      </c>
      <c r="E191" s="74"/>
      <c r="F191" s="250" t="s">
        <v>311</v>
      </c>
      <c r="G191" s="74"/>
      <c r="H191" s="74"/>
      <c r="I191" s="204"/>
      <c r="J191" s="74"/>
      <c r="K191" s="74"/>
      <c r="L191" s="72"/>
      <c r="M191" s="251"/>
      <c r="N191" s="47"/>
      <c r="O191" s="47"/>
      <c r="P191" s="47"/>
      <c r="Q191" s="47"/>
      <c r="R191" s="47"/>
      <c r="S191" s="47"/>
      <c r="T191" s="95"/>
      <c r="AT191" s="24" t="s">
        <v>195</v>
      </c>
      <c r="AU191" s="24" t="s">
        <v>85</v>
      </c>
    </row>
    <row r="192" s="1" customFormat="1">
      <c r="B192" s="46"/>
      <c r="C192" s="74"/>
      <c r="D192" s="249" t="s">
        <v>197</v>
      </c>
      <c r="E192" s="74"/>
      <c r="F192" s="250" t="s">
        <v>312</v>
      </c>
      <c r="G192" s="74"/>
      <c r="H192" s="74"/>
      <c r="I192" s="204"/>
      <c r="J192" s="74"/>
      <c r="K192" s="74"/>
      <c r="L192" s="72"/>
      <c r="M192" s="251"/>
      <c r="N192" s="47"/>
      <c r="O192" s="47"/>
      <c r="P192" s="47"/>
      <c r="Q192" s="47"/>
      <c r="R192" s="47"/>
      <c r="S192" s="47"/>
      <c r="T192" s="95"/>
      <c r="AT192" s="24" t="s">
        <v>197</v>
      </c>
      <c r="AU192" s="24" t="s">
        <v>85</v>
      </c>
    </row>
    <row r="193" s="12" customFormat="1">
      <c r="B193" s="252"/>
      <c r="C193" s="253"/>
      <c r="D193" s="249" t="s">
        <v>199</v>
      </c>
      <c r="E193" s="254" t="s">
        <v>24</v>
      </c>
      <c r="F193" s="255" t="s">
        <v>252</v>
      </c>
      <c r="G193" s="253"/>
      <c r="H193" s="256">
        <v>12.9</v>
      </c>
      <c r="I193" s="257"/>
      <c r="J193" s="253"/>
      <c r="K193" s="253"/>
      <c r="L193" s="258"/>
      <c r="M193" s="259"/>
      <c r="N193" s="260"/>
      <c r="O193" s="260"/>
      <c r="P193" s="260"/>
      <c r="Q193" s="260"/>
      <c r="R193" s="260"/>
      <c r="S193" s="260"/>
      <c r="T193" s="261"/>
      <c r="AT193" s="262" t="s">
        <v>199</v>
      </c>
      <c r="AU193" s="262" t="s">
        <v>85</v>
      </c>
      <c r="AV193" s="12" t="s">
        <v>85</v>
      </c>
      <c r="AW193" s="12" t="s">
        <v>40</v>
      </c>
      <c r="AX193" s="12" t="s">
        <v>25</v>
      </c>
      <c r="AY193" s="262" t="s">
        <v>186</v>
      </c>
    </row>
    <row r="194" s="1" customFormat="1" ht="16.5" customHeight="1">
      <c r="B194" s="46"/>
      <c r="C194" s="237" t="s">
        <v>9</v>
      </c>
      <c r="D194" s="237" t="s">
        <v>188</v>
      </c>
      <c r="E194" s="238" t="s">
        <v>313</v>
      </c>
      <c r="F194" s="239" t="s">
        <v>314</v>
      </c>
      <c r="G194" s="240" t="s">
        <v>191</v>
      </c>
      <c r="H194" s="241">
        <v>3.419</v>
      </c>
      <c r="I194" s="242"/>
      <c r="J194" s="243">
        <f>ROUND(I194*H194,2)</f>
        <v>0</v>
      </c>
      <c r="K194" s="239" t="s">
        <v>294</v>
      </c>
      <c r="L194" s="72"/>
      <c r="M194" s="244" t="s">
        <v>24</v>
      </c>
      <c r="N194" s="245" t="s">
        <v>48</v>
      </c>
      <c r="O194" s="47"/>
      <c r="P194" s="246">
        <f>O194*H194</f>
        <v>0</v>
      </c>
      <c r="Q194" s="246">
        <v>0</v>
      </c>
      <c r="R194" s="246">
        <f>Q194*H194</f>
        <v>0</v>
      </c>
      <c r="S194" s="246">
        <v>0</v>
      </c>
      <c r="T194" s="247">
        <f>S194*H194</f>
        <v>0</v>
      </c>
      <c r="AR194" s="24" t="s">
        <v>193</v>
      </c>
      <c r="AT194" s="24" t="s">
        <v>188</v>
      </c>
      <c r="AU194" s="24" t="s">
        <v>85</v>
      </c>
      <c r="AY194" s="24" t="s">
        <v>186</v>
      </c>
      <c r="BE194" s="248">
        <f>IF(N194="základní",J194,0)</f>
        <v>0</v>
      </c>
      <c r="BF194" s="248">
        <f>IF(N194="snížená",J194,0)</f>
        <v>0</v>
      </c>
      <c r="BG194" s="248">
        <f>IF(N194="zákl. přenesená",J194,0)</f>
        <v>0</v>
      </c>
      <c r="BH194" s="248">
        <f>IF(N194="sníž. přenesená",J194,0)</f>
        <v>0</v>
      </c>
      <c r="BI194" s="248">
        <f>IF(N194="nulová",J194,0)</f>
        <v>0</v>
      </c>
      <c r="BJ194" s="24" t="s">
        <v>25</v>
      </c>
      <c r="BK194" s="248">
        <f>ROUND(I194*H194,2)</f>
        <v>0</v>
      </c>
      <c r="BL194" s="24" t="s">
        <v>193</v>
      </c>
      <c r="BM194" s="24" t="s">
        <v>315</v>
      </c>
    </row>
    <row r="195" s="1" customFormat="1">
      <c r="B195" s="46"/>
      <c r="C195" s="74"/>
      <c r="D195" s="249" t="s">
        <v>195</v>
      </c>
      <c r="E195" s="74"/>
      <c r="F195" s="250" t="s">
        <v>316</v>
      </c>
      <c r="G195" s="74"/>
      <c r="H195" s="74"/>
      <c r="I195" s="204"/>
      <c r="J195" s="74"/>
      <c r="K195" s="74"/>
      <c r="L195" s="72"/>
      <c r="M195" s="251"/>
      <c r="N195" s="47"/>
      <c r="O195" s="47"/>
      <c r="P195" s="47"/>
      <c r="Q195" s="47"/>
      <c r="R195" s="47"/>
      <c r="S195" s="47"/>
      <c r="T195" s="95"/>
      <c r="AT195" s="24" t="s">
        <v>195</v>
      </c>
      <c r="AU195" s="24" t="s">
        <v>85</v>
      </c>
    </row>
    <row r="196" s="1" customFormat="1">
      <c r="B196" s="46"/>
      <c r="C196" s="74"/>
      <c r="D196" s="249" t="s">
        <v>197</v>
      </c>
      <c r="E196" s="74"/>
      <c r="F196" s="250" t="s">
        <v>317</v>
      </c>
      <c r="G196" s="74"/>
      <c r="H196" s="74"/>
      <c r="I196" s="204"/>
      <c r="J196" s="74"/>
      <c r="K196" s="74"/>
      <c r="L196" s="72"/>
      <c r="M196" s="251"/>
      <c r="N196" s="47"/>
      <c r="O196" s="47"/>
      <c r="P196" s="47"/>
      <c r="Q196" s="47"/>
      <c r="R196" s="47"/>
      <c r="S196" s="47"/>
      <c r="T196" s="95"/>
      <c r="AT196" s="24" t="s">
        <v>197</v>
      </c>
      <c r="AU196" s="24" t="s">
        <v>85</v>
      </c>
    </row>
    <row r="197" s="12" customFormat="1">
      <c r="B197" s="252"/>
      <c r="C197" s="253"/>
      <c r="D197" s="249" t="s">
        <v>199</v>
      </c>
      <c r="E197" s="254" t="s">
        <v>24</v>
      </c>
      <c r="F197" s="255" t="s">
        <v>318</v>
      </c>
      <c r="G197" s="253"/>
      <c r="H197" s="256">
        <v>1</v>
      </c>
      <c r="I197" s="257"/>
      <c r="J197" s="253"/>
      <c r="K197" s="253"/>
      <c r="L197" s="258"/>
      <c r="M197" s="259"/>
      <c r="N197" s="260"/>
      <c r="O197" s="260"/>
      <c r="P197" s="260"/>
      <c r="Q197" s="260"/>
      <c r="R197" s="260"/>
      <c r="S197" s="260"/>
      <c r="T197" s="261"/>
      <c r="AT197" s="262" t="s">
        <v>199</v>
      </c>
      <c r="AU197" s="262" t="s">
        <v>85</v>
      </c>
      <c r="AV197" s="12" t="s">
        <v>85</v>
      </c>
      <c r="AW197" s="12" t="s">
        <v>40</v>
      </c>
      <c r="AX197" s="12" t="s">
        <v>77</v>
      </c>
      <c r="AY197" s="262" t="s">
        <v>186</v>
      </c>
    </row>
    <row r="198" s="12" customFormat="1">
      <c r="B198" s="252"/>
      <c r="C198" s="253"/>
      <c r="D198" s="249" t="s">
        <v>199</v>
      </c>
      <c r="E198" s="254" t="s">
        <v>24</v>
      </c>
      <c r="F198" s="255" t="s">
        <v>319</v>
      </c>
      <c r="G198" s="253"/>
      <c r="H198" s="256">
        <v>2.419</v>
      </c>
      <c r="I198" s="257"/>
      <c r="J198" s="253"/>
      <c r="K198" s="253"/>
      <c r="L198" s="258"/>
      <c r="M198" s="259"/>
      <c r="N198" s="260"/>
      <c r="O198" s="260"/>
      <c r="P198" s="260"/>
      <c r="Q198" s="260"/>
      <c r="R198" s="260"/>
      <c r="S198" s="260"/>
      <c r="T198" s="261"/>
      <c r="AT198" s="262" t="s">
        <v>199</v>
      </c>
      <c r="AU198" s="262" t="s">
        <v>85</v>
      </c>
      <c r="AV198" s="12" t="s">
        <v>85</v>
      </c>
      <c r="AW198" s="12" t="s">
        <v>40</v>
      </c>
      <c r="AX198" s="12" t="s">
        <v>77</v>
      </c>
      <c r="AY198" s="262" t="s">
        <v>186</v>
      </c>
    </row>
    <row r="199" s="13" customFormat="1">
      <c r="B199" s="273"/>
      <c r="C199" s="274"/>
      <c r="D199" s="249" t="s">
        <v>199</v>
      </c>
      <c r="E199" s="275" t="s">
        <v>24</v>
      </c>
      <c r="F199" s="276" t="s">
        <v>271</v>
      </c>
      <c r="G199" s="274"/>
      <c r="H199" s="277">
        <v>3.419</v>
      </c>
      <c r="I199" s="278"/>
      <c r="J199" s="274"/>
      <c r="K199" s="274"/>
      <c r="L199" s="279"/>
      <c r="M199" s="280"/>
      <c r="N199" s="281"/>
      <c r="O199" s="281"/>
      <c r="P199" s="281"/>
      <c r="Q199" s="281"/>
      <c r="R199" s="281"/>
      <c r="S199" s="281"/>
      <c r="T199" s="282"/>
      <c r="AT199" s="283" t="s">
        <v>199</v>
      </c>
      <c r="AU199" s="283" t="s">
        <v>85</v>
      </c>
      <c r="AV199" s="13" t="s">
        <v>193</v>
      </c>
      <c r="AW199" s="13" t="s">
        <v>40</v>
      </c>
      <c r="AX199" s="13" t="s">
        <v>25</v>
      </c>
      <c r="AY199" s="283" t="s">
        <v>186</v>
      </c>
    </row>
    <row r="200" s="1" customFormat="1" ht="16.5" customHeight="1">
      <c r="B200" s="46"/>
      <c r="C200" s="237" t="s">
        <v>320</v>
      </c>
      <c r="D200" s="237" t="s">
        <v>188</v>
      </c>
      <c r="E200" s="238" t="s">
        <v>321</v>
      </c>
      <c r="F200" s="239" t="s">
        <v>322</v>
      </c>
      <c r="G200" s="240" t="s">
        <v>211</v>
      </c>
      <c r="H200" s="241">
        <v>1</v>
      </c>
      <c r="I200" s="242"/>
      <c r="J200" s="243">
        <f>ROUND(I200*H200,2)</f>
        <v>0</v>
      </c>
      <c r="K200" s="239" t="s">
        <v>24</v>
      </c>
      <c r="L200" s="72"/>
      <c r="M200" s="244" t="s">
        <v>24</v>
      </c>
      <c r="N200" s="245" t="s">
        <v>48</v>
      </c>
      <c r="O200" s="47"/>
      <c r="P200" s="246">
        <f>O200*H200</f>
        <v>0</v>
      </c>
      <c r="Q200" s="246">
        <v>0</v>
      </c>
      <c r="R200" s="246">
        <f>Q200*H200</f>
        <v>0</v>
      </c>
      <c r="S200" s="246">
        <v>0</v>
      </c>
      <c r="T200" s="247">
        <f>S200*H200</f>
        <v>0</v>
      </c>
      <c r="AR200" s="24" t="s">
        <v>193</v>
      </c>
      <c r="AT200" s="24" t="s">
        <v>188</v>
      </c>
      <c r="AU200" s="24" t="s">
        <v>85</v>
      </c>
      <c r="AY200" s="24" t="s">
        <v>186</v>
      </c>
      <c r="BE200" s="248">
        <f>IF(N200="základní",J200,0)</f>
        <v>0</v>
      </c>
      <c r="BF200" s="248">
        <f>IF(N200="snížená",J200,0)</f>
        <v>0</v>
      </c>
      <c r="BG200" s="248">
        <f>IF(N200="zákl. přenesená",J200,0)</f>
        <v>0</v>
      </c>
      <c r="BH200" s="248">
        <f>IF(N200="sníž. přenesená",J200,0)</f>
        <v>0</v>
      </c>
      <c r="BI200" s="248">
        <f>IF(N200="nulová",J200,0)</f>
        <v>0</v>
      </c>
      <c r="BJ200" s="24" t="s">
        <v>25</v>
      </c>
      <c r="BK200" s="248">
        <f>ROUND(I200*H200,2)</f>
        <v>0</v>
      </c>
      <c r="BL200" s="24" t="s">
        <v>193</v>
      </c>
      <c r="BM200" s="24" t="s">
        <v>323</v>
      </c>
    </row>
    <row r="201" s="1" customFormat="1">
      <c r="B201" s="46"/>
      <c r="C201" s="74"/>
      <c r="D201" s="249" t="s">
        <v>195</v>
      </c>
      <c r="E201" s="74"/>
      <c r="F201" s="250" t="s">
        <v>316</v>
      </c>
      <c r="G201" s="74"/>
      <c r="H201" s="74"/>
      <c r="I201" s="204"/>
      <c r="J201" s="74"/>
      <c r="K201" s="74"/>
      <c r="L201" s="72"/>
      <c r="M201" s="251"/>
      <c r="N201" s="47"/>
      <c r="O201" s="47"/>
      <c r="P201" s="47"/>
      <c r="Q201" s="47"/>
      <c r="R201" s="47"/>
      <c r="S201" s="47"/>
      <c r="T201" s="95"/>
      <c r="AT201" s="24" t="s">
        <v>195</v>
      </c>
      <c r="AU201" s="24" t="s">
        <v>85</v>
      </c>
    </row>
    <row r="202" s="1" customFormat="1">
      <c r="B202" s="46"/>
      <c r="C202" s="74"/>
      <c r="D202" s="249" t="s">
        <v>197</v>
      </c>
      <c r="E202" s="74"/>
      <c r="F202" s="250" t="s">
        <v>324</v>
      </c>
      <c r="G202" s="74"/>
      <c r="H202" s="74"/>
      <c r="I202" s="204"/>
      <c r="J202" s="74"/>
      <c r="K202" s="74"/>
      <c r="L202" s="72"/>
      <c r="M202" s="251"/>
      <c r="N202" s="47"/>
      <c r="O202" s="47"/>
      <c r="P202" s="47"/>
      <c r="Q202" s="47"/>
      <c r="R202" s="47"/>
      <c r="S202" s="47"/>
      <c r="T202" s="95"/>
      <c r="AT202" s="24" t="s">
        <v>197</v>
      </c>
      <c r="AU202" s="24" t="s">
        <v>85</v>
      </c>
    </row>
    <row r="203" s="11" customFormat="1" ht="22.32" customHeight="1">
      <c r="B203" s="221"/>
      <c r="C203" s="222"/>
      <c r="D203" s="223" t="s">
        <v>76</v>
      </c>
      <c r="E203" s="235" t="s">
        <v>325</v>
      </c>
      <c r="F203" s="235" t="s">
        <v>326</v>
      </c>
      <c r="G203" s="222"/>
      <c r="H203" s="222"/>
      <c r="I203" s="225"/>
      <c r="J203" s="236">
        <f>BK203</f>
        <v>0</v>
      </c>
      <c r="K203" s="222"/>
      <c r="L203" s="227"/>
      <c r="M203" s="228"/>
      <c r="N203" s="229"/>
      <c r="O203" s="229"/>
      <c r="P203" s="230">
        <f>SUM(P204:P231)</f>
        <v>0</v>
      </c>
      <c r="Q203" s="229"/>
      <c r="R203" s="230">
        <f>SUM(R204:R231)</f>
        <v>0.0011958000000000001</v>
      </c>
      <c r="S203" s="229"/>
      <c r="T203" s="231">
        <f>SUM(T204:T231)</f>
        <v>0</v>
      </c>
      <c r="AR203" s="232" t="s">
        <v>25</v>
      </c>
      <c r="AT203" s="233" t="s">
        <v>76</v>
      </c>
      <c r="AU203" s="233" t="s">
        <v>85</v>
      </c>
      <c r="AY203" s="232" t="s">
        <v>186</v>
      </c>
      <c r="BK203" s="234">
        <f>SUM(BK204:BK231)</f>
        <v>0</v>
      </c>
    </row>
    <row r="204" s="1" customFormat="1" ht="16.5" customHeight="1">
      <c r="B204" s="46"/>
      <c r="C204" s="237" t="s">
        <v>327</v>
      </c>
      <c r="D204" s="237" t="s">
        <v>188</v>
      </c>
      <c r="E204" s="238" t="s">
        <v>328</v>
      </c>
      <c r="F204" s="239" t="s">
        <v>329</v>
      </c>
      <c r="G204" s="240" t="s">
        <v>243</v>
      </c>
      <c r="H204" s="241">
        <v>52.799999999999997</v>
      </c>
      <c r="I204" s="242"/>
      <c r="J204" s="243">
        <f>ROUND(I204*H204,2)</f>
        <v>0</v>
      </c>
      <c r="K204" s="239" t="s">
        <v>24</v>
      </c>
      <c r="L204" s="72"/>
      <c r="M204" s="244" t="s">
        <v>24</v>
      </c>
      <c r="N204" s="245" t="s">
        <v>48</v>
      </c>
      <c r="O204" s="47"/>
      <c r="P204" s="246">
        <f>O204*H204</f>
        <v>0</v>
      </c>
      <c r="Q204" s="246">
        <v>0</v>
      </c>
      <c r="R204" s="246">
        <f>Q204*H204</f>
        <v>0</v>
      </c>
      <c r="S204" s="246">
        <v>0</v>
      </c>
      <c r="T204" s="247">
        <f>S204*H204</f>
        <v>0</v>
      </c>
      <c r="AR204" s="24" t="s">
        <v>193</v>
      </c>
      <c r="AT204" s="24" t="s">
        <v>188</v>
      </c>
      <c r="AU204" s="24" t="s">
        <v>93</v>
      </c>
      <c r="AY204" s="24" t="s">
        <v>186</v>
      </c>
      <c r="BE204" s="248">
        <f>IF(N204="základní",J204,0)</f>
        <v>0</v>
      </c>
      <c r="BF204" s="248">
        <f>IF(N204="snížená",J204,0)</f>
        <v>0</v>
      </c>
      <c r="BG204" s="248">
        <f>IF(N204="zákl. přenesená",J204,0)</f>
        <v>0</v>
      </c>
      <c r="BH204" s="248">
        <f>IF(N204="sníž. přenesená",J204,0)</f>
        <v>0</v>
      </c>
      <c r="BI204" s="248">
        <f>IF(N204="nulová",J204,0)</f>
        <v>0</v>
      </c>
      <c r="BJ204" s="24" t="s">
        <v>25</v>
      </c>
      <c r="BK204" s="248">
        <f>ROUND(I204*H204,2)</f>
        <v>0</v>
      </c>
      <c r="BL204" s="24" t="s">
        <v>193</v>
      </c>
      <c r="BM204" s="24" t="s">
        <v>330</v>
      </c>
    </row>
    <row r="205" s="1" customFormat="1">
      <c r="B205" s="46"/>
      <c r="C205" s="74"/>
      <c r="D205" s="249" t="s">
        <v>197</v>
      </c>
      <c r="E205" s="74"/>
      <c r="F205" s="250" t="s">
        <v>222</v>
      </c>
      <c r="G205" s="74"/>
      <c r="H205" s="74"/>
      <c r="I205" s="204"/>
      <c r="J205" s="74"/>
      <c r="K205" s="74"/>
      <c r="L205" s="72"/>
      <c r="M205" s="251"/>
      <c r="N205" s="47"/>
      <c r="O205" s="47"/>
      <c r="P205" s="47"/>
      <c r="Q205" s="47"/>
      <c r="R205" s="47"/>
      <c r="S205" s="47"/>
      <c r="T205" s="95"/>
      <c r="AT205" s="24" t="s">
        <v>197</v>
      </c>
      <c r="AU205" s="24" t="s">
        <v>93</v>
      </c>
    </row>
    <row r="206" s="12" customFormat="1">
      <c r="B206" s="252"/>
      <c r="C206" s="253"/>
      <c r="D206" s="249" t="s">
        <v>199</v>
      </c>
      <c r="E206" s="254" t="s">
        <v>24</v>
      </c>
      <c r="F206" s="255" t="s">
        <v>331</v>
      </c>
      <c r="G206" s="253"/>
      <c r="H206" s="256">
        <v>32.399999999999999</v>
      </c>
      <c r="I206" s="257"/>
      <c r="J206" s="253"/>
      <c r="K206" s="253"/>
      <c r="L206" s="258"/>
      <c r="M206" s="259"/>
      <c r="N206" s="260"/>
      <c r="O206" s="260"/>
      <c r="P206" s="260"/>
      <c r="Q206" s="260"/>
      <c r="R206" s="260"/>
      <c r="S206" s="260"/>
      <c r="T206" s="261"/>
      <c r="AT206" s="262" t="s">
        <v>199</v>
      </c>
      <c r="AU206" s="262" t="s">
        <v>93</v>
      </c>
      <c r="AV206" s="12" t="s">
        <v>85</v>
      </c>
      <c r="AW206" s="12" t="s">
        <v>40</v>
      </c>
      <c r="AX206" s="12" t="s">
        <v>77</v>
      </c>
      <c r="AY206" s="262" t="s">
        <v>186</v>
      </c>
    </row>
    <row r="207" s="12" customFormat="1">
      <c r="B207" s="252"/>
      <c r="C207" s="253"/>
      <c r="D207" s="249" t="s">
        <v>199</v>
      </c>
      <c r="E207" s="254" t="s">
        <v>24</v>
      </c>
      <c r="F207" s="255" t="s">
        <v>332</v>
      </c>
      <c r="G207" s="253"/>
      <c r="H207" s="256">
        <v>20.399999999999999</v>
      </c>
      <c r="I207" s="257"/>
      <c r="J207" s="253"/>
      <c r="K207" s="253"/>
      <c r="L207" s="258"/>
      <c r="M207" s="259"/>
      <c r="N207" s="260"/>
      <c r="O207" s="260"/>
      <c r="P207" s="260"/>
      <c r="Q207" s="260"/>
      <c r="R207" s="260"/>
      <c r="S207" s="260"/>
      <c r="T207" s="261"/>
      <c r="AT207" s="262" t="s">
        <v>199</v>
      </c>
      <c r="AU207" s="262" t="s">
        <v>93</v>
      </c>
      <c r="AV207" s="12" t="s">
        <v>85</v>
      </c>
      <c r="AW207" s="12" t="s">
        <v>40</v>
      </c>
      <c r="AX207" s="12" t="s">
        <v>77</v>
      </c>
      <c r="AY207" s="262" t="s">
        <v>186</v>
      </c>
    </row>
    <row r="208" s="13" customFormat="1">
      <c r="B208" s="273"/>
      <c r="C208" s="274"/>
      <c r="D208" s="249" t="s">
        <v>199</v>
      </c>
      <c r="E208" s="275" t="s">
        <v>24</v>
      </c>
      <c r="F208" s="276" t="s">
        <v>271</v>
      </c>
      <c r="G208" s="274"/>
      <c r="H208" s="277">
        <v>52.799999999999997</v>
      </c>
      <c r="I208" s="278"/>
      <c r="J208" s="274"/>
      <c r="K208" s="274"/>
      <c r="L208" s="279"/>
      <c r="M208" s="280"/>
      <c r="N208" s="281"/>
      <c r="O208" s="281"/>
      <c r="P208" s="281"/>
      <c r="Q208" s="281"/>
      <c r="R208" s="281"/>
      <c r="S208" s="281"/>
      <c r="T208" s="282"/>
      <c r="AT208" s="283" t="s">
        <v>199</v>
      </c>
      <c r="AU208" s="283" t="s">
        <v>93</v>
      </c>
      <c r="AV208" s="13" t="s">
        <v>193</v>
      </c>
      <c r="AW208" s="13" t="s">
        <v>40</v>
      </c>
      <c r="AX208" s="13" t="s">
        <v>25</v>
      </c>
      <c r="AY208" s="283" t="s">
        <v>186</v>
      </c>
    </row>
    <row r="209" s="1" customFormat="1" ht="16.5" customHeight="1">
      <c r="B209" s="46"/>
      <c r="C209" s="237" t="s">
        <v>333</v>
      </c>
      <c r="D209" s="237" t="s">
        <v>188</v>
      </c>
      <c r="E209" s="238" t="s">
        <v>334</v>
      </c>
      <c r="F209" s="239" t="s">
        <v>335</v>
      </c>
      <c r="G209" s="240" t="s">
        <v>243</v>
      </c>
      <c r="H209" s="241">
        <v>52.799999999999997</v>
      </c>
      <c r="I209" s="242"/>
      <c r="J209" s="243">
        <f>ROUND(I209*H209,2)</f>
        <v>0</v>
      </c>
      <c r="K209" s="239" t="s">
        <v>24</v>
      </c>
      <c r="L209" s="72"/>
      <c r="M209" s="244" t="s">
        <v>24</v>
      </c>
      <c r="N209" s="245" t="s">
        <v>48</v>
      </c>
      <c r="O209" s="47"/>
      <c r="P209" s="246">
        <f>O209*H209</f>
        <v>0</v>
      </c>
      <c r="Q209" s="246">
        <v>0</v>
      </c>
      <c r="R209" s="246">
        <f>Q209*H209</f>
        <v>0</v>
      </c>
      <c r="S209" s="246">
        <v>0</v>
      </c>
      <c r="T209" s="247">
        <f>S209*H209</f>
        <v>0</v>
      </c>
      <c r="AR209" s="24" t="s">
        <v>193</v>
      </c>
      <c r="AT209" s="24" t="s">
        <v>188</v>
      </c>
      <c r="AU209" s="24" t="s">
        <v>93</v>
      </c>
      <c r="AY209" s="24" t="s">
        <v>186</v>
      </c>
      <c r="BE209" s="248">
        <f>IF(N209="základní",J209,0)</f>
        <v>0</v>
      </c>
      <c r="BF209" s="248">
        <f>IF(N209="snížená",J209,0)</f>
        <v>0</v>
      </c>
      <c r="BG209" s="248">
        <f>IF(N209="zákl. přenesená",J209,0)</f>
        <v>0</v>
      </c>
      <c r="BH209" s="248">
        <f>IF(N209="sníž. přenesená",J209,0)</f>
        <v>0</v>
      </c>
      <c r="BI209" s="248">
        <f>IF(N209="nulová",J209,0)</f>
        <v>0</v>
      </c>
      <c r="BJ209" s="24" t="s">
        <v>25</v>
      </c>
      <c r="BK209" s="248">
        <f>ROUND(I209*H209,2)</f>
        <v>0</v>
      </c>
      <c r="BL209" s="24" t="s">
        <v>193</v>
      </c>
      <c r="BM209" s="24" t="s">
        <v>336</v>
      </c>
    </row>
    <row r="210" s="1" customFormat="1">
      <c r="B210" s="46"/>
      <c r="C210" s="74"/>
      <c r="D210" s="249" t="s">
        <v>197</v>
      </c>
      <c r="E210" s="74"/>
      <c r="F210" s="250" t="s">
        <v>222</v>
      </c>
      <c r="G210" s="74"/>
      <c r="H210" s="74"/>
      <c r="I210" s="204"/>
      <c r="J210" s="74"/>
      <c r="K210" s="74"/>
      <c r="L210" s="72"/>
      <c r="M210" s="251"/>
      <c r="N210" s="47"/>
      <c r="O210" s="47"/>
      <c r="P210" s="47"/>
      <c r="Q210" s="47"/>
      <c r="R210" s="47"/>
      <c r="S210" s="47"/>
      <c r="T210" s="95"/>
      <c r="AT210" s="24" t="s">
        <v>197</v>
      </c>
      <c r="AU210" s="24" t="s">
        <v>93</v>
      </c>
    </row>
    <row r="211" s="12" customFormat="1">
      <c r="B211" s="252"/>
      <c r="C211" s="253"/>
      <c r="D211" s="249" t="s">
        <v>199</v>
      </c>
      <c r="E211" s="254" t="s">
        <v>24</v>
      </c>
      <c r="F211" s="255" t="s">
        <v>331</v>
      </c>
      <c r="G211" s="253"/>
      <c r="H211" s="256">
        <v>32.399999999999999</v>
      </c>
      <c r="I211" s="257"/>
      <c r="J211" s="253"/>
      <c r="K211" s="253"/>
      <c r="L211" s="258"/>
      <c r="M211" s="259"/>
      <c r="N211" s="260"/>
      <c r="O211" s="260"/>
      <c r="P211" s="260"/>
      <c r="Q211" s="260"/>
      <c r="R211" s="260"/>
      <c r="S211" s="260"/>
      <c r="T211" s="261"/>
      <c r="AT211" s="262" t="s">
        <v>199</v>
      </c>
      <c r="AU211" s="262" t="s">
        <v>93</v>
      </c>
      <c r="AV211" s="12" t="s">
        <v>85</v>
      </c>
      <c r="AW211" s="12" t="s">
        <v>40</v>
      </c>
      <c r="AX211" s="12" t="s">
        <v>77</v>
      </c>
      <c r="AY211" s="262" t="s">
        <v>186</v>
      </c>
    </row>
    <row r="212" s="12" customFormat="1">
      <c r="B212" s="252"/>
      <c r="C212" s="253"/>
      <c r="D212" s="249" t="s">
        <v>199</v>
      </c>
      <c r="E212" s="254" t="s">
        <v>24</v>
      </c>
      <c r="F212" s="255" t="s">
        <v>332</v>
      </c>
      <c r="G212" s="253"/>
      <c r="H212" s="256">
        <v>20.399999999999999</v>
      </c>
      <c r="I212" s="257"/>
      <c r="J212" s="253"/>
      <c r="K212" s="253"/>
      <c r="L212" s="258"/>
      <c r="M212" s="259"/>
      <c r="N212" s="260"/>
      <c r="O212" s="260"/>
      <c r="P212" s="260"/>
      <c r="Q212" s="260"/>
      <c r="R212" s="260"/>
      <c r="S212" s="260"/>
      <c r="T212" s="261"/>
      <c r="AT212" s="262" t="s">
        <v>199</v>
      </c>
      <c r="AU212" s="262" t="s">
        <v>93</v>
      </c>
      <c r="AV212" s="12" t="s">
        <v>85</v>
      </c>
      <c r="AW212" s="12" t="s">
        <v>40</v>
      </c>
      <c r="AX212" s="12" t="s">
        <v>77</v>
      </c>
      <c r="AY212" s="262" t="s">
        <v>186</v>
      </c>
    </row>
    <row r="213" s="13" customFormat="1">
      <c r="B213" s="273"/>
      <c r="C213" s="274"/>
      <c r="D213" s="249" t="s">
        <v>199</v>
      </c>
      <c r="E213" s="275" t="s">
        <v>24</v>
      </c>
      <c r="F213" s="276" t="s">
        <v>271</v>
      </c>
      <c r="G213" s="274"/>
      <c r="H213" s="277">
        <v>52.799999999999997</v>
      </c>
      <c r="I213" s="278"/>
      <c r="J213" s="274"/>
      <c r="K213" s="274"/>
      <c r="L213" s="279"/>
      <c r="M213" s="280"/>
      <c r="N213" s="281"/>
      <c r="O213" s="281"/>
      <c r="P213" s="281"/>
      <c r="Q213" s="281"/>
      <c r="R213" s="281"/>
      <c r="S213" s="281"/>
      <c r="T213" s="282"/>
      <c r="AT213" s="283" t="s">
        <v>199</v>
      </c>
      <c r="AU213" s="283" t="s">
        <v>93</v>
      </c>
      <c r="AV213" s="13" t="s">
        <v>193</v>
      </c>
      <c r="AW213" s="13" t="s">
        <v>40</v>
      </c>
      <c r="AX213" s="13" t="s">
        <v>25</v>
      </c>
      <c r="AY213" s="283" t="s">
        <v>186</v>
      </c>
    </row>
    <row r="214" s="1" customFormat="1" ht="16.5" customHeight="1">
      <c r="B214" s="46"/>
      <c r="C214" s="237" t="s">
        <v>337</v>
      </c>
      <c r="D214" s="237" t="s">
        <v>188</v>
      </c>
      <c r="E214" s="238" t="s">
        <v>338</v>
      </c>
      <c r="F214" s="239" t="s">
        <v>339</v>
      </c>
      <c r="G214" s="240" t="s">
        <v>243</v>
      </c>
      <c r="H214" s="241">
        <v>29.895</v>
      </c>
      <c r="I214" s="242"/>
      <c r="J214" s="243">
        <f>ROUND(I214*H214,2)</f>
        <v>0</v>
      </c>
      <c r="K214" s="239" t="s">
        <v>24</v>
      </c>
      <c r="L214" s="72"/>
      <c r="M214" s="244" t="s">
        <v>24</v>
      </c>
      <c r="N214" s="245" t="s">
        <v>48</v>
      </c>
      <c r="O214" s="47"/>
      <c r="P214" s="246">
        <f>O214*H214</f>
        <v>0</v>
      </c>
      <c r="Q214" s="246">
        <v>4.0000000000000003E-05</v>
      </c>
      <c r="R214" s="246">
        <f>Q214*H214</f>
        <v>0.0011958000000000001</v>
      </c>
      <c r="S214" s="246">
        <v>0</v>
      </c>
      <c r="T214" s="247">
        <f>S214*H214</f>
        <v>0</v>
      </c>
      <c r="AR214" s="24" t="s">
        <v>193</v>
      </c>
      <c r="AT214" s="24" t="s">
        <v>188</v>
      </c>
      <c r="AU214" s="24" t="s">
        <v>93</v>
      </c>
      <c r="AY214" s="24" t="s">
        <v>186</v>
      </c>
      <c r="BE214" s="248">
        <f>IF(N214="základní",J214,0)</f>
        <v>0</v>
      </c>
      <c r="BF214" s="248">
        <f>IF(N214="snížená",J214,0)</f>
        <v>0</v>
      </c>
      <c r="BG214" s="248">
        <f>IF(N214="zákl. přenesená",J214,0)</f>
        <v>0</v>
      </c>
      <c r="BH214" s="248">
        <f>IF(N214="sníž. přenesená",J214,0)</f>
        <v>0</v>
      </c>
      <c r="BI214" s="248">
        <f>IF(N214="nulová",J214,0)</f>
        <v>0</v>
      </c>
      <c r="BJ214" s="24" t="s">
        <v>25</v>
      </c>
      <c r="BK214" s="248">
        <f>ROUND(I214*H214,2)</f>
        <v>0</v>
      </c>
      <c r="BL214" s="24" t="s">
        <v>193</v>
      </c>
      <c r="BM214" s="24" t="s">
        <v>340</v>
      </c>
    </row>
    <row r="215" s="1" customFormat="1">
      <c r="B215" s="46"/>
      <c r="C215" s="74"/>
      <c r="D215" s="249" t="s">
        <v>197</v>
      </c>
      <c r="E215" s="74"/>
      <c r="F215" s="250" t="s">
        <v>222</v>
      </c>
      <c r="G215" s="74"/>
      <c r="H215" s="74"/>
      <c r="I215" s="204"/>
      <c r="J215" s="74"/>
      <c r="K215" s="74"/>
      <c r="L215" s="72"/>
      <c r="M215" s="251"/>
      <c r="N215" s="47"/>
      <c r="O215" s="47"/>
      <c r="P215" s="47"/>
      <c r="Q215" s="47"/>
      <c r="R215" s="47"/>
      <c r="S215" s="47"/>
      <c r="T215" s="95"/>
      <c r="AT215" s="24" t="s">
        <v>197</v>
      </c>
      <c r="AU215" s="24" t="s">
        <v>93</v>
      </c>
    </row>
    <row r="216" s="12" customFormat="1">
      <c r="B216" s="252"/>
      <c r="C216" s="253"/>
      <c r="D216" s="249" t="s">
        <v>199</v>
      </c>
      <c r="E216" s="254" t="s">
        <v>24</v>
      </c>
      <c r="F216" s="255" t="s">
        <v>252</v>
      </c>
      <c r="G216" s="253"/>
      <c r="H216" s="256">
        <v>12.9</v>
      </c>
      <c r="I216" s="257"/>
      <c r="J216" s="253"/>
      <c r="K216" s="253"/>
      <c r="L216" s="258"/>
      <c r="M216" s="259"/>
      <c r="N216" s="260"/>
      <c r="O216" s="260"/>
      <c r="P216" s="260"/>
      <c r="Q216" s="260"/>
      <c r="R216" s="260"/>
      <c r="S216" s="260"/>
      <c r="T216" s="261"/>
      <c r="AT216" s="262" t="s">
        <v>199</v>
      </c>
      <c r="AU216" s="262" t="s">
        <v>93</v>
      </c>
      <c r="AV216" s="12" t="s">
        <v>85</v>
      </c>
      <c r="AW216" s="12" t="s">
        <v>40</v>
      </c>
      <c r="AX216" s="12" t="s">
        <v>77</v>
      </c>
      <c r="AY216" s="262" t="s">
        <v>186</v>
      </c>
    </row>
    <row r="217" s="12" customFormat="1">
      <c r="B217" s="252"/>
      <c r="C217" s="253"/>
      <c r="D217" s="249" t="s">
        <v>199</v>
      </c>
      <c r="E217" s="254" t="s">
        <v>24</v>
      </c>
      <c r="F217" s="255" t="s">
        <v>341</v>
      </c>
      <c r="G217" s="253"/>
      <c r="H217" s="256">
        <v>6.1100000000000003</v>
      </c>
      <c r="I217" s="257"/>
      <c r="J217" s="253"/>
      <c r="K217" s="253"/>
      <c r="L217" s="258"/>
      <c r="M217" s="259"/>
      <c r="N217" s="260"/>
      <c r="O217" s="260"/>
      <c r="P217" s="260"/>
      <c r="Q217" s="260"/>
      <c r="R217" s="260"/>
      <c r="S217" s="260"/>
      <c r="T217" s="261"/>
      <c r="AT217" s="262" t="s">
        <v>199</v>
      </c>
      <c r="AU217" s="262" t="s">
        <v>93</v>
      </c>
      <c r="AV217" s="12" t="s">
        <v>85</v>
      </c>
      <c r="AW217" s="12" t="s">
        <v>40</v>
      </c>
      <c r="AX217" s="12" t="s">
        <v>77</v>
      </c>
      <c r="AY217" s="262" t="s">
        <v>186</v>
      </c>
    </row>
    <row r="218" s="12" customFormat="1">
      <c r="B218" s="252"/>
      <c r="C218" s="253"/>
      <c r="D218" s="249" t="s">
        <v>199</v>
      </c>
      <c r="E218" s="254" t="s">
        <v>24</v>
      </c>
      <c r="F218" s="255" t="s">
        <v>342</v>
      </c>
      <c r="G218" s="253"/>
      <c r="H218" s="256">
        <v>1.3600000000000001</v>
      </c>
      <c r="I218" s="257"/>
      <c r="J218" s="253"/>
      <c r="K218" s="253"/>
      <c r="L218" s="258"/>
      <c r="M218" s="259"/>
      <c r="N218" s="260"/>
      <c r="O218" s="260"/>
      <c r="P218" s="260"/>
      <c r="Q218" s="260"/>
      <c r="R218" s="260"/>
      <c r="S218" s="260"/>
      <c r="T218" s="261"/>
      <c r="AT218" s="262" t="s">
        <v>199</v>
      </c>
      <c r="AU218" s="262" t="s">
        <v>93</v>
      </c>
      <c r="AV218" s="12" t="s">
        <v>85</v>
      </c>
      <c r="AW218" s="12" t="s">
        <v>40</v>
      </c>
      <c r="AX218" s="12" t="s">
        <v>77</v>
      </c>
      <c r="AY218" s="262" t="s">
        <v>186</v>
      </c>
    </row>
    <row r="219" s="12" customFormat="1">
      <c r="B219" s="252"/>
      <c r="C219" s="253"/>
      <c r="D219" s="249" t="s">
        <v>199</v>
      </c>
      <c r="E219" s="254" t="s">
        <v>24</v>
      </c>
      <c r="F219" s="255" t="s">
        <v>343</v>
      </c>
      <c r="G219" s="253"/>
      <c r="H219" s="256">
        <v>2.8050000000000002</v>
      </c>
      <c r="I219" s="257"/>
      <c r="J219" s="253"/>
      <c r="K219" s="253"/>
      <c r="L219" s="258"/>
      <c r="M219" s="259"/>
      <c r="N219" s="260"/>
      <c r="O219" s="260"/>
      <c r="P219" s="260"/>
      <c r="Q219" s="260"/>
      <c r="R219" s="260"/>
      <c r="S219" s="260"/>
      <c r="T219" s="261"/>
      <c r="AT219" s="262" t="s">
        <v>199</v>
      </c>
      <c r="AU219" s="262" t="s">
        <v>93</v>
      </c>
      <c r="AV219" s="12" t="s">
        <v>85</v>
      </c>
      <c r="AW219" s="12" t="s">
        <v>40</v>
      </c>
      <c r="AX219" s="12" t="s">
        <v>77</v>
      </c>
      <c r="AY219" s="262" t="s">
        <v>186</v>
      </c>
    </row>
    <row r="220" s="12" customFormat="1">
      <c r="B220" s="252"/>
      <c r="C220" s="253"/>
      <c r="D220" s="249" t="s">
        <v>199</v>
      </c>
      <c r="E220" s="254" t="s">
        <v>24</v>
      </c>
      <c r="F220" s="255" t="s">
        <v>344</v>
      </c>
      <c r="G220" s="253"/>
      <c r="H220" s="256">
        <v>2.7200000000000002</v>
      </c>
      <c r="I220" s="257"/>
      <c r="J220" s="253"/>
      <c r="K220" s="253"/>
      <c r="L220" s="258"/>
      <c r="M220" s="259"/>
      <c r="N220" s="260"/>
      <c r="O220" s="260"/>
      <c r="P220" s="260"/>
      <c r="Q220" s="260"/>
      <c r="R220" s="260"/>
      <c r="S220" s="260"/>
      <c r="T220" s="261"/>
      <c r="AT220" s="262" t="s">
        <v>199</v>
      </c>
      <c r="AU220" s="262" t="s">
        <v>93</v>
      </c>
      <c r="AV220" s="12" t="s">
        <v>85</v>
      </c>
      <c r="AW220" s="12" t="s">
        <v>40</v>
      </c>
      <c r="AX220" s="12" t="s">
        <v>77</v>
      </c>
      <c r="AY220" s="262" t="s">
        <v>186</v>
      </c>
    </row>
    <row r="221" s="12" customFormat="1">
      <c r="B221" s="252"/>
      <c r="C221" s="253"/>
      <c r="D221" s="249" t="s">
        <v>199</v>
      </c>
      <c r="E221" s="254" t="s">
        <v>24</v>
      </c>
      <c r="F221" s="255" t="s">
        <v>345</v>
      </c>
      <c r="G221" s="253"/>
      <c r="H221" s="256">
        <v>4</v>
      </c>
      <c r="I221" s="257"/>
      <c r="J221" s="253"/>
      <c r="K221" s="253"/>
      <c r="L221" s="258"/>
      <c r="M221" s="259"/>
      <c r="N221" s="260"/>
      <c r="O221" s="260"/>
      <c r="P221" s="260"/>
      <c r="Q221" s="260"/>
      <c r="R221" s="260"/>
      <c r="S221" s="260"/>
      <c r="T221" s="261"/>
      <c r="AT221" s="262" t="s">
        <v>199</v>
      </c>
      <c r="AU221" s="262" t="s">
        <v>93</v>
      </c>
      <c r="AV221" s="12" t="s">
        <v>85</v>
      </c>
      <c r="AW221" s="12" t="s">
        <v>40</v>
      </c>
      <c r="AX221" s="12" t="s">
        <v>77</v>
      </c>
      <c r="AY221" s="262" t="s">
        <v>186</v>
      </c>
    </row>
    <row r="222" s="13" customFormat="1">
      <c r="B222" s="273"/>
      <c r="C222" s="274"/>
      <c r="D222" s="249" t="s">
        <v>199</v>
      </c>
      <c r="E222" s="275" t="s">
        <v>24</v>
      </c>
      <c r="F222" s="276" t="s">
        <v>271</v>
      </c>
      <c r="G222" s="274"/>
      <c r="H222" s="277">
        <v>29.895</v>
      </c>
      <c r="I222" s="278"/>
      <c r="J222" s="274"/>
      <c r="K222" s="274"/>
      <c r="L222" s="279"/>
      <c r="M222" s="280"/>
      <c r="N222" s="281"/>
      <c r="O222" s="281"/>
      <c r="P222" s="281"/>
      <c r="Q222" s="281"/>
      <c r="R222" s="281"/>
      <c r="S222" s="281"/>
      <c r="T222" s="282"/>
      <c r="AT222" s="283" t="s">
        <v>199</v>
      </c>
      <c r="AU222" s="283" t="s">
        <v>93</v>
      </c>
      <c r="AV222" s="13" t="s">
        <v>193</v>
      </c>
      <c r="AW222" s="13" t="s">
        <v>40</v>
      </c>
      <c r="AX222" s="13" t="s">
        <v>25</v>
      </c>
      <c r="AY222" s="283" t="s">
        <v>186</v>
      </c>
    </row>
    <row r="223" s="1" customFormat="1" ht="16.5" customHeight="1">
      <c r="B223" s="46"/>
      <c r="C223" s="237" t="s">
        <v>346</v>
      </c>
      <c r="D223" s="237" t="s">
        <v>188</v>
      </c>
      <c r="E223" s="238" t="s">
        <v>347</v>
      </c>
      <c r="F223" s="239" t="s">
        <v>348</v>
      </c>
      <c r="G223" s="240" t="s">
        <v>204</v>
      </c>
      <c r="H223" s="241">
        <v>6.8380000000000001</v>
      </c>
      <c r="I223" s="242"/>
      <c r="J223" s="243">
        <f>ROUND(I223*H223,2)</f>
        <v>0</v>
      </c>
      <c r="K223" s="239" t="s">
        <v>24</v>
      </c>
      <c r="L223" s="72"/>
      <c r="M223" s="244" t="s">
        <v>24</v>
      </c>
      <c r="N223" s="245" t="s">
        <v>48</v>
      </c>
      <c r="O223" s="47"/>
      <c r="P223" s="246">
        <f>O223*H223</f>
        <v>0</v>
      </c>
      <c r="Q223" s="246">
        <v>0</v>
      </c>
      <c r="R223" s="246">
        <f>Q223*H223</f>
        <v>0</v>
      </c>
      <c r="S223" s="246">
        <v>0</v>
      </c>
      <c r="T223" s="247">
        <f>S223*H223</f>
        <v>0</v>
      </c>
      <c r="AR223" s="24" t="s">
        <v>193</v>
      </c>
      <c r="AT223" s="24" t="s">
        <v>188</v>
      </c>
      <c r="AU223" s="24" t="s">
        <v>93</v>
      </c>
      <c r="AY223" s="24" t="s">
        <v>186</v>
      </c>
      <c r="BE223" s="248">
        <f>IF(N223="základní",J223,0)</f>
        <v>0</v>
      </c>
      <c r="BF223" s="248">
        <f>IF(N223="snížená",J223,0)</f>
        <v>0</v>
      </c>
      <c r="BG223" s="248">
        <f>IF(N223="zákl. přenesená",J223,0)</f>
        <v>0</v>
      </c>
      <c r="BH223" s="248">
        <f>IF(N223="sníž. přenesená",J223,0)</f>
        <v>0</v>
      </c>
      <c r="BI223" s="248">
        <f>IF(N223="nulová",J223,0)</f>
        <v>0</v>
      </c>
      <c r="BJ223" s="24" t="s">
        <v>25</v>
      </c>
      <c r="BK223" s="248">
        <f>ROUND(I223*H223,2)</f>
        <v>0</v>
      </c>
      <c r="BL223" s="24" t="s">
        <v>193</v>
      </c>
      <c r="BM223" s="24" t="s">
        <v>349</v>
      </c>
    </row>
    <row r="224" s="1" customFormat="1">
      <c r="B224" s="46"/>
      <c r="C224" s="74"/>
      <c r="D224" s="249" t="s">
        <v>197</v>
      </c>
      <c r="E224" s="74"/>
      <c r="F224" s="250" t="s">
        <v>350</v>
      </c>
      <c r="G224" s="74"/>
      <c r="H224" s="74"/>
      <c r="I224" s="204"/>
      <c r="J224" s="74"/>
      <c r="K224" s="74"/>
      <c r="L224" s="72"/>
      <c r="M224" s="251"/>
      <c r="N224" s="47"/>
      <c r="O224" s="47"/>
      <c r="P224" s="47"/>
      <c r="Q224" s="47"/>
      <c r="R224" s="47"/>
      <c r="S224" s="47"/>
      <c r="T224" s="95"/>
      <c r="AT224" s="24" t="s">
        <v>197</v>
      </c>
      <c r="AU224" s="24" t="s">
        <v>93</v>
      </c>
    </row>
    <row r="225" s="12" customFormat="1">
      <c r="B225" s="252"/>
      <c r="C225" s="253"/>
      <c r="D225" s="249" t="s">
        <v>199</v>
      </c>
      <c r="E225" s="254" t="s">
        <v>24</v>
      </c>
      <c r="F225" s="255" t="s">
        <v>318</v>
      </c>
      <c r="G225" s="253"/>
      <c r="H225" s="256">
        <v>1</v>
      </c>
      <c r="I225" s="257"/>
      <c r="J225" s="253"/>
      <c r="K225" s="253"/>
      <c r="L225" s="258"/>
      <c r="M225" s="259"/>
      <c r="N225" s="260"/>
      <c r="O225" s="260"/>
      <c r="P225" s="260"/>
      <c r="Q225" s="260"/>
      <c r="R225" s="260"/>
      <c r="S225" s="260"/>
      <c r="T225" s="261"/>
      <c r="AT225" s="262" t="s">
        <v>199</v>
      </c>
      <c r="AU225" s="262" t="s">
        <v>93</v>
      </c>
      <c r="AV225" s="12" t="s">
        <v>85</v>
      </c>
      <c r="AW225" s="12" t="s">
        <v>40</v>
      </c>
      <c r="AX225" s="12" t="s">
        <v>77</v>
      </c>
      <c r="AY225" s="262" t="s">
        <v>186</v>
      </c>
    </row>
    <row r="226" s="12" customFormat="1">
      <c r="B226" s="252"/>
      <c r="C226" s="253"/>
      <c r="D226" s="249" t="s">
        <v>199</v>
      </c>
      <c r="E226" s="254" t="s">
        <v>24</v>
      </c>
      <c r="F226" s="255" t="s">
        <v>319</v>
      </c>
      <c r="G226" s="253"/>
      <c r="H226" s="256">
        <v>2.419</v>
      </c>
      <c r="I226" s="257"/>
      <c r="J226" s="253"/>
      <c r="K226" s="253"/>
      <c r="L226" s="258"/>
      <c r="M226" s="259"/>
      <c r="N226" s="260"/>
      <c r="O226" s="260"/>
      <c r="P226" s="260"/>
      <c r="Q226" s="260"/>
      <c r="R226" s="260"/>
      <c r="S226" s="260"/>
      <c r="T226" s="261"/>
      <c r="AT226" s="262" t="s">
        <v>199</v>
      </c>
      <c r="AU226" s="262" t="s">
        <v>93</v>
      </c>
      <c r="AV226" s="12" t="s">
        <v>85</v>
      </c>
      <c r="AW226" s="12" t="s">
        <v>40</v>
      </c>
      <c r="AX226" s="12" t="s">
        <v>77</v>
      </c>
      <c r="AY226" s="262" t="s">
        <v>186</v>
      </c>
    </row>
    <row r="227" s="13" customFormat="1">
      <c r="B227" s="273"/>
      <c r="C227" s="274"/>
      <c r="D227" s="249" t="s">
        <v>199</v>
      </c>
      <c r="E227" s="275" t="s">
        <v>24</v>
      </c>
      <c r="F227" s="276" t="s">
        <v>271</v>
      </c>
      <c r="G227" s="274"/>
      <c r="H227" s="277">
        <v>3.419</v>
      </c>
      <c r="I227" s="278"/>
      <c r="J227" s="274"/>
      <c r="K227" s="274"/>
      <c r="L227" s="279"/>
      <c r="M227" s="280"/>
      <c r="N227" s="281"/>
      <c r="O227" s="281"/>
      <c r="P227" s="281"/>
      <c r="Q227" s="281"/>
      <c r="R227" s="281"/>
      <c r="S227" s="281"/>
      <c r="T227" s="282"/>
      <c r="AT227" s="283" t="s">
        <v>199</v>
      </c>
      <c r="AU227" s="283" t="s">
        <v>93</v>
      </c>
      <c r="AV227" s="13" t="s">
        <v>193</v>
      </c>
      <c r="AW227" s="13" t="s">
        <v>40</v>
      </c>
      <c r="AX227" s="13" t="s">
        <v>77</v>
      </c>
      <c r="AY227" s="283" t="s">
        <v>186</v>
      </c>
    </row>
    <row r="228" s="12" customFormat="1">
      <c r="B228" s="252"/>
      <c r="C228" s="253"/>
      <c r="D228" s="249" t="s">
        <v>199</v>
      </c>
      <c r="E228" s="254" t="s">
        <v>24</v>
      </c>
      <c r="F228" s="255" t="s">
        <v>351</v>
      </c>
      <c r="G228" s="253"/>
      <c r="H228" s="256">
        <v>6.8380000000000001</v>
      </c>
      <c r="I228" s="257"/>
      <c r="J228" s="253"/>
      <c r="K228" s="253"/>
      <c r="L228" s="258"/>
      <c r="M228" s="259"/>
      <c r="N228" s="260"/>
      <c r="O228" s="260"/>
      <c r="P228" s="260"/>
      <c r="Q228" s="260"/>
      <c r="R228" s="260"/>
      <c r="S228" s="260"/>
      <c r="T228" s="261"/>
      <c r="AT228" s="262" t="s">
        <v>199</v>
      </c>
      <c r="AU228" s="262" t="s">
        <v>93</v>
      </c>
      <c r="AV228" s="12" t="s">
        <v>85</v>
      </c>
      <c r="AW228" s="12" t="s">
        <v>40</v>
      </c>
      <c r="AX228" s="12" t="s">
        <v>25</v>
      </c>
      <c r="AY228" s="262" t="s">
        <v>186</v>
      </c>
    </row>
    <row r="229" s="1" customFormat="1" ht="16.5" customHeight="1">
      <c r="B229" s="46"/>
      <c r="C229" s="237" t="s">
        <v>352</v>
      </c>
      <c r="D229" s="237" t="s">
        <v>188</v>
      </c>
      <c r="E229" s="238" t="s">
        <v>353</v>
      </c>
      <c r="F229" s="239" t="s">
        <v>354</v>
      </c>
      <c r="G229" s="240" t="s">
        <v>204</v>
      </c>
      <c r="H229" s="241">
        <v>24.786000000000001</v>
      </c>
      <c r="I229" s="242"/>
      <c r="J229" s="243">
        <f>ROUND(I229*H229,2)</f>
        <v>0</v>
      </c>
      <c r="K229" s="239" t="s">
        <v>24</v>
      </c>
      <c r="L229" s="72"/>
      <c r="M229" s="244" t="s">
        <v>24</v>
      </c>
      <c r="N229" s="245" t="s">
        <v>48</v>
      </c>
      <c r="O229" s="47"/>
      <c r="P229" s="246">
        <f>O229*H229</f>
        <v>0</v>
      </c>
      <c r="Q229" s="246">
        <v>0</v>
      </c>
      <c r="R229" s="246">
        <f>Q229*H229</f>
        <v>0</v>
      </c>
      <c r="S229" s="246">
        <v>0</v>
      </c>
      <c r="T229" s="247">
        <f>S229*H229</f>
        <v>0</v>
      </c>
      <c r="AR229" s="24" t="s">
        <v>193</v>
      </c>
      <c r="AT229" s="24" t="s">
        <v>188</v>
      </c>
      <c r="AU229" s="24" t="s">
        <v>93</v>
      </c>
      <c r="AY229" s="24" t="s">
        <v>186</v>
      </c>
      <c r="BE229" s="248">
        <f>IF(N229="základní",J229,0)</f>
        <v>0</v>
      </c>
      <c r="BF229" s="248">
        <f>IF(N229="snížená",J229,0)</f>
        <v>0</v>
      </c>
      <c r="BG229" s="248">
        <f>IF(N229="zákl. přenesená",J229,0)</f>
        <v>0</v>
      </c>
      <c r="BH229" s="248">
        <f>IF(N229="sníž. přenesená",J229,0)</f>
        <v>0</v>
      </c>
      <c r="BI229" s="248">
        <f>IF(N229="nulová",J229,0)</f>
        <v>0</v>
      </c>
      <c r="BJ229" s="24" t="s">
        <v>25</v>
      </c>
      <c r="BK229" s="248">
        <f>ROUND(I229*H229,2)</f>
        <v>0</v>
      </c>
      <c r="BL229" s="24" t="s">
        <v>193</v>
      </c>
      <c r="BM229" s="24" t="s">
        <v>355</v>
      </c>
    </row>
    <row r="230" s="1" customFormat="1">
      <c r="B230" s="46"/>
      <c r="C230" s="74"/>
      <c r="D230" s="249" t="s">
        <v>197</v>
      </c>
      <c r="E230" s="74"/>
      <c r="F230" s="250" t="s">
        <v>222</v>
      </c>
      <c r="G230" s="74"/>
      <c r="H230" s="74"/>
      <c r="I230" s="204"/>
      <c r="J230" s="74"/>
      <c r="K230" s="74"/>
      <c r="L230" s="72"/>
      <c r="M230" s="251"/>
      <c r="N230" s="47"/>
      <c r="O230" s="47"/>
      <c r="P230" s="47"/>
      <c r="Q230" s="47"/>
      <c r="R230" s="47"/>
      <c r="S230" s="47"/>
      <c r="T230" s="95"/>
      <c r="AT230" s="24" t="s">
        <v>197</v>
      </c>
      <c r="AU230" s="24" t="s">
        <v>93</v>
      </c>
    </row>
    <row r="231" s="12" customFormat="1">
      <c r="B231" s="252"/>
      <c r="C231" s="253"/>
      <c r="D231" s="249" t="s">
        <v>199</v>
      </c>
      <c r="E231" s="254" t="s">
        <v>24</v>
      </c>
      <c r="F231" s="255" t="s">
        <v>356</v>
      </c>
      <c r="G231" s="253"/>
      <c r="H231" s="256">
        <v>24.786000000000001</v>
      </c>
      <c r="I231" s="257"/>
      <c r="J231" s="253"/>
      <c r="K231" s="253"/>
      <c r="L231" s="258"/>
      <c r="M231" s="259"/>
      <c r="N231" s="260"/>
      <c r="O231" s="260"/>
      <c r="P231" s="260"/>
      <c r="Q231" s="260"/>
      <c r="R231" s="260"/>
      <c r="S231" s="260"/>
      <c r="T231" s="261"/>
      <c r="AT231" s="262" t="s">
        <v>199</v>
      </c>
      <c r="AU231" s="262" t="s">
        <v>93</v>
      </c>
      <c r="AV231" s="12" t="s">
        <v>85</v>
      </c>
      <c r="AW231" s="12" t="s">
        <v>40</v>
      </c>
      <c r="AX231" s="12" t="s">
        <v>25</v>
      </c>
      <c r="AY231" s="262" t="s">
        <v>186</v>
      </c>
    </row>
    <row r="232" s="11" customFormat="1" ht="37.44" customHeight="1">
      <c r="B232" s="221"/>
      <c r="C232" s="222"/>
      <c r="D232" s="223" t="s">
        <v>76</v>
      </c>
      <c r="E232" s="224" t="s">
        <v>357</v>
      </c>
      <c r="F232" s="224" t="s">
        <v>358</v>
      </c>
      <c r="G232" s="222"/>
      <c r="H232" s="222"/>
      <c r="I232" s="225"/>
      <c r="J232" s="226">
        <f>BK232</f>
        <v>0</v>
      </c>
      <c r="K232" s="222"/>
      <c r="L232" s="227"/>
      <c r="M232" s="228"/>
      <c r="N232" s="229"/>
      <c r="O232" s="229"/>
      <c r="P232" s="230">
        <f>P233+P240+P244+P250+P261+P272+P311+P342+P354</f>
        <v>0</v>
      </c>
      <c r="Q232" s="229"/>
      <c r="R232" s="230">
        <f>R233+R240+R244+R250+R261+R272+R311+R342+R354</f>
        <v>20.118506</v>
      </c>
      <c r="S232" s="229"/>
      <c r="T232" s="231">
        <f>T233+T240+T244+T250+T261+T272+T311+T342+T354</f>
        <v>0</v>
      </c>
      <c r="AR232" s="232" t="s">
        <v>85</v>
      </c>
      <c r="AT232" s="233" t="s">
        <v>76</v>
      </c>
      <c r="AU232" s="233" t="s">
        <v>77</v>
      </c>
      <c r="AY232" s="232" t="s">
        <v>186</v>
      </c>
      <c r="BK232" s="234">
        <f>BK233+BK240+BK244+BK250+BK261+BK272+BK311+BK342+BK354</f>
        <v>0</v>
      </c>
    </row>
    <row r="233" s="11" customFormat="1" ht="19.92" customHeight="1">
      <c r="B233" s="221"/>
      <c r="C233" s="222"/>
      <c r="D233" s="223" t="s">
        <v>76</v>
      </c>
      <c r="E233" s="235" t="s">
        <v>359</v>
      </c>
      <c r="F233" s="235" t="s">
        <v>360</v>
      </c>
      <c r="G233" s="222"/>
      <c r="H233" s="222"/>
      <c r="I233" s="225"/>
      <c r="J233" s="236">
        <f>BK233</f>
        <v>0</v>
      </c>
      <c r="K233" s="222"/>
      <c r="L233" s="227"/>
      <c r="M233" s="228"/>
      <c r="N233" s="229"/>
      <c r="O233" s="229"/>
      <c r="P233" s="230">
        <f>SUM(P234:P239)</f>
        <v>0</v>
      </c>
      <c r="Q233" s="229"/>
      <c r="R233" s="230">
        <f>SUM(R234:R239)</f>
        <v>0.175784</v>
      </c>
      <c r="S233" s="229"/>
      <c r="T233" s="231">
        <f>SUM(T234:T239)</f>
        <v>0</v>
      </c>
      <c r="AR233" s="232" t="s">
        <v>85</v>
      </c>
      <c r="AT233" s="233" t="s">
        <v>76</v>
      </c>
      <c r="AU233" s="233" t="s">
        <v>25</v>
      </c>
      <c r="AY233" s="232" t="s">
        <v>186</v>
      </c>
      <c r="BK233" s="234">
        <f>SUM(BK234:BK239)</f>
        <v>0</v>
      </c>
    </row>
    <row r="234" s="1" customFormat="1" ht="25.5" customHeight="1">
      <c r="B234" s="46"/>
      <c r="C234" s="237" t="s">
        <v>361</v>
      </c>
      <c r="D234" s="237" t="s">
        <v>188</v>
      </c>
      <c r="E234" s="238" t="s">
        <v>362</v>
      </c>
      <c r="F234" s="239" t="s">
        <v>363</v>
      </c>
      <c r="G234" s="240" t="s">
        <v>243</v>
      </c>
      <c r="H234" s="241">
        <v>31.390000000000001</v>
      </c>
      <c r="I234" s="242"/>
      <c r="J234" s="243">
        <f>ROUND(I234*H234,2)</f>
        <v>0</v>
      </c>
      <c r="K234" s="239" t="s">
        <v>24</v>
      </c>
      <c r="L234" s="72"/>
      <c r="M234" s="244" t="s">
        <v>24</v>
      </c>
      <c r="N234" s="245" t="s">
        <v>48</v>
      </c>
      <c r="O234" s="47"/>
      <c r="P234" s="246">
        <f>O234*H234</f>
        <v>0</v>
      </c>
      <c r="Q234" s="246">
        <v>0</v>
      </c>
      <c r="R234" s="246">
        <f>Q234*H234</f>
        <v>0</v>
      </c>
      <c r="S234" s="246">
        <v>0</v>
      </c>
      <c r="T234" s="247">
        <f>S234*H234</f>
        <v>0</v>
      </c>
      <c r="AR234" s="24" t="s">
        <v>285</v>
      </c>
      <c r="AT234" s="24" t="s">
        <v>188</v>
      </c>
      <c r="AU234" s="24" t="s">
        <v>85</v>
      </c>
      <c r="AY234" s="24" t="s">
        <v>186</v>
      </c>
      <c r="BE234" s="248">
        <f>IF(N234="základní",J234,0)</f>
        <v>0</v>
      </c>
      <c r="BF234" s="248">
        <f>IF(N234="snížená",J234,0)</f>
        <v>0</v>
      </c>
      <c r="BG234" s="248">
        <f>IF(N234="zákl. přenesená",J234,0)</f>
        <v>0</v>
      </c>
      <c r="BH234" s="248">
        <f>IF(N234="sníž. přenesená",J234,0)</f>
        <v>0</v>
      </c>
      <c r="BI234" s="248">
        <f>IF(N234="nulová",J234,0)</f>
        <v>0</v>
      </c>
      <c r="BJ234" s="24" t="s">
        <v>25</v>
      </c>
      <c r="BK234" s="248">
        <f>ROUND(I234*H234,2)</f>
        <v>0</v>
      </c>
      <c r="BL234" s="24" t="s">
        <v>285</v>
      </c>
      <c r="BM234" s="24" t="s">
        <v>364</v>
      </c>
    </row>
    <row r="235" s="1" customFormat="1">
      <c r="B235" s="46"/>
      <c r="C235" s="74"/>
      <c r="D235" s="249" t="s">
        <v>197</v>
      </c>
      <c r="E235" s="74"/>
      <c r="F235" s="250" t="s">
        <v>365</v>
      </c>
      <c r="G235" s="74"/>
      <c r="H235" s="74"/>
      <c r="I235" s="204"/>
      <c r="J235" s="74"/>
      <c r="K235" s="74"/>
      <c r="L235" s="72"/>
      <c r="M235" s="251"/>
      <c r="N235" s="47"/>
      <c r="O235" s="47"/>
      <c r="P235" s="47"/>
      <c r="Q235" s="47"/>
      <c r="R235" s="47"/>
      <c r="S235" s="47"/>
      <c r="T235" s="95"/>
      <c r="AT235" s="24" t="s">
        <v>197</v>
      </c>
      <c r="AU235" s="24" t="s">
        <v>85</v>
      </c>
    </row>
    <row r="236" s="12" customFormat="1">
      <c r="B236" s="252"/>
      <c r="C236" s="253"/>
      <c r="D236" s="249" t="s">
        <v>199</v>
      </c>
      <c r="E236" s="254" t="s">
        <v>24</v>
      </c>
      <c r="F236" s="255" t="s">
        <v>366</v>
      </c>
      <c r="G236" s="253"/>
      <c r="H236" s="256">
        <v>31.390000000000001</v>
      </c>
      <c r="I236" s="257"/>
      <c r="J236" s="253"/>
      <c r="K236" s="253"/>
      <c r="L236" s="258"/>
      <c r="M236" s="259"/>
      <c r="N236" s="260"/>
      <c r="O236" s="260"/>
      <c r="P236" s="260"/>
      <c r="Q236" s="260"/>
      <c r="R236" s="260"/>
      <c r="S236" s="260"/>
      <c r="T236" s="261"/>
      <c r="AT236" s="262" t="s">
        <v>199</v>
      </c>
      <c r="AU236" s="262" t="s">
        <v>85</v>
      </c>
      <c r="AV236" s="12" t="s">
        <v>85</v>
      </c>
      <c r="AW236" s="12" t="s">
        <v>40</v>
      </c>
      <c r="AX236" s="12" t="s">
        <v>25</v>
      </c>
      <c r="AY236" s="262" t="s">
        <v>186</v>
      </c>
    </row>
    <row r="237" s="1" customFormat="1" ht="16.5" customHeight="1">
      <c r="B237" s="46"/>
      <c r="C237" s="263" t="s">
        <v>367</v>
      </c>
      <c r="D237" s="263" t="s">
        <v>201</v>
      </c>
      <c r="E237" s="264" t="s">
        <v>368</v>
      </c>
      <c r="F237" s="265" t="s">
        <v>369</v>
      </c>
      <c r="G237" s="266" t="s">
        <v>243</v>
      </c>
      <c r="H237" s="267">
        <v>31.390000000000001</v>
      </c>
      <c r="I237" s="268"/>
      <c r="J237" s="269">
        <f>ROUND(I237*H237,2)</f>
        <v>0</v>
      </c>
      <c r="K237" s="265" t="s">
        <v>24</v>
      </c>
      <c r="L237" s="270"/>
      <c r="M237" s="271" t="s">
        <v>24</v>
      </c>
      <c r="N237" s="272" t="s">
        <v>48</v>
      </c>
      <c r="O237" s="47"/>
      <c r="P237" s="246">
        <f>O237*H237</f>
        <v>0</v>
      </c>
      <c r="Q237" s="246">
        <v>0.0055999999999999999</v>
      </c>
      <c r="R237" s="246">
        <f>Q237*H237</f>
        <v>0.175784</v>
      </c>
      <c r="S237" s="246">
        <v>0</v>
      </c>
      <c r="T237" s="247">
        <f>S237*H237</f>
        <v>0</v>
      </c>
      <c r="AR237" s="24" t="s">
        <v>370</v>
      </c>
      <c r="AT237" s="24" t="s">
        <v>201</v>
      </c>
      <c r="AU237" s="24" t="s">
        <v>85</v>
      </c>
      <c r="AY237" s="24" t="s">
        <v>186</v>
      </c>
      <c r="BE237" s="248">
        <f>IF(N237="základní",J237,0)</f>
        <v>0</v>
      </c>
      <c r="BF237" s="248">
        <f>IF(N237="snížená",J237,0)</f>
        <v>0</v>
      </c>
      <c r="BG237" s="248">
        <f>IF(N237="zákl. přenesená",J237,0)</f>
        <v>0</v>
      </c>
      <c r="BH237" s="248">
        <f>IF(N237="sníž. přenesená",J237,0)</f>
        <v>0</v>
      </c>
      <c r="BI237" s="248">
        <f>IF(N237="nulová",J237,0)</f>
        <v>0</v>
      </c>
      <c r="BJ237" s="24" t="s">
        <v>25</v>
      </c>
      <c r="BK237" s="248">
        <f>ROUND(I237*H237,2)</f>
        <v>0</v>
      </c>
      <c r="BL237" s="24" t="s">
        <v>285</v>
      </c>
      <c r="BM237" s="24" t="s">
        <v>371</v>
      </c>
    </row>
    <row r="238" s="1" customFormat="1">
      <c r="B238" s="46"/>
      <c r="C238" s="74"/>
      <c r="D238" s="249" t="s">
        <v>197</v>
      </c>
      <c r="E238" s="74"/>
      <c r="F238" s="250" t="s">
        <v>222</v>
      </c>
      <c r="G238" s="74"/>
      <c r="H238" s="74"/>
      <c r="I238" s="204"/>
      <c r="J238" s="74"/>
      <c r="K238" s="74"/>
      <c r="L238" s="72"/>
      <c r="M238" s="251"/>
      <c r="N238" s="47"/>
      <c r="O238" s="47"/>
      <c r="P238" s="47"/>
      <c r="Q238" s="47"/>
      <c r="R238" s="47"/>
      <c r="S238" s="47"/>
      <c r="T238" s="95"/>
      <c r="AT238" s="24" t="s">
        <v>197</v>
      </c>
      <c r="AU238" s="24" t="s">
        <v>85</v>
      </c>
    </row>
    <row r="239" s="12" customFormat="1">
      <c r="B239" s="252"/>
      <c r="C239" s="253"/>
      <c r="D239" s="249" t="s">
        <v>199</v>
      </c>
      <c r="E239" s="254" t="s">
        <v>24</v>
      </c>
      <c r="F239" s="255" t="s">
        <v>366</v>
      </c>
      <c r="G239" s="253"/>
      <c r="H239" s="256">
        <v>31.390000000000001</v>
      </c>
      <c r="I239" s="257"/>
      <c r="J239" s="253"/>
      <c r="K239" s="253"/>
      <c r="L239" s="258"/>
      <c r="M239" s="259"/>
      <c r="N239" s="260"/>
      <c r="O239" s="260"/>
      <c r="P239" s="260"/>
      <c r="Q239" s="260"/>
      <c r="R239" s="260"/>
      <c r="S239" s="260"/>
      <c r="T239" s="261"/>
      <c r="AT239" s="262" t="s">
        <v>199</v>
      </c>
      <c r="AU239" s="262" t="s">
        <v>85</v>
      </c>
      <c r="AV239" s="12" t="s">
        <v>85</v>
      </c>
      <c r="AW239" s="12" t="s">
        <v>40</v>
      </c>
      <c r="AX239" s="12" t="s">
        <v>25</v>
      </c>
      <c r="AY239" s="262" t="s">
        <v>186</v>
      </c>
    </row>
    <row r="240" s="11" customFormat="1" ht="29.88" customHeight="1">
      <c r="B240" s="221"/>
      <c r="C240" s="222"/>
      <c r="D240" s="223" t="s">
        <v>76</v>
      </c>
      <c r="E240" s="235" t="s">
        <v>372</v>
      </c>
      <c r="F240" s="235" t="s">
        <v>373</v>
      </c>
      <c r="G240" s="222"/>
      <c r="H240" s="222"/>
      <c r="I240" s="225"/>
      <c r="J240" s="236">
        <f>BK240</f>
        <v>0</v>
      </c>
      <c r="K240" s="222"/>
      <c r="L240" s="227"/>
      <c r="M240" s="228"/>
      <c r="N240" s="229"/>
      <c r="O240" s="229"/>
      <c r="P240" s="230">
        <f>SUM(P241:P243)</f>
        <v>0</v>
      </c>
      <c r="Q240" s="229"/>
      <c r="R240" s="230">
        <f>SUM(R241:R243)</f>
        <v>0.010659999999999999</v>
      </c>
      <c r="S240" s="229"/>
      <c r="T240" s="231">
        <f>SUM(T241:T243)</f>
        <v>0</v>
      </c>
      <c r="AR240" s="232" t="s">
        <v>85</v>
      </c>
      <c r="AT240" s="233" t="s">
        <v>76</v>
      </c>
      <c r="AU240" s="233" t="s">
        <v>25</v>
      </c>
      <c r="AY240" s="232" t="s">
        <v>186</v>
      </c>
      <c r="BK240" s="234">
        <f>SUM(BK241:BK243)</f>
        <v>0</v>
      </c>
    </row>
    <row r="241" s="1" customFormat="1" ht="16.5" customHeight="1">
      <c r="B241" s="46"/>
      <c r="C241" s="237" t="s">
        <v>374</v>
      </c>
      <c r="D241" s="237" t="s">
        <v>188</v>
      </c>
      <c r="E241" s="238" t="s">
        <v>375</v>
      </c>
      <c r="F241" s="239" t="s">
        <v>376</v>
      </c>
      <c r="G241" s="240" t="s">
        <v>211</v>
      </c>
      <c r="H241" s="241">
        <v>1</v>
      </c>
      <c r="I241" s="242"/>
      <c r="J241" s="243">
        <f>ROUND(I241*H241,2)</f>
        <v>0</v>
      </c>
      <c r="K241" s="239" t="s">
        <v>24</v>
      </c>
      <c r="L241" s="72"/>
      <c r="M241" s="244" t="s">
        <v>24</v>
      </c>
      <c r="N241" s="245" t="s">
        <v>48</v>
      </c>
      <c r="O241" s="47"/>
      <c r="P241" s="246">
        <f>O241*H241</f>
        <v>0</v>
      </c>
      <c r="Q241" s="246">
        <v>0.010659999999999999</v>
      </c>
      <c r="R241" s="246">
        <f>Q241*H241</f>
        <v>0.010659999999999999</v>
      </c>
      <c r="S241" s="246">
        <v>0</v>
      </c>
      <c r="T241" s="247">
        <f>S241*H241</f>
        <v>0</v>
      </c>
      <c r="AR241" s="24" t="s">
        <v>285</v>
      </c>
      <c r="AT241" s="24" t="s">
        <v>188</v>
      </c>
      <c r="AU241" s="24" t="s">
        <v>85</v>
      </c>
      <c r="AY241" s="24" t="s">
        <v>186</v>
      </c>
      <c r="BE241" s="248">
        <f>IF(N241="základní",J241,0)</f>
        <v>0</v>
      </c>
      <c r="BF241" s="248">
        <f>IF(N241="snížená",J241,0)</f>
        <v>0</v>
      </c>
      <c r="BG241" s="248">
        <f>IF(N241="zákl. přenesená",J241,0)</f>
        <v>0</v>
      </c>
      <c r="BH241" s="248">
        <f>IF(N241="sníž. přenesená",J241,0)</f>
        <v>0</v>
      </c>
      <c r="BI241" s="248">
        <f>IF(N241="nulová",J241,0)</f>
        <v>0</v>
      </c>
      <c r="BJ241" s="24" t="s">
        <v>25</v>
      </c>
      <c r="BK241" s="248">
        <f>ROUND(I241*H241,2)</f>
        <v>0</v>
      </c>
      <c r="BL241" s="24" t="s">
        <v>285</v>
      </c>
      <c r="BM241" s="24" t="s">
        <v>377</v>
      </c>
    </row>
    <row r="242" s="1" customFormat="1">
      <c r="B242" s="46"/>
      <c r="C242" s="74"/>
      <c r="D242" s="249" t="s">
        <v>197</v>
      </c>
      <c r="E242" s="74"/>
      <c r="F242" s="250" t="s">
        <v>222</v>
      </c>
      <c r="G242" s="74"/>
      <c r="H242" s="74"/>
      <c r="I242" s="204"/>
      <c r="J242" s="74"/>
      <c r="K242" s="74"/>
      <c r="L242" s="72"/>
      <c r="M242" s="251"/>
      <c r="N242" s="47"/>
      <c r="O242" s="47"/>
      <c r="P242" s="47"/>
      <c r="Q242" s="47"/>
      <c r="R242" s="47"/>
      <c r="S242" s="47"/>
      <c r="T242" s="95"/>
      <c r="AT242" s="24" t="s">
        <v>197</v>
      </c>
      <c r="AU242" s="24" t="s">
        <v>85</v>
      </c>
    </row>
    <row r="243" s="1" customFormat="1" ht="16.5" customHeight="1">
      <c r="B243" s="46"/>
      <c r="C243" s="237" t="s">
        <v>378</v>
      </c>
      <c r="D243" s="237" t="s">
        <v>188</v>
      </c>
      <c r="E243" s="238" t="s">
        <v>379</v>
      </c>
      <c r="F243" s="239" t="s">
        <v>380</v>
      </c>
      <c r="G243" s="240" t="s">
        <v>204</v>
      </c>
      <c r="H243" s="241">
        <v>0.010999999999999999</v>
      </c>
      <c r="I243" s="242"/>
      <c r="J243" s="243">
        <f>ROUND(I243*H243,2)</f>
        <v>0</v>
      </c>
      <c r="K243" s="239" t="s">
        <v>24</v>
      </c>
      <c r="L243" s="72"/>
      <c r="M243" s="244" t="s">
        <v>24</v>
      </c>
      <c r="N243" s="245" t="s">
        <v>48</v>
      </c>
      <c r="O243" s="47"/>
      <c r="P243" s="246">
        <f>O243*H243</f>
        <v>0</v>
      </c>
      <c r="Q243" s="246">
        <v>0</v>
      </c>
      <c r="R243" s="246">
        <f>Q243*H243</f>
        <v>0</v>
      </c>
      <c r="S243" s="246">
        <v>0</v>
      </c>
      <c r="T243" s="247">
        <f>S243*H243</f>
        <v>0</v>
      </c>
      <c r="AR243" s="24" t="s">
        <v>285</v>
      </c>
      <c r="AT243" s="24" t="s">
        <v>188</v>
      </c>
      <c r="AU243" s="24" t="s">
        <v>85</v>
      </c>
      <c r="AY243" s="24" t="s">
        <v>186</v>
      </c>
      <c r="BE243" s="248">
        <f>IF(N243="základní",J243,0)</f>
        <v>0</v>
      </c>
      <c r="BF243" s="248">
        <f>IF(N243="snížená",J243,0)</f>
        <v>0</v>
      </c>
      <c r="BG243" s="248">
        <f>IF(N243="zákl. přenesená",J243,0)</f>
        <v>0</v>
      </c>
      <c r="BH243" s="248">
        <f>IF(N243="sníž. přenesená",J243,0)</f>
        <v>0</v>
      </c>
      <c r="BI243" s="248">
        <f>IF(N243="nulová",J243,0)</f>
        <v>0</v>
      </c>
      <c r="BJ243" s="24" t="s">
        <v>25</v>
      </c>
      <c r="BK243" s="248">
        <f>ROUND(I243*H243,2)</f>
        <v>0</v>
      </c>
      <c r="BL243" s="24" t="s">
        <v>285</v>
      </c>
      <c r="BM243" s="24" t="s">
        <v>381</v>
      </c>
    </row>
    <row r="244" s="11" customFormat="1" ht="29.88" customHeight="1">
      <c r="B244" s="221"/>
      <c r="C244" s="222"/>
      <c r="D244" s="223" t="s">
        <v>76</v>
      </c>
      <c r="E244" s="235" t="s">
        <v>382</v>
      </c>
      <c r="F244" s="235" t="s">
        <v>383</v>
      </c>
      <c r="G244" s="222"/>
      <c r="H244" s="222"/>
      <c r="I244" s="225"/>
      <c r="J244" s="236">
        <f>BK244</f>
        <v>0</v>
      </c>
      <c r="K244" s="222"/>
      <c r="L244" s="227"/>
      <c r="M244" s="228"/>
      <c r="N244" s="229"/>
      <c r="O244" s="229"/>
      <c r="P244" s="230">
        <f>SUM(P245:P249)</f>
        <v>0</v>
      </c>
      <c r="Q244" s="229"/>
      <c r="R244" s="230">
        <f>SUM(R245:R249)</f>
        <v>17.265127800000002</v>
      </c>
      <c r="S244" s="229"/>
      <c r="T244" s="231">
        <f>SUM(T245:T249)</f>
        <v>0</v>
      </c>
      <c r="AR244" s="232" t="s">
        <v>85</v>
      </c>
      <c r="AT244" s="233" t="s">
        <v>76</v>
      </c>
      <c r="AU244" s="233" t="s">
        <v>25</v>
      </c>
      <c r="AY244" s="232" t="s">
        <v>186</v>
      </c>
      <c r="BK244" s="234">
        <f>SUM(BK245:BK249)</f>
        <v>0</v>
      </c>
    </row>
    <row r="245" s="1" customFormat="1" ht="16.5" customHeight="1">
      <c r="B245" s="46"/>
      <c r="C245" s="237" t="s">
        <v>370</v>
      </c>
      <c r="D245" s="237" t="s">
        <v>188</v>
      </c>
      <c r="E245" s="238" t="s">
        <v>384</v>
      </c>
      <c r="F245" s="239" t="s">
        <v>385</v>
      </c>
      <c r="G245" s="240" t="s">
        <v>243</v>
      </c>
      <c r="H245" s="241">
        <v>31.390000000000001</v>
      </c>
      <c r="I245" s="242"/>
      <c r="J245" s="243">
        <f>ROUND(I245*H245,2)</f>
        <v>0</v>
      </c>
      <c r="K245" s="239" t="s">
        <v>24</v>
      </c>
      <c r="L245" s="72"/>
      <c r="M245" s="244" t="s">
        <v>24</v>
      </c>
      <c r="N245" s="245" t="s">
        <v>48</v>
      </c>
      <c r="O245" s="47"/>
      <c r="P245" s="246">
        <f>O245*H245</f>
        <v>0</v>
      </c>
      <c r="Q245" s="246">
        <v>2.0000000000000002E-05</v>
      </c>
      <c r="R245" s="246">
        <f>Q245*H245</f>
        <v>0.00062780000000000008</v>
      </c>
      <c r="S245" s="246">
        <v>0</v>
      </c>
      <c r="T245" s="247">
        <f>S245*H245</f>
        <v>0</v>
      </c>
      <c r="AR245" s="24" t="s">
        <v>285</v>
      </c>
      <c r="AT245" s="24" t="s">
        <v>188</v>
      </c>
      <c r="AU245" s="24" t="s">
        <v>85</v>
      </c>
      <c r="AY245" s="24" t="s">
        <v>186</v>
      </c>
      <c r="BE245" s="248">
        <f>IF(N245="základní",J245,0)</f>
        <v>0</v>
      </c>
      <c r="BF245" s="248">
        <f>IF(N245="snížená",J245,0)</f>
        <v>0</v>
      </c>
      <c r="BG245" s="248">
        <f>IF(N245="zákl. přenesená",J245,0)</f>
        <v>0</v>
      </c>
      <c r="BH245" s="248">
        <f>IF(N245="sníž. přenesená",J245,0)</f>
        <v>0</v>
      </c>
      <c r="BI245" s="248">
        <f>IF(N245="nulová",J245,0)</f>
        <v>0</v>
      </c>
      <c r="BJ245" s="24" t="s">
        <v>25</v>
      </c>
      <c r="BK245" s="248">
        <f>ROUND(I245*H245,2)</f>
        <v>0</v>
      </c>
      <c r="BL245" s="24" t="s">
        <v>285</v>
      </c>
      <c r="BM245" s="24" t="s">
        <v>386</v>
      </c>
    </row>
    <row r="246" s="1" customFormat="1">
      <c r="B246" s="46"/>
      <c r="C246" s="74"/>
      <c r="D246" s="249" t="s">
        <v>197</v>
      </c>
      <c r="E246" s="74"/>
      <c r="F246" s="250" t="s">
        <v>387</v>
      </c>
      <c r="G246" s="74"/>
      <c r="H246" s="74"/>
      <c r="I246" s="204"/>
      <c r="J246" s="74"/>
      <c r="K246" s="74"/>
      <c r="L246" s="72"/>
      <c r="M246" s="251"/>
      <c r="N246" s="47"/>
      <c r="O246" s="47"/>
      <c r="P246" s="47"/>
      <c r="Q246" s="47"/>
      <c r="R246" s="47"/>
      <c r="S246" s="47"/>
      <c r="T246" s="95"/>
      <c r="AT246" s="24" t="s">
        <v>197</v>
      </c>
      <c r="AU246" s="24" t="s">
        <v>85</v>
      </c>
    </row>
    <row r="247" s="12" customFormat="1">
      <c r="B247" s="252"/>
      <c r="C247" s="253"/>
      <c r="D247" s="249" t="s">
        <v>199</v>
      </c>
      <c r="E247" s="254" t="s">
        <v>24</v>
      </c>
      <c r="F247" s="255" t="s">
        <v>366</v>
      </c>
      <c r="G247" s="253"/>
      <c r="H247" s="256">
        <v>31.390000000000001</v>
      </c>
      <c r="I247" s="257"/>
      <c r="J247" s="253"/>
      <c r="K247" s="253"/>
      <c r="L247" s="258"/>
      <c r="M247" s="259"/>
      <c r="N247" s="260"/>
      <c r="O247" s="260"/>
      <c r="P247" s="260"/>
      <c r="Q247" s="260"/>
      <c r="R247" s="260"/>
      <c r="S247" s="260"/>
      <c r="T247" s="261"/>
      <c r="AT247" s="262" t="s">
        <v>199</v>
      </c>
      <c r="AU247" s="262" t="s">
        <v>85</v>
      </c>
      <c r="AV247" s="12" t="s">
        <v>85</v>
      </c>
      <c r="AW247" s="12" t="s">
        <v>40</v>
      </c>
      <c r="AX247" s="12" t="s">
        <v>25</v>
      </c>
      <c r="AY247" s="262" t="s">
        <v>186</v>
      </c>
    </row>
    <row r="248" s="1" customFormat="1" ht="16.5" customHeight="1">
      <c r="B248" s="46"/>
      <c r="C248" s="263" t="s">
        <v>388</v>
      </c>
      <c r="D248" s="263" t="s">
        <v>201</v>
      </c>
      <c r="E248" s="264" t="s">
        <v>389</v>
      </c>
      <c r="F248" s="265" t="s">
        <v>390</v>
      </c>
      <c r="G248" s="266" t="s">
        <v>243</v>
      </c>
      <c r="H248" s="267">
        <v>31.390000000000001</v>
      </c>
      <c r="I248" s="268"/>
      <c r="J248" s="269">
        <f>ROUND(I248*H248,2)</f>
        <v>0</v>
      </c>
      <c r="K248" s="265" t="s">
        <v>24</v>
      </c>
      <c r="L248" s="270"/>
      <c r="M248" s="271" t="s">
        <v>24</v>
      </c>
      <c r="N248" s="272" t="s">
        <v>48</v>
      </c>
      <c r="O248" s="47"/>
      <c r="P248" s="246">
        <f>O248*H248</f>
        <v>0</v>
      </c>
      <c r="Q248" s="246">
        <v>0.55000000000000004</v>
      </c>
      <c r="R248" s="246">
        <f>Q248*H248</f>
        <v>17.264500000000002</v>
      </c>
      <c r="S248" s="246">
        <v>0</v>
      </c>
      <c r="T248" s="247">
        <f>S248*H248</f>
        <v>0</v>
      </c>
      <c r="AR248" s="24" t="s">
        <v>370</v>
      </c>
      <c r="AT248" s="24" t="s">
        <v>201</v>
      </c>
      <c r="AU248" s="24" t="s">
        <v>85</v>
      </c>
      <c r="AY248" s="24" t="s">
        <v>186</v>
      </c>
      <c r="BE248" s="248">
        <f>IF(N248="základní",J248,0)</f>
        <v>0</v>
      </c>
      <c r="BF248" s="248">
        <f>IF(N248="snížená",J248,0)</f>
        <v>0</v>
      </c>
      <c r="BG248" s="248">
        <f>IF(N248="zákl. přenesená",J248,0)</f>
        <v>0</v>
      </c>
      <c r="BH248" s="248">
        <f>IF(N248="sníž. přenesená",J248,0)</f>
        <v>0</v>
      </c>
      <c r="BI248" s="248">
        <f>IF(N248="nulová",J248,0)</f>
        <v>0</v>
      </c>
      <c r="BJ248" s="24" t="s">
        <v>25</v>
      </c>
      <c r="BK248" s="248">
        <f>ROUND(I248*H248,2)</f>
        <v>0</v>
      </c>
      <c r="BL248" s="24" t="s">
        <v>285</v>
      </c>
      <c r="BM248" s="24" t="s">
        <v>391</v>
      </c>
    </row>
    <row r="249" s="12" customFormat="1">
      <c r="B249" s="252"/>
      <c r="C249" s="253"/>
      <c r="D249" s="249" t="s">
        <v>199</v>
      </c>
      <c r="E249" s="254" t="s">
        <v>24</v>
      </c>
      <c r="F249" s="255" t="s">
        <v>366</v>
      </c>
      <c r="G249" s="253"/>
      <c r="H249" s="256">
        <v>31.390000000000001</v>
      </c>
      <c r="I249" s="257"/>
      <c r="J249" s="253"/>
      <c r="K249" s="253"/>
      <c r="L249" s="258"/>
      <c r="M249" s="259"/>
      <c r="N249" s="260"/>
      <c r="O249" s="260"/>
      <c r="P249" s="260"/>
      <c r="Q249" s="260"/>
      <c r="R249" s="260"/>
      <c r="S249" s="260"/>
      <c r="T249" s="261"/>
      <c r="AT249" s="262" t="s">
        <v>199</v>
      </c>
      <c r="AU249" s="262" t="s">
        <v>85</v>
      </c>
      <c r="AV249" s="12" t="s">
        <v>85</v>
      </c>
      <c r="AW249" s="12" t="s">
        <v>40</v>
      </c>
      <c r="AX249" s="12" t="s">
        <v>25</v>
      </c>
      <c r="AY249" s="262" t="s">
        <v>186</v>
      </c>
    </row>
    <row r="250" s="11" customFormat="1" ht="29.88" customHeight="1">
      <c r="B250" s="221"/>
      <c r="C250" s="222"/>
      <c r="D250" s="223" t="s">
        <v>76</v>
      </c>
      <c r="E250" s="235" t="s">
        <v>392</v>
      </c>
      <c r="F250" s="235" t="s">
        <v>393</v>
      </c>
      <c r="G250" s="222"/>
      <c r="H250" s="222"/>
      <c r="I250" s="225"/>
      <c r="J250" s="236">
        <f>BK250</f>
        <v>0</v>
      </c>
      <c r="K250" s="222"/>
      <c r="L250" s="227"/>
      <c r="M250" s="228"/>
      <c r="N250" s="229"/>
      <c r="O250" s="229"/>
      <c r="P250" s="230">
        <f>SUM(P251:P260)</f>
        <v>0</v>
      </c>
      <c r="Q250" s="229"/>
      <c r="R250" s="230">
        <f>SUM(R251:R260)</f>
        <v>0.0075336000000000005</v>
      </c>
      <c r="S250" s="229"/>
      <c r="T250" s="231">
        <f>SUM(T251:T260)</f>
        <v>0</v>
      </c>
      <c r="AR250" s="232" t="s">
        <v>85</v>
      </c>
      <c r="AT250" s="233" t="s">
        <v>76</v>
      </c>
      <c r="AU250" s="233" t="s">
        <v>25</v>
      </c>
      <c r="AY250" s="232" t="s">
        <v>186</v>
      </c>
      <c r="BK250" s="234">
        <f>SUM(BK251:BK260)</f>
        <v>0</v>
      </c>
    </row>
    <row r="251" s="1" customFormat="1" ht="16.5" customHeight="1">
      <c r="B251" s="46"/>
      <c r="C251" s="237" t="s">
        <v>394</v>
      </c>
      <c r="D251" s="237" t="s">
        <v>188</v>
      </c>
      <c r="E251" s="238" t="s">
        <v>395</v>
      </c>
      <c r="F251" s="239" t="s">
        <v>396</v>
      </c>
      <c r="G251" s="240" t="s">
        <v>243</v>
      </c>
      <c r="H251" s="241">
        <v>31.390000000000001</v>
      </c>
      <c r="I251" s="242"/>
      <c r="J251" s="243">
        <f>ROUND(I251*H251,2)</f>
        <v>0</v>
      </c>
      <c r="K251" s="239" t="s">
        <v>24</v>
      </c>
      <c r="L251" s="72"/>
      <c r="M251" s="244" t="s">
        <v>24</v>
      </c>
      <c r="N251" s="245" t="s">
        <v>48</v>
      </c>
      <c r="O251" s="47"/>
      <c r="P251" s="246">
        <f>O251*H251</f>
        <v>0</v>
      </c>
      <c r="Q251" s="246">
        <v>0</v>
      </c>
      <c r="R251" s="246">
        <f>Q251*H251</f>
        <v>0</v>
      </c>
      <c r="S251" s="246">
        <v>0</v>
      </c>
      <c r="T251" s="247">
        <f>S251*H251</f>
        <v>0</v>
      </c>
      <c r="AR251" s="24" t="s">
        <v>285</v>
      </c>
      <c r="AT251" s="24" t="s">
        <v>188</v>
      </c>
      <c r="AU251" s="24" t="s">
        <v>85</v>
      </c>
      <c r="AY251" s="24" t="s">
        <v>186</v>
      </c>
      <c r="BE251" s="248">
        <f>IF(N251="základní",J251,0)</f>
        <v>0</v>
      </c>
      <c r="BF251" s="248">
        <f>IF(N251="snížená",J251,0)</f>
        <v>0</v>
      </c>
      <c r="BG251" s="248">
        <f>IF(N251="zákl. přenesená",J251,0)</f>
        <v>0</v>
      </c>
      <c r="BH251" s="248">
        <f>IF(N251="sníž. přenesená",J251,0)</f>
        <v>0</v>
      </c>
      <c r="BI251" s="248">
        <f>IF(N251="nulová",J251,0)</f>
        <v>0</v>
      </c>
      <c r="BJ251" s="24" t="s">
        <v>25</v>
      </c>
      <c r="BK251" s="248">
        <f>ROUND(I251*H251,2)</f>
        <v>0</v>
      </c>
      <c r="BL251" s="24" t="s">
        <v>285</v>
      </c>
      <c r="BM251" s="24" t="s">
        <v>397</v>
      </c>
    </row>
    <row r="252" s="1" customFormat="1">
      <c r="B252" s="46"/>
      <c r="C252" s="74"/>
      <c r="D252" s="249" t="s">
        <v>197</v>
      </c>
      <c r="E252" s="74"/>
      <c r="F252" s="250" t="s">
        <v>398</v>
      </c>
      <c r="G252" s="74"/>
      <c r="H252" s="74"/>
      <c r="I252" s="204"/>
      <c r="J252" s="74"/>
      <c r="K252" s="74"/>
      <c r="L252" s="72"/>
      <c r="M252" s="251"/>
      <c r="N252" s="47"/>
      <c r="O252" s="47"/>
      <c r="P252" s="47"/>
      <c r="Q252" s="47"/>
      <c r="R252" s="47"/>
      <c r="S252" s="47"/>
      <c r="T252" s="95"/>
      <c r="AT252" s="24" t="s">
        <v>197</v>
      </c>
      <c r="AU252" s="24" t="s">
        <v>85</v>
      </c>
    </row>
    <row r="253" s="12" customFormat="1">
      <c r="B253" s="252"/>
      <c r="C253" s="253"/>
      <c r="D253" s="249" t="s">
        <v>199</v>
      </c>
      <c r="E253" s="254" t="s">
        <v>24</v>
      </c>
      <c r="F253" s="255" t="s">
        <v>366</v>
      </c>
      <c r="G253" s="253"/>
      <c r="H253" s="256">
        <v>31.390000000000001</v>
      </c>
      <c r="I253" s="257"/>
      <c r="J253" s="253"/>
      <c r="K253" s="253"/>
      <c r="L253" s="258"/>
      <c r="M253" s="259"/>
      <c r="N253" s="260"/>
      <c r="O253" s="260"/>
      <c r="P253" s="260"/>
      <c r="Q253" s="260"/>
      <c r="R253" s="260"/>
      <c r="S253" s="260"/>
      <c r="T253" s="261"/>
      <c r="AT253" s="262" t="s">
        <v>199</v>
      </c>
      <c r="AU253" s="262" t="s">
        <v>85</v>
      </c>
      <c r="AV253" s="12" t="s">
        <v>85</v>
      </c>
      <c r="AW253" s="12" t="s">
        <v>40</v>
      </c>
      <c r="AX253" s="12" t="s">
        <v>25</v>
      </c>
      <c r="AY253" s="262" t="s">
        <v>186</v>
      </c>
    </row>
    <row r="254" s="1" customFormat="1" ht="16.5" customHeight="1">
      <c r="B254" s="46"/>
      <c r="C254" s="263" t="s">
        <v>399</v>
      </c>
      <c r="D254" s="263" t="s">
        <v>201</v>
      </c>
      <c r="E254" s="264" t="s">
        <v>400</v>
      </c>
      <c r="F254" s="265" t="s">
        <v>401</v>
      </c>
      <c r="G254" s="266" t="s">
        <v>243</v>
      </c>
      <c r="H254" s="267">
        <v>31.390000000000001</v>
      </c>
      <c r="I254" s="268"/>
      <c r="J254" s="269">
        <f>ROUND(I254*H254,2)</f>
        <v>0</v>
      </c>
      <c r="K254" s="265" t="s">
        <v>24</v>
      </c>
      <c r="L254" s="270"/>
      <c r="M254" s="271" t="s">
        <v>24</v>
      </c>
      <c r="N254" s="272" t="s">
        <v>48</v>
      </c>
      <c r="O254" s="47"/>
      <c r="P254" s="246">
        <f>O254*H254</f>
        <v>0</v>
      </c>
      <c r="Q254" s="246">
        <v>0.00012</v>
      </c>
      <c r="R254" s="246">
        <f>Q254*H254</f>
        <v>0.0037668000000000003</v>
      </c>
      <c r="S254" s="246">
        <v>0</v>
      </c>
      <c r="T254" s="247">
        <f>S254*H254</f>
        <v>0</v>
      </c>
      <c r="AR254" s="24" t="s">
        <v>370</v>
      </c>
      <c r="AT254" s="24" t="s">
        <v>201</v>
      </c>
      <c r="AU254" s="24" t="s">
        <v>85</v>
      </c>
      <c r="AY254" s="24" t="s">
        <v>186</v>
      </c>
      <c r="BE254" s="248">
        <f>IF(N254="základní",J254,0)</f>
        <v>0</v>
      </c>
      <c r="BF254" s="248">
        <f>IF(N254="snížená",J254,0)</f>
        <v>0</v>
      </c>
      <c r="BG254" s="248">
        <f>IF(N254="zákl. přenesená",J254,0)</f>
        <v>0</v>
      </c>
      <c r="BH254" s="248">
        <f>IF(N254="sníž. přenesená",J254,0)</f>
        <v>0</v>
      </c>
      <c r="BI254" s="248">
        <f>IF(N254="nulová",J254,0)</f>
        <v>0</v>
      </c>
      <c r="BJ254" s="24" t="s">
        <v>25</v>
      </c>
      <c r="BK254" s="248">
        <f>ROUND(I254*H254,2)</f>
        <v>0</v>
      </c>
      <c r="BL254" s="24" t="s">
        <v>285</v>
      </c>
      <c r="BM254" s="24" t="s">
        <v>402</v>
      </c>
    </row>
    <row r="255" s="12" customFormat="1">
      <c r="B255" s="252"/>
      <c r="C255" s="253"/>
      <c r="D255" s="249" t="s">
        <v>199</v>
      </c>
      <c r="E255" s="254" t="s">
        <v>24</v>
      </c>
      <c r="F255" s="255" t="s">
        <v>366</v>
      </c>
      <c r="G255" s="253"/>
      <c r="H255" s="256">
        <v>31.390000000000001</v>
      </c>
      <c r="I255" s="257"/>
      <c r="J255" s="253"/>
      <c r="K255" s="253"/>
      <c r="L255" s="258"/>
      <c r="M255" s="259"/>
      <c r="N255" s="260"/>
      <c r="O255" s="260"/>
      <c r="P255" s="260"/>
      <c r="Q255" s="260"/>
      <c r="R255" s="260"/>
      <c r="S255" s="260"/>
      <c r="T255" s="261"/>
      <c r="AT255" s="262" t="s">
        <v>199</v>
      </c>
      <c r="AU255" s="262" t="s">
        <v>85</v>
      </c>
      <c r="AV255" s="12" t="s">
        <v>85</v>
      </c>
      <c r="AW255" s="12" t="s">
        <v>40</v>
      </c>
      <c r="AX255" s="12" t="s">
        <v>25</v>
      </c>
      <c r="AY255" s="262" t="s">
        <v>186</v>
      </c>
    </row>
    <row r="256" s="1" customFormat="1" ht="16.5" customHeight="1">
      <c r="B256" s="46"/>
      <c r="C256" s="237" t="s">
        <v>403</v>
      </c>
      <c r="D256" s="237" t="s">
        <v>188</v>
      </c>
      <c r="E256" s="238" t="s">
        <v>404</v>
      </c>
      <c r="F256" s="239" t="s">
        <v>405</v>
      </c>
      <c r="G256" s="240" t="s">
        <v>243</v>
      </c>
      <c r="H256" s="241">
        <v>31.390000000000001</v>
      </c>
      <c r="I256" s="242"/>
      <c r="J256" s="243">
        <f>ROUND(I256*H256,2)</f>
        <v>0</v>
      </c>
      <c r="K256" s="239" t="s">
        <v>24</v>
      </c>
      <c r="L256" s="72"/>
      <c r="M256" s="244" t="s">
        <v>24</v>
      </c>
      <c r="N256" s="245" t="s">
        <v>48</v>
      </c>
      <c r="O256" s="47"/>
      <c r="P256" s="246">
        <f>O256*H256</f>
        <v>0</v>
      </c>
      <c r="Q256" s="246">
        <v>0</v>
      </c>
      <c r="R256" s="246">
        <f>Q256*H256</f>
        <v>0</v>
      </c>
      <c r="S256" s="246">
        <v>0</v>
      </c>
      <c r="T256" s="247">
        <f>S256*H256</f>
        <v>0</v>
      </c>
      <c r="AR256" s="24" t="s">
        <v>285</v>
      </c>
      <c r="AT256" s="24" t="s">
        <v>188</v>
      </c>
      <c r="AU256" s="24" t="s">
        <v>85</v>
      </c>
      <c r="AY256" s="24" t="s">
        <v>186</v>
      </c>
      <c r="BE256" s="248">
        <f>IF(N256="základní",J256,0)</f>
        <v>0</v>
      </c>
      <c r="BF256" s="248">
        <f>IF(N256="snížená",J256,0)</f>
        <v>0</v>
      </c>
      <c r="BG256" s="248">
        <f>IF(N256="zákl. přenesená",J256,0)</f>
        <v>0</v>
      </c>
      <c r="BH256" s="248">
        <f>IF(N256="sníž. přenesená",J256,0)</f>
        <v>0</v>
      </c>
      <c r="BI256" s="248">
        <f>IF(N256="nulová",J256,0)</f>
        <v>0</v>
      </c>
      <c r="BJ256" s="24" t="s">
        <v>25</v>
      </c>
      <c r="BK256" s="248">
        <f>ROUND(I256*H256,2)</f>
        <v>0</v>
      </c>
      <c r="BL256" s="24" t="s">
        <v>285</v>
      </c>
      <c r="BM256" s="24" t="s">
        <v>406</v>
      </c>
    </row>
    <row r="257" s="1" customFormat="1">
      <c r="B257" s="46"/>
      <c r="C257" s="74"/>
      <c r="D257" s="249" t="s">
        <v>197</v>
      </c>
      <c r="E257" s="74"/>
      <c r="F257" s="250" t="s">
        <v>222</v>
      </c>
      <c r="G257" s="74"/>
      <c r="H257" s="74"/>
      <c r="I257" s="204"/>
      <c r="J257" s="74"/>
      <c r="K257" s="74"/>
      <c r="L257" s="72"/>
      <c r="M257" s="251"/>
      <c r="N257" s="47"/>
      <c r="O257" s="47"/>
      <c r="P257" s="47"/>
      <c r="Q257" s="47"/>
      <c r="R257" s="47"/>
      <c r="S257" s="47"/>
      <c r="T257" s="95"/>
      <c r="AT257" s="24" t="s">
        <v>197</v>
      </c>
      <c r="AU257" s="24" t="s">
        <v>85</v>
      </c>
    </row>
    <row r="258" s="12" customFormat="1">
      <c r="B258" s="252"/>
      <c r="C258" s="253"/>
      <c r="D258" s="249" t="s">
        <v>199</v>
      </c>
      <c r="E258" s="254" t="s">
        <v>24</v>
      </c>
      <c r="F258" s="255" t="s">
        <v>366</v>
      </c>
      <c r="G258" s="253"/>
      <c r="H258" s="256">
        <v>31.390000000000001</v>
      </c>
      <c r="I258" s="257"/>
      <c r="J258" s="253"/>
      <c r="K258" s="253"/>
      <c r="L258" s="258"/>
      <c r="M258" s="259"/>
      <c r="N258" s="260"/>
      <c r="O258" s="260"/>
      <c r="P258" s="260"/>
      <c r="Q258" s="260"/>
      <c r="R258" s="260"/>
      <c r="S258" s="260"/>
      <c r="T258" s="261"/>
      <c r="AT258" s="262" t="s">
        <v>199</v>
      </c>
      <c r="AU258" s="262" t="s">
        <v>85</v>
      </c>
      <c r="AV258" s="12" t="s">
        <v>85</v>
      </c>
      <c r="AW258" s="12" t="s">
        <v>40</v>
      </c>
      <c r="AX258" s="12" t="s">
        <v>25</v>
      </c>
      <c r="AY258" s="262" t="s">
        <v>186</v>
      </c>
    </row>
    <row r="259" s="1" customFormat="1" ht="16.5" customHeight="1">
      <c r="B259" s="46"/>
      <c r="C259" s="263" t="s">
        <v>407</v>
      </c>
      <c r="D259" s="263" t="s">
        <v>201</v>
      </c>
      <c r="E259" s="264" t="s">
        <v>408</v>
      </c>
      <c r="F259" s="265" t="s">
        <v>409</v>
      </c>
      <c r="G259" s="266" t="s">
        <v>243</v>
      </c>
      <c r="H259" s="267">
        <v>31.390000000000001</v>
      </c>
      <c r="I259" s="268"/>
      <c r="J259" s="269">
        <f>ROUND(I259*H259,2)</f>
        <v>0</v>
      </c>
      <c r="K259" s="265" t="s">
        <v>24</v>
      </c>
      <c r="L259" s="270"/>
      <c r="M259" s="271" t="s">
        <v>24</v>
      </c>
      <c r="N259" s="272" t="s">
        <v>48</v>
      </c>
      <c r="O259" s="47"/>
      <c r="P259" s="246">
        <f>O259*H259</f>
        <v>0</v>
      </c>
      <c r="Q259" s="246">
        <v>0.00012</v>
      </c>
      <c r="R259" s="246">
        <f>Q259*H259</f>
        <v>0.0037668000000000003</v>
      </c>
      <c r="S259" s="246">
        <v>0</v>
      </c>
      <c r="T259" s="247">
        <f>S259*H259</f>
        <v>0</v>
      </c>
      <c r="AR259" s="24" t="s">
        <v>370</v>
      </c>
      <c r="AT259" s="24" t="s">
        <v>201</v>
      </c>
      <c r="AU259" s="24" t="s">
        <v>85</v>
      </c>
      <c r="AY259" s="24" t="s">
        <v>186</v>
      </c>
      <c r="BE259" s="248">
        <f>IF(N259="základní",J259,0)</f>
        <v>0</v>
      </c>
      <c r="BF259" s="248">
        <f>IF(N259="snížená",J259,0)</f>
        <v>0</v>
      </c>
      <c r="BG259" s="248">
        <f>IF(N259="zákl. přenesená",J259,0)</f>
        <v>0</v>
      </c>
      <c r="BH259" s="248">
        <f>IF(N259="sníž. přenesená",J259,0)</f>
        <v>0</v>
      </c>
      <c r="BI259" s="248">
        <f>IF(N259="nulová",J259,0)</f>
        <v>0</v>
      </c>
      <c r="BJ259" s="24" t="s">
        <v>25</v>
      </c>
      <c r="BK259" s="248">
        <f>ROUND(I259*H259,2)</f>
        <v>0</v>
      </c>
      <c r="BL259" s="24" t="s">
        <v>285</v>
      </c>
      <c r="BM259" s="24" t="s">
        <v>410</v>
      </c>
    </row>
    <row r="260" s="12" customFormat="1">
      <c r="B260" s="252"/>
      <c r="C260" s="253"/>
      <c r="D260" s="249" t="s">
        <v>199</v>
      </c>
      <c r="E260" s="254" t="s">
        <v>24</v>
      </c>
      <c r="F260" s="255" t="s">
        <v>366</v>
      </c>
      <c r="G260" s="253"/>
      <c r="H260" s="256">
        <v>31.390000000000001</v>
      </c>
      <c r="I260" s="257"/>
      <c r="J260" s="253"/>
      <c r="K260" s="253"/>
      <c r="L260" s="258"/>
      <c r="M260" s="259"/>
      <c r="N260" s="260"/>
      <c r="O260" s="260"/>
      <c r="P260" s="260"/>
      <c r="Q260" s="260"/>
      <c r="R260" s="260"/>
      <c r="S260" s="260"/>
      <c r="T260" s="261"/>
      <c r="AT260" s="262" t="s">
        <v>199</v>
      </c>
      <c r="AU260" s="262" t="s">
        <v>85</v>
      </c>
      <c r="AV260" s="12" t="s">
        <v>85</v>
      </c>
      <c r="AW260" s="12" t="s">
        <v>40</v>
      </c>
      <c r="AX260" s="12" t="s">
        <v>25</v>
      </c>
      <c r="AY260" s="262" t="s">
        <v>186</v>
      </c>
    </row>
    <row r="261" s="11" customFormat="1" ht="29.88" customHeight="1">
      <c r="B261" s="221"/>
      <c r="C261" s="222"/>
      <c r="D261" s="223" t="s">
        <v>76</v>
      </c>
      <c r="E261" s="235" t="s">
        <v>411</v>
      </c>
      <c r="F261" s="235" t="s">
        <v>412</v>
      </c>
      <c r="G261" s="222"/>
      <c r="H261" s="222"/>
      <c r="I261" s="225"/>
      <c r="J261" s="236">
        <f>BK261</f>
        <v>0</v>
      </c>
      <c r="K261" s="222"/>
      <c r="L261" s="227"/>
      <c r="M261" s="228"/>
      <c r="N261" s="229"/>
      <c r="O261" s="229"/>
      <c r="P261" s="230">
        <f>SUM(P262:P271)</f>
        <v>0</v>
      </c>
      <c r="Q261" s="229"/>
      <c r="R261" s="230">
        <f>SUM(R262:R271)</f>
        <v>0.0069120000000000006</v>
      </c>
      <c r="S261" s="229"/>
      <c r="T261" s="231">
        <f>SUM(T262:T271)</f>
        <v>0</v>
      </c>
      <c r="AR261" s="232" t="s">
        <v>85</v>
      </c>
      <c r="AT261" s="233" t="s">
        <v>76</v>
      </c>
      <c r="AU261" s="233" t="s">
        <v>25</v>
      </c>
      <c r="AY261" s="232" t="s">
        <v>186</v>
      </c>
      <c r="BK261" s="234">
        <f>SUM(BK262:BK271)</f>
        <v>0</v>
      </c>
    </row>
    <row r="262" s="1" customFormat="1" ht="16.5" customHeight="1">
      <c r="B262" s="46"/>
      <c r="C262" s="237" t="s">
        <v>413</v>
      </c>
      <c r="D262" s="237" t="s">
        <v>188</v>
      </c>
      <c r="E262" s="238" t="s">
        <v>414</v>
      </c>
      <c r="F262" s="239" t="s">
        <v>415</v>
      </c>
      <c r="G262" s="240" t="s">
        <v>416</v>
      </c>
      <c r="H262" s="241">
        <v>5.4000000000000004</v>
      </c>
      <c r="I262" s="242"/>
      <c r="J262" s="243">
        <f>ROUND(I262*H262,2)</f>
        <v>0</v>
      </c>
      <c r="K262" s="239" t="s">
        <v>24</v>
      </c>
      <c r="L262" s="72"/>
      <c r="M262" s="244" t="s">
        <v>24</v>
      </c>
      <c r="N262" s="245" t="s">
        <v>48</v>
      </c>
      <c r="O262" s="47"/>
      <c r="P262" s="246">
        <f>O262*H262</f>
        <v>0</v>
      </c>
      <c r="Q262" s="246">
        <v>0.00116</v>
      </c>
      <c r="R262" s="246">
        <f>Q262*H262</f>
        <v>0.0062640000000000005</v>
      </c>
      <c r="S262" s="246">
        <v>0</v>
      </c>
      <c r="T262" s="247">
        <f>S262*H262</f>
        <v>0</v>
      </c>
      <c r="AR262" s="24" t="s">
        <v>285</v>
      </c>
      <c r="AT262" s="24" t="s">
        <v>188</v>
      </c>
      <c r="AU262" s="24" t="s">
        <v>85</v>
      </c>
      <c r="AY262" s="24" t="s">
        <v>186</v>
      </c>
      <c r="BE262" s="248">
        <f>IF(N262="základní",J262,0)</f>
        <v>0</v>
      </c>
      <c r="BF262" s="248">
        <f>IF(N262="snížená",J262,0)</f>
        <v>0</v>
      </c>
      <c r="BG262" s="248">
        <f>IF(N262="zákl. přenesená",J262,0)</f>
        <v>0</v>
      </c>
      <c r="BH262" s="248">
        <f>IF(N262="sníž. přenesená",J262,0)</f>
        <v>0</v>
      </c>
      <c r="BI262" s="248">
        <f>IF(N262="nulová",J262,0)</f>
        <v>0</v>
      </c>
      <c r="BJ262" s="24" t="s">
        <v>25</v>
      </c>
      <c r="BK262" s="248">
        <f>ROUND(I262*H262,2)</f>
        <v>0</v>
      </c>
      <c r="BL262" s="24" t="s">
        <v>285</v>
      </c>
      <c r="BM262" s="24" t="s">
        <v>417</v>
      </c>
    </row>
    <row r="263" s="1" customFormat="1">
      <c r="B263" s="46"/>
      <c r="C263" s="74"/>
      <c r="D263" s="249" t="s">
        <v>197</v>
      </c>
      <c r="E263" s="74"/>
      <c r="F263" s="250" t="s">
        <v>222</v>
      </c>
      <c r="G263" s="74"/>
      <c r="H263" s="74"/>
      <c r="I263" s="204"/>
      <c r="J263" s="74"/>
      <c r="K263" s="74"/>
      <c r="L263" s="72"/>
      <c r="M263" s="251"/>
      <c r="N263" s="47"/>
      <c r="O263" s="47"/>
      <c r="P263" s="47"/>
      <c r="Q263" s="47"/>
      <c r="R263" s="47"/>
      <c r="S263" s="47"/>
      <c r="T263" s="95"/>
      <c r="AT263" s="24" t="s">
        <v>197</v>
      </c>
      <c r="AU263" s="24" t="s">
        <v>85</v>
      </c>
    </row>
    <row r="264" s="12" customFormat="1">
      <c r="B264" s="252"/>
      <c r="C264" s="253"/>
      <c r="D264" s="249" t="s">
        <v>199</v>
      </c>
      <c r="E264" s="254" t="s">
        <v>24</v>
      </c>
      <c r="F264" s="255" t="s">
        <v>418</v>
      </c>
      <c r="G264" s="253"/>
      <c r="H264" s="256">
        <v>3.6000000000000001</v>
      </c>
      <c r="I264" s="257"/>
      <c r="J264" s="253"/>
      <c r="K264" s="253"/>
      <c r="L264" s="258"/>
      <c r="M264" s="259"/>
      <c r="N264" s="260"/>
      <c r="O264" s="260"/>
      <c r="P264" s="260"/>
      <c r="Q264" s="260"/>
      <c r="R264" s="260"/>
      <c r="S264" s="260"/>
      <c r="T264" s="261"/>
      <c r="AT264" s="262" t="s">
        <v>199</v>
      </c>
      <c r="AU264" s="262" t="s">
        <v>85</v>
      </c>
      <c r="AV264" s="12" t="s">
        <v>85</v>
      </c>
      <c r="AW264" s="12" t="s">
        <v>40</v>
      </c>
      <c r="AX264" s="12" t="s">
        <v>77</v>
      </c>
      <c r="AY264" s="262" t="s">
        <v>186</v>
      </c>
    </row>
    <row r="265" s="12" customFormat="1">
      <c r="B265" s="252"/>
      <c r="C265" s="253"/>
      <c r="D265" s="249" t="s">
        <v>199</v>
      </c>
      <c r="E265" s="254" t="s">
        <v>24</v>
      </c>
      <c r="F265" s="255" t="s">
        <v>419</v>
      </c>
      <c r="G265" s="253"/>
      <c r="H265" s="256">
        <v>1.8</v>
      </c>
      <c r="I265" s="257"/>
      <c r="J265" s="253"/>
      <c r="K265" s="253"/>
      <c r="L265" s="258"/>
      <c r="M265" s="259"/>
      <c r="N265" s="260"/>
      <c r="O265" s="260"/>
      <c r="P265" s="260"/>
      <c r="Q265" s="260"/>
      <c r="R265" s="260"/>
      <c r="S265" s="260"/>
      <c r="T265" s="261"/>
      <c r="AT265" s="262" t="s">
        <v>199</v>
      </c>
      <c r="AU265" s="262" t="s">
        <v>85</v>
      </c>
      <c r="AV265" s="12" t="s">
        <v>85</v>
      </c>
      <c r="AW265" s="12" t="s">
        <v>40</v>
      </c>
      <c r="AX265" s="12" t="s">
        <v>77</v>
      </c>
      <c r="AY265" s="262" t="s">
        <v>186</v>
      </c>
    </row>
    <row r="266" s="13" customFormat="1">
      <c r="B266" s="273"/>
      <c r="C266" s="274"/>
      <c r="D266" s="249" t="s">
        <v>199</v>
      </c>
      <c r="E266" s="275" t="s">
        <v>24</v>
      </c>
      <c r="F266" s="276" t="s">
        <v>271</v>
      </c>
      <c r="G266" s="274"/>
      <c r="H266" s="277">
        <v>5.4000000000000004</v>
      </c>
      <c r="I266" s="278"/>
      <c r="J266" s="274"/>
      <c r="K266" s="274"/>
      <c r="L266" s="279"/>
      <c r="M266" s="280"/>
      <c r="N266" s="281"/>
      <c r="O266" s="281"/>
      <c r="P266" s="281"/>
      <c r="Q266" s="281"/>
      <c r="R266" s="281"/>
      <c r="S266" s="281"/>
      <c r="T266" s="282"/>
      <c r="AT266" s="283" t="s">
        <v>199</v>
      </c>
      <c r="AU266" s="283" t="s">
        <v>85</v>
      </c>
      <c r="AV266" s="13" t="s">
        <v>193</v>
      </c>
      <c r="AW266" s="13" t="s">
        <v>40</v>
      </c>
      <c r="AX266" s="13" t="s">
        <v>25</v>
      </c>
      <c r="AY266" s="283" t="s">
        <v>186</v>
      </c>
    </row>
    <row r="267" s="1" customFormat="1" ht="16.5" customHeight="1">
      <c r="B267" s="46"/>
      <c r="C267" s="237" t="s">
        <v>420</v>
      </c>
      <c r="D267" s="237" t="s">
        <v>188</v>
      </c>
      <c r="E267" s="238" t="s">
        <v>421</v>
      </c>
      <c r="F267" s="239" t="s">
        <v>422</v>
      </c>
      <c r="G267" s="240" t="s">
        <v>416</v>
      </c>
      <c r="H267" s="241">
        <v>5.4000000000000004</v>
      </c>
      <c r="I267" s="242"/>
      <c r="J267" s="243">
        <f>ROUND(I267*H267,2)</f>
        <v>0</v>
      </c>
      <c r="K267" s="239" t="s">
        <v>24</v>
      </c>
      <c r="L267" s="72"/>
      <c r="M267" s="244" t="s">
        <v>24</v>
      </c>
      <c r="N267" s="245" t="s">
        <v>48</v>
      </c>
      <c r="O267" s="47"/>
      <c r="P267" s="246">
        <f>O267*H267</f>
        <v>0</v>
      </c>
      <c r="Q267" s="246">
        <v>0.00012</v>
      </c>
      <c r="R267" s="246">
        <f>Q267*H267</f>
        <v>0.00064800000000000003</v>
      </c>
      <c r="S267" s="246">
        <v>0</v>
      </c>
      <c r="T267" s="247">
        <f>S267*H267</f>
        <v>0</v>
      </c>
      <c r="AR267" s="24" t="s">
        <v>285</v>
      </c>
      <c r="AT267" s="24" t="s">
        <v>188</v>
      </c>
      <c r="AU267" s="24" t="s">
        <v>85</v>
      </c>
      <c r="AY267" s="24" t="s">
        <v>186</v>
      </c>
      <c r="BE267" s="248">
        <f>IF(N267="základní",J267,0)</f>
        <v>0</v>
      </c>
      <c r="BF267" s="248">
        <f>IF(N267="snížená",J267,0)</f>
        <v>0</v>
      </c>
      <c r="BG267" s="248">
        <f>IF(N267="zákl. přenesená",J267,0)</f>
        <v>0</v>
      </c>
      <c r="BH267" s="248">
        <f>IF(N267="sníž. přenesená",J267,0)</f>
        <v>0</v>
      </c>
      <c r="BI267" s="248">
        <f>IF(N267="nulová",J267,0)</f>
        <v>0</v>
      </c>
      <c r="BJ267" s="24" t="s">
        <v>25</v>
      </c>
      <c r="BK267" s="248">
        <f>ROUND(I267*H267,2)</f>
        <v>0</v>
      </c>
      <c r="BL267" s="24" t="s">
        <v>285</v>
      </c>
      <c r="BM267" s="24" t="s">
        <v>423</v>
      </c>
    </row>
    <row r="268" s="1" customFormat="1">
      <c r="B268" s="46"/>
      <c r="C268" s="74"/>
      <c r="D268" s="249" t="s">
        <v>197</v>
      </c>
      <c r="E268" s="74"/>
      <c r="F268" s="250" t="s">
        <v>222</v>
      </c>
      <c r="G268" s="74"/>
      <c r="H268" s="74"/>
      <c r="I268" s="204"/>
      <c r="J268" s="74"/>
      <c r="K268" s="74"/>
      <c r="L268" s="72"/>
      <c r="M268" s="251"/>
      <c r="N268" s="47"/>
      <c r="O268" s="47"/>
      <c r="P268" s="47"/>
      <c r="Q268" s="47"/>
      <c r="R268" s="47"/>
      <c r="S268" s="47"/>
      <c r="T268" s="95"/>
      <c r="AT268" s="24" t="s">
        <v>197</v>
      </c>
      <c r="AU268" s="24" t="s">
        <v>85</v>
      </c>
    </row>
    <row r="269" s="12" customFormat="1">
      <c r="B269" s="252"/>
      <c r="C269" s="253"/>
      <c r="D269" s="249" t="s">
        <v>199</v>
      </c>
      <c r="E269" s="254" t="s">
        <v>24</v>
      </c>
      <c r="F269" s="255" t="s">
        <v>418</v>
      </c>
      <c r="G269" s="253"/>
      <c r="H269" s="256">
        <v>3.6000000000000001</v>
      </c>
      <c r="I269" s="257"/>
      <c r="J269" s="253"/>
      <c r="K269" s="253"/>
      <c r="L269" s="258"/>
      <c r="M269" s="259"/>
      <c r="N269" s="260"/>
      <c r="O269" s="260"/>
      <c r="P269" s="260"/>
      <c r="Q269" s="260"/>
      <c r="R269" s="260"/>
      <c r="S269" s="260"/>
      <c r="T269" s="261"/>
      <c r="AT269" s="262" t="s">
        <v>199</v>
      </c>
      <c r="AU269" s="262" t="s">
        <v>85</v>
      </c>
      <c r="AV269" s="12" t="s">
        <v>85</v>
      </c>
      <c r="AW269" s="12" t="s">
        <v>40</v>
      </c>
      <c r="AX269" s="12" t="s">
        <v>77</v>
      </c>
      <c r="AY269" s="262" t="s">
        <v>186</v>
      </c>
    </row>
    <row r="270" s="12" customFormat="1">
      <c r="B270" s="252"/>
      <c r="C270" s="253"/>
      <c r="D270" s="249" t="s">
        <v>199</v>
      </c>
      <c r="E270" s="254" t="s">
        <v>24</v>
      </c>
      <c r="F270" s="255" t="s">
        <v>419</v>
      </c>
      <c r="G270" s="253"/>
      <c r="H270" s="256">
        <v>1.8</v>
      </c>
      <c r="I270" s="257"/>
      <c r="J270" s="253"/>
      <c r="K270" s="253"/>
      <c r="L270" s="258"/>
      <c r="M270" s="259"/>
      <c r="N270" s="260"/>
      <c r="O270" s="260"/>
      <c r="P270" s="260"/>
      <c r="Q270" s="260"/>
      <c r="R270" s="260"/>
      <c r="S270" s="260"/>
      <c r="T270" s="261"/>
      <c r="AT270" s="262" t="s">
        <v>199</v>
      </c>
      <c r="AU270" s="262" t="s">
        <v>85</v>
      </c>
      <c r="AV270" s="12" t="s">
        <v>85</v>
      </c>
      <c r="AW270" s="12" t="s">
        <v>40</v>
      </c>
      <c r="AX270" s="12" t="s">
        <v>77</v>
      </c>
      <c r="AY270" s="262" t="s">
        <v>186</v>
      </c>
    </row>
    <row r="271" s="13" customFormat="1">
      <c r="B271" s="273"/>
      <c r="C271" s="274"/>
      <c r="D271" s="249" t="s">
        <v>199</v>
      </c>
      <c r="E271" s="275" t="s">
        <v>24</v>
      </c>
      <c r="F271" s="276" t="s">
        <v>271</v>
      </c>
      <c r="G271" s="274"/>
      <c r="H271" s="277">
        <v>5.4000000000000004</v>
      </c>
      <c r="I271" s="278"/>
      <c r="J271" s="274"/>
      <c r="K271" s="274"/>
      <c r="L271" s="279"/>
      <c r="M271" s="280"/>
      <c r="N271" s="281"/>
      <c r="O271" s="281"/>
      <c r="P271" s="281"/>
      <c r="Q271" s="281"/>
      <c r="R271" s="281"/>
      <c r="S271" s="281"/>
      <c r="T271" s="282"/>
      <c r="AT271" s="283" t="s">
        <v>199</v>
      </c>
      <c r="AU271" s="283" t="s">
        <v>85</v>
      </c>
      <c r="AV271" s="13" t="s">
        <v>193</v>
      </c>
      <c r="AW271" s="13" t="s">
        <v>40</v>
      </c>
      <c r="AX271" s="13" t="s">
        <v>25</v>
      </c>
      <c r="AY271" s="283" t="s">
        <v>186</v>
      </c>
    </row>
    <row r="272" s="11" customFormat="1" ht="29.88" customHeight="1">
      <c r="B272" s="221"/>
      <c r="C272" s="222"/>
      <c r="D272" s="223" t="s">
        <v>76</v>
      </c>
      <c r="E272" s="235" t="s">
        <v>424</v>
      </c>
      <c r="F272" s="235" t="s">
        <v>425</v>
      </c>
      <c r="G272" s="222"/>
      <c r="H272" s="222"/>
      <c r="I272" s="225"/>
      <c r="J272" s="236">
        <f>BK272</f>
        <v>0</v>
      </c>
      <c r="K272" s="222"/>
      <c r="L272" s="227"/>
      <c r="M272" s="228"/>
      <c r="N272" s="229"/>
      <c r="O272" s="229"/>
      <c r="P272" s="230">
        <f>SUM(P273:P310)</f>
        <v>0</v>
      </c>
      <c r="Q272" s="229"/>
      <c r="R272" s="230">
        <f>SUM(R273:R310)</f>
        <v>0.26120879999999996</v>
      </c>
      <c r="S272" s="229"/>
      <c r="T272" s="231">
        <f>SUM(T273:T310)</f>
        <v>0</v>
      </c>
      <c r="AR272" s="232" t="s">
        <v>85</v>
      </c>
      <c r="AT272" s="233" t="s">
        <v>76</v>
      </c>
      <c r="AU272" s="233" t="s">
        <v>25</v>
      </c>
      <c r="AY272" s="232" t="s">
        <v>186</v>
      </c>
      <c r="BK272" s="234">
        <f>SUM(BK273:BK310)</f>
        <v>0</v>
      </c>
    </row>
    <row r="273" s="1" customFormat="1" ht="25.5" customHeight="1">
      <c r="B273" s="46"/>
      <c r="C273" s="237" t="s">
        <v>426</v>
      </c>
      <c r="D273" s="237" t="s">
        <v>188</v>
      </c>
      <c r="E273" s="238" t="s">
        <v>427</v>
      </c>
      <c r="F273" s="239" t="s">
        <v>428</v>
      </c>
      <c r="G273" s="240" t="s">
        <v>243</v>
      </c>
      <c r="H273" s="241">
        <v>5.9400000000000004</v>
      </c>
      <c r="I273" s="242"/>
      <c r="J273" s="243">
        <f>ROUND(I273*H273,2)</f>
        <v>0</v>
      </c>
      <c r="K273" s="239" t="s">
        <v>192</v>
      </c>
      <c r="L273" s="72"/>
      <c r="M273" s="244" t="s">
        <v>24</v>
      </c>
      <c r="N273" s="245" t="s">
        <v>48</v>
      </c>
      <c r="O273" s="47"/>
      <c r="P273" s="246">
        <f>O273*H273</f>
        <v>0</v>
      </c>
      <c r="Q273" s="246">
        <v>0.00025999999999999998</v>
      </c>
      <c r="R273" s="246">
        <f>Q273*H273</f>
        <v>0.0015444</v>
      </c>
      <c r="S273" s="246">
        <v>0</v>
      </c>
      <c r="T273" s="247">
        <f>S273*H273</f>
        <v>0</v>
      </c>
      <c r="AR273" s="24" t="s">
        <v>285</v>
      </c>
      <c r="AT273" s="24" t="s">
        <v>188</v>
      </c>
      <c r="AU273" s="24" t="s">
        <v>85</v>
      </c>
      <c r="AY273" s="24" t="s">
        <v>186</v>
      </c>
      <c r="BE273" s="248">
        <f>IF(N273="základní",J273,0)</f>
        <v>0</v>
      </c>
      <c r="BF273" s="248">
        <f>IF(N273="snížená",J273,0)</f>
        <v>0</v>
      </c>
      <c r="BG273" s="248">
        <f>IF(N273="zákl. přenesená",J273,0)</f>
        <v>0</v>
      </c>
      <c r="BH273" s="248">
        <f>IF(N273="sníž. přenesená",J273,0)</f>
        <v>0</v>
      </c>
      <c r="BI273" s="248">
        <f>IF(N273="nulová",J273,0)</f>
        <v>0</v>
      </c>
      <c r="BJ273" s="24" t="s">
        <v>25</v>
      </c>
      <c r="BK273" s="248">
        <f>ROUND(I273*H273,2)</f>
        <v>0</v>
      </c>
      <c r="BL273" s="24" t="s">
        <v>285</v>
      </c>
      <c r="BM273" s="24" t="s">
        <v>429</v>
      </c>
    </row>
    <row r="274" s="1" customFormat="1">
      <c r="B274" s="46"/>
      <c r="C274" s="74"/>
      <c r="D274" s="249" t="s">
        <v>195</v>
      </c>
      <c r="E274" s="74"/>
      <c r="F274" s="250" t="s">
        <v>430</v>
      </c>
      <c r="G274" s="74"/>
      <c r="H274" s="74"/>
      <c r="I274" s="204"/>
      <c r="J274" s="74"/>
      <c r="K274" s="74"/>
      <c r="L274" s="72"/>
      <c r="M274" s="251"/>
      <c r="N274" s="47"/>
      <c r="O274" s="47"/>
      <c r="P274" s="47"/>
      <c r="Q274" s="47"/>
      <c r="R274" s="47"/>
      <c r="S274" s="47"/>
      <c r="T274" s="95"/>
      <c r="AT274" s="24" t="s">
        <v>195</v>
      </c>
      <c r="AU274" s="24" t="s">
        <v>85</v>
      </c>
    </row>
    <row r="275" s="1" customFormat="1">
      <c r="B275" s="46"/>
      <c r="C275" s="74"/>
      <c r="D275" s="249" t="s">
        <v>197</v>
      </c>
      <c r="E275" s="74"/>
      <c r="F275" s="250" t="s">
        <v>222</v>
      </c>
      <c r="G275" s="74"/>
      <c r="H275" s="74"/>
      <c r="I275" s="204"/>
      <c r="J275" s="74"/>
      <c r="K275" s="74"/>
      <c r="L275" s="72"/>
      <c r="M275" s="251"/>
      <c r="N275" s="47"/>
      <c r="O275" s="47"/>
      <c r="P275" s="47"/>
      <c r="Q275" s="47"/>
      <c r="R275" s="47"/>
      <c r="S275" s="47"/>
      <c r="T275" s="95"/>
      <c r="AT275" s="24" t="s">
        <v>197</v>
      </c>
      <c r="AU275" s="24" t="s">
        <v>85</v>
      </c>
    </row>
    <row r="276" s="12" customFormat="1">
      <c r="B276" s="252"/>
      <c r="C276" s="253"/>
      <c r="D276" s="249" t="s">
        <v>199</v>
      </c>
      <c r="E276" s="254" t="s">
        <v>24</v>
      </c>
      <c r="F276" s="255" t="s">
        <v>431</v>
      </c>
      <c r="G276" s="253"/>
      <c r="H276" s="256">
        <v>4.3200000000000003</v>
      </c>
      <c r="I276" s="257"/>
      <c r="J276" s="253"/>
      <c r="K276" s="253"/>
      <c r="L276" s="258"/>
      <c r="M276" s="259"/>
      <c r="N276" s="260"/>
      <c r="O276" s="260"/>
      <c r="P276" s="260"/>
      <c r="Q276" s="260"/>
      <c r="R276" s="260"/>
      <c r="S276" s="260"/>
      <c r="T276" s="261"/>
      <c r="AT276" s="262" t="s">
        <v>199</v>
      </c>
      <c r="AU276" s="262" t="s">
        <v>85</v>
      </c>
      <c r="AV276" s="12" t="s">
        <v>85</v>
      </c>
      <c r="AW276" s="12" t="s">
        <v>40</v>
      </c>
      <c r="AX276" s="12" t="s">
        <v>77</v>
      </c>
      <c r="AY276" s="262" t="s">
        <v>186</v>
      </c>
    </row>
    <row r="277" s="12" customFormat="1">
      <c r="B277" s="252"/>
      <c r="C277" s="253"/>
      <c r="D277" s="249" t="s">
        <v>199</v>
      </c>
      <c r="E277" s="254" t="s">
        <v>24</v>
      </c>
      <c r="F277" s="255" t="s">
        <v>432</v>
      </c>
      <c r="G277" s="253"/>
      <c r="H277" s="256">
        <v>1.6200000000000001</v>
      </c>
      <c r="I277" s="257"/>
      <c r="J277" s="253"/>
      <c r="K277" s="253"/>
      <c r="L277" s="258"/>
      <c r="M277" s="259"/>
      <c r="N277" s="260"/>
      <c r="O277" s="260"/>
      <c r="P277" s="260"/>
      <c r="Q277" s="260"/>
      <c r="R277" s="260"/>
      <c r="S277" s="260"/>
      <c r="T277" s="261"/>
      <c r="AT277" s="262" t="s">
        <v>199</v>
      </c>
      <c r="AU277" s="262" t="s">
        <v>85</v>
      </c>
      <c r="AV277" s="12" t="s">
        <v>85</v>
      </c>
      <c r="AW277" s="12" t="s">
        <v>40</v>
      </c>
      <c r="AX277" s="12" t="s">
        <v>77</v>
      </c>
      <c r="AY277" s="262" t="s">
        <v>186</v>
      </c>
    </row>
    <row r="278" s="13" customFormat="1">
      <c r="B278" s="273"/>
      <c r="C278" s="274"/>
      <c r="D278" s="249" t="s">
        <v>199</v>
      </c>
      <c r="E278" s="275" t="s">
        <v>24</v>
      </c>
      <c r="F278" s="276" t="s">
        <v>271</v>
      </c>
      <c r="G278" s="274"/>
      <c r="H278" s="277">
        <v>5.9400000000000004</v>
      </c>
      <c r="I278" s="278"/>
      <c r="J278" s="274"/>
      <c r="K278" s="274"/>
      <c r="L278" s="279"/>
      <c r="M278" s="280"/>
      <c r="N278" s="281"/>
      <c r="O278" s="281"/>
      <c r="P278" s="281"/>
      <c r="Q278" s="281"/>
      <c r="R278" s="281"/>
      <c r="S278" s="281"/>
      <c r="T278" s="282"/>
      <c r="AT278" s="283" t="s">
        <v>199</v>
      </c>
      <c r="AU278" s="283" t="s">
        <v>85</v>
      </c>
      <c r="AV278" s="13" t="s">
        <v>193</v>
      </c>
      <c r="AW278" s="13" t="s">
        <v>40</v>
      </c>
      <c r="AX278" s="13" t="s">
        <v>25</v>
      </c>
      <c r="AY278" s="283" t="s">
        <v>186</v>
      </c>
    </row>
    <row r="279" s="1" customFormat="1" ht="25.5" customHeight="1">
      <c r="B279" s="46"/>
      <c r="C279" s="263" t="s">
        <v>433</v>
      </c>
      <c r="D279" s="263" t="s">
        <v>201</v>
      </c>
      <c r="E279" s="264" t="s">
        <v>434</v>
      </c>
      <c r="F279" s="265" t="s">
        <v>435</v>
      </c>
      <c r="G279" s="266" t="s">
        <v>211</v>
      </c>
      <c r="H279" s="267">
        <v>3</v>
      </c>
      <c r="I279" s="268"/>
      <c r="J279" s="269">
        <f>ROUND(I279*H279,2)</f>
        <v>0</v>
      </c>
      <c r="K279" s="265" t="s">
        <v>192</v>
      </c>
      <c r="L279" s="270"/>
      <c r="M279" s="271" t="s">
        <v>24</v>
      </c>
      <c r="N279" s="272" t="s">
        <v>48</v>
      </c>
      <c r="O279" s="47"/>
      <c r="P279" s="246">
        <f>O279*H279</f>
        <v>0</v>
      </c>
      <c r="Q279" s="246">
        <v>0.0092999999999999992</v>
      </c>
      <c r="R279" s="246">
        <f>Q279*H279</f>
        <v>0.027899999999999998</v>
      </c>
      <c r="S279" s="246">
        <v>0</v>
      </c>
      <c r="T279" s="247">
        <f>S279*H279</f>
        <v>0</v>
      </c>
      <c r="AR279" s="24" t="s">
        <v>370</v>
      </c>
      <c r="AT279" s="24" t="s">
        <v>201</v>
      </c>
      <c r="AU279" s="24" t="s">
        <v>85</v>
      </c>
      <c r="AY279" s="24" t="s">
        <v>186</v>
      </c>
      <c r="BE279" s="248">
        <f>IF(N279="základní",J279,0)</f>
        <v>0</v>
      </c>
      <c r="BF279" s="248">
        <f>IF(N279="snížená",J279,0)</f>
        <v>0</v>
      </c>
      <c r="BG279" s="248">
        <f>IF(N279="zákl. přenesená",J279,0)</f>
        <v>0</v>
      </c>
      <c r="BH279" s="248">
        <f>IF(N279="sníž. přenesená",J279,0)</f>
        <v>0</v>
      </c>
      <c r="BI279" s="248">
        <f>IF(N279="nulová",J279,0)</f>
        <v>0</v>
      </c>
      <c r="BJ279" s="24" t="s">
        <v>25</v>
      </c>
      <c r="BK279" s="248">
        <f>ROUND(I279*H279,2)</f>
        <v>0</v>
      </c>
      <c r="BL279" s="24" t="s">
        <v>285</v>
      </c>
      <c r="BM279" s="24" t="s">
        <v>436</v>
      </c>
    </row>
    <row r="280" s="1" customFormat="1">
      <c r="B280" s="46"/>
      <c r="C280" s="74"/>
      <c r="D280" s="249" t="s">
        <v>197</v>
      </c>
      <c r="E280" s="74"/>
      <c r="F280" s="250" t="s">
        <v>222</v>
      </c>
      <c r="G280" s="74"/>
      <c r="H280" s="74"/>
      <c r="I280" s="204"/>
      <c r="J280" s="74"/>
      <c r="K280" s="74"/>
      <c r="L280" s="72"/>
      <c r="M280" s="251"/>
      <c r="N280" s="47"/>
      <c r="O280" s="47"/>
      <c r="P280" s="47"/>
      <c r="Q280" s="47"/>
      <c r="R280" s="47"/>
      <c r="S280" s="47"/>
      <c r="T280" s="95"/>
      <c r="AT280" s="24" t="s">
        <v>197</v>
      </c>
      <c r="AU280" s="24" t="s">
        <v>85</v>
      </c>
    </row>
    <row r="281" s="1" customFormat="1" ht="25.5" customHeight="1">
      <c r="B281" s="46"/>
      <c r="C281" s="263" t="s">
        <v>437</v>
      </c>
      <c r="D281" s="263" t="s">
        <v>201</v>
      </c>
      <c r="E281" s="264" t="s">
        <v>438</v>
      </c>
      <c r="F281" s="265" t="s">
        <v>439</v>
      </c>
      <c r="G281" s="266" t="s">
        <v>211</v>
      </c>
      <c r="H281" s="267">
        <v>3</v>
      </c>
      <c r="I281" s="268"/>
      <c r="J281" s="269">
        <f>ROUND(I281*H281,2)</f>
        <v>0</v>
      </c>
      <c r="K281" s="265" t="s">
        <v>294</v>
      </c>
      <c r="L281" s="270"/>
      <c r="M281" s="271" t="s">
        <v>24</v>
      </c>
      <c r="N281" s="272" t="s">
        <v>48</v>
      </c>
      <c r="O281" s="47"/>
      <c r="P281" s="246">
        <f>O281*H281</f>
        <v>0</v>
      </c>
      <c r="Q281" s="246">
        <v>0.031099999999999999</v>
      </c>
      <c r="R281" s="246">
        <f>Q281*H281</f>
        <v>0.093299999999999994</v>
      </c>
      <c r="S281" s="246">
        <v>0</v>
      </c>
      <c r="T281" s="247">
        <f>S281*H281</f>
        <v>0</v>
      </c>
      <c r="AR281" s="24" t="s">
        <v>370</v>
      </c>
      <c r="AT281" s="24" t="s">
        <v>201</v>
      </c>
      <c r="AU281" s="24" t="s">
        <v>85</v>
      </c>
      <c r="AY281" s="24" t="s">
        <v>186</v>
      </c>
      <c r="BE281" s="248">
        <f>IF(N281="základní",J281,0)</f>
        <v>0</v>
      </c>
      <c r="BF281" s="248">
        <f>IF(N281="snížená",J281,0)</f>
        <v>0</v>
      </c>
      <c r="BG281" s="248">
        <f>IF(N281="zákl. přenesená",J281,0)</f>
        <v>0</v>
      </c>
      <c r="BH281" s="248">
        <f>IF(N281="sníž. přenesená",J281,0)</f>
        <v>0</v>
      </c>
      <c r="BI281" s="248">
        <f>IF(N281="nulová",J281,0)</f>
        <v>0</v>
      </c>
      <c r="BJ281" s="24" t="s">
        <v>25</v>
      </c>
      <c r="BK281" s="248">
        <f>ROUND(I281*H281,2)</f>
        <v>0</v>
      </c>
      <c r="BL281" s="24" t="s">
        <v>285</v>
      </c>
      <c r="BM281" s="24" t="s">
        <v>440</v>
      </c>
    </row>
    <row r="282" s="1" customFormat="1" ht="16.5" customHeight="1">
      <c r="B282" s="46"/>
      <c r="C282" s="237" t="s">
        <v>441</v>
      </c>
      <c r="D282" s="237" t="s">
        <v>188</v>
      </c>
      <c r="E282" s="238" t="s">
        <v>442</v>
      </c>
      <c r="F282" s="239" t="s">
        <v>443</v>
      </c>
      <c r="G282" s="240" t="s">
        <v>243</v>
      </c>
      <c r="H282" s="241">
        <v>5.9400000000000004</v>
      </c>
      <c r="I282" s="242"/>
      <c r="J282" s="243">
        <f>ROUND(I282*H282,2)</f>
        <v>0</v>
      </c>
      <c r="K282" s="239" t="s">
        <v>24</v>
      </c>
      <c r="L282" s="72"/>
      <c r="M282" s="244" t="s">
        <v>24</v>
      </c>
      <c r="N282" s="245" t="s">
        <v>48</v>
      </c>
      <c r="O282" s="47"/>
      <c r="P282" s="246">
        <f>O282*H282</f>
        <v>0</v>
      </c>
      <c r="Q282" s="246">
        <v>0.00025999999999999998</v>
      </c>
      <c r="R282" s="246">
        <f>Q282*H282</f>
        <v>0.0015444</v>
      </c>
      <c r="S282" s="246">
        <v>0</v>
      </c>
      <c r="T282" s="247">
        <f>S282*H282</f>
        <v>0</v>
      </c>
      <c r="AR282" s="24" t="s">
        <v>285</v>
      </c>
      <c r="AT282" s="24" t="s">
        <v>188</v>
      </c>
      <c r="AU282" s="24" t="s">
        <v>85</v>
      </c>
      <c r="AY282" s="24" t="s">
        <v>186</v>
      </c>
      <c r="BE282" s="248">
        <f>IF(N282="základní",J282,0)</f>
        <v>0</v>
      </c>
      <c r="BF282" s="248">
        <f>IF(N282="snížená",J282,0)</f>
        <v>0</v>
      </c>
      <c r="BG282" s="248">
        <f>IF(N282="zákl. přenesená",J282,0)</f>
        <v>0</v>
      </c>
      <c r="BH282" s="248">
        <f>IF(N282="sníž. přenesená",J282,0)</f>
        <v>0</v>
      </c>
      <c r="BI282" s="248">
        <f>IF(N282="nulová",J282,0)</f>
        <v>0</v>
      </c>
      <c r="BJ282" s="24" t="s">
        <v>25</v>
      </c>
      <c r="BK282" s="248">
        <f>ROUND(I282*H282,2)</f>
        <v>0</v>
      </c>
      <c r="BL282" s="24" t="s">
        <v>285</v>
      </c>
      <c r="BM282" s="24" t="s">
        <v>444</v>
      </c>
    </row>
    <row r="283" s="1" customFormat="1">
      <c r="B283" s="46"/>
      <c r="C283" s="74"/>
      <c r="D283" s="249" t="s">
        <v>195</v>
      </c>
      <c r="E283" s="74"/>
      <c r="F283" s="250" t="s">
        <v>430</v>
      </c>
      <c r="G283" s="74"/>
      <c r="H283" s="74"/>
      <c r="I283" s="204"/>
      <c r="J283" s="74"/>
      <c r="K283" s="74"/>
      <c r="L283" s="72"/>
      <c r="M283" s="251"/>
      <c r="N283" s="47"/>
      <c r="O283" s="47"/>
      <c r="P283" s="47"/>
      <c r="Q283" s="47"/>
      <c r="R283" s="47"/>
      <c r="S283" s="47"/>
      <c r="T283" s="95"/>
      <c r="AT283" s="24" t="s">
        <v>195</v>
      </c>
      <c r="AU283" s="24" t="s">
        <v>85</v>
      </c>
    </row>
    <row r="284" s="1" customFormat="1">
      <c r="B284" s="46"/>
      <c r="C284" s="74"/>
      <c r="D284" s="249" t="s">
        <v>197</v>
      </c>
      <c r="E284" s="74"/>
      <c r="F284" s="250" t="s">
        <v>222</v>
      </c>
      <c r="G284" s="74"/>
      <c r="H284" s="74"/>
      <c r="I284" s="204"/>
      <c r="J284" s="74"/>
      <c r="K284" s="74"/>
      <c r="L284" s="72"/>
      <c r="M284" s="251"/>
      <c r="N284" s="47"/>
      <c r="O284" s="47"/>
      <c r="P284" s="47"/>
      <c r="Q284" s="47"/>
      <c r="R284" s="47"/>
      <c r="S284" s="47"/>
      <c r="T284" s="95"/>
      <c r="AT284" s="24" t="s">
        <v>197</v>
      </c>
      <c r="AU284" s="24" t="s">
        <v>85</v>
      </c>
    </row>
    <row r="285" s="12" customFormat="1">
      <c r="B285" s="252"/>
      <c r="C285" s="253"/>
      <c r="D285" s="249" t="s">
        <v>199</v>
      </c>
      <c r="E285" s="254" t="s">
        <v>24</v>
      </c>
      <c r="F285" s="255" t="s">
        <v>431</v>
      </c>
      <c r="G285" s="253"/>
      <c r="H285" s="256">
        <v>4.3200000000000003</v>
      </c>
      <c r="I285" s="257"/>
      <c r="J285" s="253"/>
      <c r="K285" s="253"/>
      <c r="L285" s="258"/>
      <c r="M285" s="259"/>
      <c r="N285" s="260"/>
      <c r="O285" s="260"/>
      <c r="P285" s="260"/>
      <c r="Q285" s="260"/>
      <c r="R285" s="260"/>
      <c r="S285" s="260"/>
      <c r="T285" s="261"/>
      <c r="AT285" s="262" t="s">
        <v>199</v>
      </c>
      <c r="AU285" s="262" t="s">
        <v>85</v>
      </c>
      <c r="AV285" s="12" t="s">
        <v>85</v>
      </c>
      <c r="AW285" s="12" t="s">
        <v>40</v>
      </c>
      <c r="AX285" s="12" t="s">
        <v>77</v>
      </c>
      <c r="AY285" s="262" t="s">
        <v>186</v>
      </c>
    </row>
    <row r="286" s="12" customFormat="1">
      <c r="B286" s="252"/>
      <c r="C286" s="253"/>
      <c r="D286" s="249" t="s">
        <v>199</v>
      </c>
      <c r="E286" s="254" t="s">
        <v>24</v>
      </c>
      <c r="F286" s="255" t="s">
        <v>432</v>
      </c>
      <c r="G286" s="253"/>
      <c r="H286" s="256">
        <v>1.6200000000000001</v>
      </c>
      <c r="I286" s="257"/>
      <c r="J286" s="253"/>
      <c r="K286" s="253"/>
      <c r="L286" s="258"/>
      <c r="M286" s="259"/>
      <c r="N286" s="260"/>
      <c r="O286" s="260"/>
      <c r="P286" s="260"/>
      <c r="Q286" s="260"/>
      <c r="R286" s="260"/>
      <c r="S286" s="260"/>
      <c r="T286" s="261"/>
      <c r="AT286" s="262" t="s">
        <v>199</v>
      </c>
      <c r="AU286" s="262" t="s">
        <v>85</v>
      </c>
      <c r="AV286" s="12" t="s">
        <v>85</v>
      </c>
      <c r="AW286" s="12" t="s">
        <v>40</v>
      </c>
      <c r="AX286" s="12" t="s">
        <v>77</v>
      </c>
      <c r="AY286" s="262" t="s">
        <v>186</v>
      </c>
    </row>
    <row r="287" s="13" customFormat="1">
      <c r="B287" s="273"/>
      <c r="C287" s="274"/>
      <c r="D287" s="249" t="s">
        <v>199</v>
      </c>
      <c r="E287" s="275" t="s">
        <v>24</v>
      </c>
      <c r="F287" s="276" t="s">
        <v>271</v>
      </c>
      <c r="G287" s="274"/>
      <c r="H287" s="277">
        <v>5.9400000000000004</v>
      </c>
      <c r="I287" s="278"/>
      <c r="J287" s="274"/>
      <c r="K287" s="274"/>
      <c r="L287" s="279"/>
      <c r="M287" s="280"/>
      <c r="N287" s="281"/>
      <c r="O287" s="281"/>
      <c r="P287" s="281"/>
      <c r="Q287" s="281"/>
      <c r="R287" s="281"/>
      <c r="S287" s="281"/>
      <c r="T287" s="282"/>
      <c r="AT287" s="283" t="s">
        <v>199</v>
      </c>
      <c r="AU287" s="283" t="s">
        <v>85</v>
      </c>
      <c r="AV287" s="13" t="s">
        <v>193</v>
      </c>
      <c r="AW287" s="13" t="s">
        <v>40</v>
      </c>
      <c r="AX287" s="13" t="s">
        <v>25</v>
      </c>
      <c r="AY287" s="283" t="s">
        <v>186</v>
      </c>
    </row>
    <row r="288" s="1" customFormat="1" ht="25.5" customHeight="1">
      <c r="B288" s="46"/>
      <c r="C288" s="237" t="s">
        <v>445</v>
      </c>
      <c r="D288" s="237" t="s">
        <v>188</v>
      </c>
      <c r="E288" s="238" t="s">
        <v>446</v>
      </c>
      <c r="F288" s="239" t="s">
        <v>447</v>
      </c>
      <c r="G288" s="240" t="s">
        <v>211</v>
      </c>
      <c r="H288" s="241">
        <v>3</v>
      </c>
      <c r="I288" s="242"/>
      <c r="J288" s="243">
        <f>ROUND(I288*H288,2)</f>
        <v>0</v>
      </c>
      <c r="K288" s="239" t="s">
        <v>24</v>
      </c>
      <c r="L288" s="72"/>
      <c r="M288" s="244" t="s">
        <v>24</v>
      </c>
      <c r="N288" s="245" t="s">
        <v>48</v>
      </c>
      <c r="O288" s="47"/>
      <c r="P288" s="246">
        <f>O288*H288</f>
        <v>0</v>
      </c>
      <c r="Q288" s="246">
        <v>0</v>
      </c>
      <c r="R288" s="246">
        <f>Q288*H288</f>
        <v>0</v>
      </c>
      <c r="S288" s="246">
        <v>0</v>
      </c>
      <c r="T288" s="247">
        <f>S288*H288</f>
        <v>0</v>
      </c>
      <c r="AR288" s="24" t="s">
        <v>285</v>
      </c>
      <c r="AT288" s="24" t="s">
        <v>188</v>
      </c>
      <c r="AU288" s="24" t="s">
        <v>85</v>
      </c>
      <c r="AY288" s="24" t="s">
        <v>186</v>
      </c>
      <c r="BE288" s="248">
        <f>IF(N288="základní",J288,0)</f>
        <v>0</v>
      </c>
      <c r="BF288" s="248">
        <f>IF(N288="snížená",J288,0)</f>
        <v>0</v>
      </c>
      <c r="BG288" s="248">
        <f>IF(N288="zákl. přenesená",J288,0)</f>
        <v>0</v>
      </c>
      <c r="BH288" s="248">
        <f>IF(N288="sníž. přenesená",J288,0)</f>
        <v>0</v>
      </c>
      <c r="BI288" s="248">
        <f>IF(N288="nulová",J288,0)</f>
        <v>0</v>
      </c>
      <c r="BJ288" s="24" t="s">
        <v>25</v>
      </c>
      <c r="BK288" s="248">
        <f>ROUND(I288*H288,2)</f>
        <v>0</v>
      </c>
      <c r="BL288" s="24" t="s">
        <v>285</v>
      </c>
      <c r="BM288" s="24" t="s">
        <v>448</v>
      </c>
    </row>
    <row r="289" s="1" customFormat="1">
      <c r="B289" s="46"/>
      <c r="C289" s="74"/>
      <c r="D289" s="249" t="s">
        <v>197</v>
      </c>
      <c r="E289" s="74"/>
      <c r="F289" s="250" t="s">
        <v>222</v>
      </c>
      <c r="G289" s="74"/>
      <c r="H289" s="74"/>
      <c r="I289" s="204"/>
      <c r="J289" s="74"/>
      <c r="K289" s="74"/>
      <c r="L289" s="72"/>
      <c r="M289" s="251"/>
      <c r="N289" s="47"/>
      <c r="O289" s="47"/>
      <c r="P289" s="47"/>
      <c r="Q289" s="47"/>
      <c r="R289" s="47"/>
      <c r="S289" s="47"/>
      <c r="T289" s="95"/>
      <c r="AT289" s="24" t="s">
        <v>197</v>
      </c>
      <c r="AU289" s="24" t="s">
        <v>85</v>
      </c>
    </row>
    <row r="290" s="1" customFormat="1" ht="16.5" customHeight="1">
      <c r="B290" s="46"/>
      <c r="C290" s="263" t="s">
        <v>449</v>
      </c>
      <c r="D290" s="263" t="s">
        <v>201</v>
      </c>
      <c r="E290" s="264" t="s">
        <v>450</v>
      </c>
      <c r="F290" s="265" t="s">
        <v>451</v>
      </c>
      <c r="G290" s="266" t="s">
        <v>211</v>
      </c>
      <c r="H290" s="267">
        <v>3</v>
      </c>
      <c r="I290" s="268"/>
      <c r="J290" s="269">
        <f>ROUND(I290*H290,2)</f>
        <v>0</v>
      </c>
      <c r="K290" s="265" t="s">
        <v>294</v>
      </c>
      <c r="L290" s="270"/>
      <c r="M290" s="271" t="s">
        <v>24</v>
      </c>
      <c r="N290" s="272" t="s">
        <v>48</v>
      </c>
      <c r="O290" s="47"/>
      <c r="P290" s="246">
        <f>O290*H290</f>
        <v>0</v>
      </c>
      <c r="Q290" s="246">
        <v>0.017999999999999999</v>
      </c>
      <c r="R290" s="246">
        <f>Q290*H290</f>
        <v>0.053999999999999992</v>
      </c>
      <c r="S290" s="246">
        <v>0</v>
      </c>
      <c r="T290" s="247">
        <f>S290*H290</f>
        <v>0</v>
      </c>
      <c r="AR290" s="24" t="s">
        <v>370</v>
      </c>
      <c r="AT290" s="24" t="s">
        <v>201</v>
      </c>
      <c r="AU290" s="24" t="s">
        <v>85</v>
      </c>
      <c r="AY290" s="24" t="s">
        <v>186</v>
      </c>
      <c r="BE290" s="248">
        <f>IF(N290="základní",J290,0)</f>
        <v>0</v>
      </c>
      <c r="BF290" s="248">
        <f>IF(N290="snížená",J290,0)</f>
        <v>0</v>
      </c>
      <c r="BG290" s="248">
        <f>IF(N290="zákl. přenesená",J290,0)</f>
        <v>0</v>
      </c>
      <c r="BH290" s="248">
        <f>IF(N290="sníž. přenesená",J290,0)</f>
        <v>0</v>
      </c>
      <c r="BI290" s="248">
        <f>IF(N290="nulová",J290,0)</f>
        <v>0</v>
      </c>
      <c r="BJ290" s="24" t="s">
        <v>25</v>
      </c>
      <c r="BK290" s="248">
        <f>ROUND(I290*H290,2)</f>
        <v>0</v>
      </c>
      <c r="BL290" s="24" t="s">
        <v>285</v>
      </c>
      <c r="BM290" s="24" t="s">
        <v>452</v>
      </c>
    </row>
    <row r="291" s="1" customFormat="1">
      <c r="B291" s="46"/>
      <c r="C291" s="74"/>
      <c r="D291" s="249" t="s">
        <v>197</v>
      </c>
      <c r="E291" s="74"/>
      <c r="F291" s="250" t="s">
        <v>222</v>
      </c>
      <c r="G291" s="74"/>
      <c r="H291" s="74"/>
      <c r="I291" s="204"/>
      <c r="J291" s="74"/>
      <c r="K291" s="74"/>
      <c r="L291" s="72"/>
      <c r="M291" s="251"/>
      <c r="N291" s="47"/>
      <c r="O291" s="47"/>
      <c r="P291" s="47"/>
      <c r="Q291" s="47"/>
      <c r="R291" s="47"/>
      <c r="S291" s="47"/>
      <c r="T291" s="95"/>
      <c r="AT291" s="24" t="s">
        <v>197</v>
      </c>
      <c r="AU291" s="24" t="s">
        <v>85</v>
      </c>
    </row>
    <row r="292" s="1" customFormat="1" ht="25.5" customHeight="1">
      <c r="B292" s="46"/>
      <c r="C292" s="237" t="s">
        <v>453</v>
      </c>
      <c r="D292" s="237" t="s">
        <v>188</v>
      </c>
      <c r="E292" s="238" t="s">
        <v>454</v>
      </c>
      <c r="F292" s="239" t="s">
        <v>455</v>
      </c>
      <c r="G292" s="240" t="s">
        <v>211</v>
      </c>
      <c r="H292" s="241">
        <v>3</v>
      </c>
      <c r="I292" s="242"/>
      <c r="J292" s="243">
        <f>ROUND(I292*H292,2)</f>
        <v>0</v>
      </c>
      <c r="K292" s="239" t="s">
        <v>24</v>
      </c>
      <c r="L292" s="72"/>
      <c r="M292" s="244" t="s">
        <v>24</v>
      </c>
      <c r="N292" s="245" t="s">
        <v>48</v>
      </c>
      <c r="O292" s="47"/>
      <c r="P292" s="246">
        <f>O292*H292</f>
        <v>0</v>
      </c>
      <c r="Q292" s="246">
        <v>0</v>
      </c>
      <c r="R292" s="246">
        <f>Q292*H292</f>
        <v>0</v>
      </c>
      <c r="S292" s="246">
        <v>0</v>
      </c>
      <c r="T292" s="247">
        <f>S292*H292</f>
        <v>0</v>
      </c>
      <c r="AR292" s="24" t="s">
        <v>285</v>
      </c>
      <c r="AT292" s="24" t="s">
        <v>188</v>
      </c>
      <c r="AU292" s="24" t="s">
        <v>85</v>
      </c>
      <c r="AY292" s="24" t="s">
        <v>186</v>
      </c>
      <c r="BE292" s="248">
        <f>IF(N292="základní",J292,0)</f>
        <v>0</v>
      </c>
      <c r="BF292" s="248">
        <f>IF(N292="snížená",J292,0)</f>
        <v>0</v>
      </c>
      <c r="BG292" s="248">
        <f>IF(N292="zákl. přenesená",J292,0)</f>
        <v>0</v>
      </c>
      <c r="BH292" s="248">
        <f>IF(N292="sníž. přenesená",J292,0)</f>
        <v>0</v>
      </c>
      <c r="BI292" s="248">
        <f>IF(N292="nulová",J292,0)</f>
        <v>0</v>
      </c>
      <c r="BJ292" s="24" t="s">
        <v>25</v>
      </c>
      <c r="BK292" s="248">
        <f>ROUND(I292*H292,2)</f>
        <v>0</v>
      </c>
      <c r="BL292" s="24" t="s">
        <v>285</v>
      </c>
      <c r="BM292" s="24" t="s">
        <v>456</v>
      </c>
    </row>
    <row r="293" s="1" customFormat="1">
      <c r="B293" s="46"/>
      <c r="C293" s="74"/>
      <c r="D293" s="249" t="s">
        <v>197</v>
      </c>
      <c r="E293" s="74"/>
      <c r="F293" s="250" t="s">
        <v>222</v>
      </c>
      <c r="G293" s="74"/>
      <c r="H293" s="74"/>
      <c r="I293" s="204"/>
      <c r="J293" s="74"/>
      <c r="K293" s="74"/>
      <c r="L293" s="72"/>
      <c r="M293" s="251"/>
      <c r="N293" s="47"/>
      <c r="O293" s="47"/>
      <c r="P293" s="47"/>
      <c r="Q293" s="47"/>
      <c r="R293" s="47"/>
      <c r="S293" s="47"/>
      <c r="T293" s="95"/>
      <c r="AT293" s="24" t="s">
        <v>197</v>
      </c>
      <c r="AU293" s="24" t="s">
        <v>85</v>
      </c>
    </row>
    <row r="294" s="1" customFormat="1" ht="25.5" customHeight="1">
      <c r="B294" s="46"/>
      <c r="C294" s="237" t="s">
        <v>457</v>
      </c>
      <c r="D294" s="237" t="s">
        <v>188</v>
      </c>
      <c r="E294" s="238" t="s">
        <v>458</v>
      </c>
      <c r="F294" s="239" t="s">
        <v>459</v>
      </c>
      <c r="G294" s="240" t="s">
        <v>211</v>
      </c>
      <c r="H294" s="241">
        <v>3</v>
      </c>
      <c r="I294" s="242"/>
      <c r="J294" s="243">
        <f>ROUND(I294*H294,2)</f>
        <v>0</v>
      </c>
      <c r="K294" s="239" t="s">
        <v>192</v>
      </c>
      <c r="L294" s="72"/>
      <c r="M294" s="244" t="s">
        <v>24</v>
      </c>
      <c r="N294" s="245" t="s">
        <v>48</v>
      </c>
      <c r="O294" s="47"/>
      <c r="P294" s="246">
        <f>O294*H294</f>
        <v>0</v>
      </c>
      <c r="Q294" s="246">
        <v>0</v>
      </c>
      <c r="R294" s="246">
        <f>Q294*H294</f>
        <v>0</v>
      </c>
      <c r="S294" s="246">
        <v>0</v>
      </c>
      <c r="T294" s="247">
        <f>S294*H294</f>
        <v>0</v>
      </c>
      <c r="AR294" s="24" t="s">
        <v>285</v>
      </c>
      <c r="AT294" s="24" t="s">
        <v>188</v>
      </c>
      <c r="AU294" s="24" t="s">
        <v>85</v>
      </c>
      <c r="AY294" s="24" t="s">
        <v>186</v>
      </c>
      <c r="BE294" s="248">
        <f>IF(N294="základní",J294,0)</f>
        <v>0</v>
      </c>
      <c r="BF294" s="248">
        <f>IF(N294="snížená",J294,0)</f>
        <v>0</v>
      </c>
      <c r="BG294" s="248">
        <f>IF(N294="zákl. přenesená",J294,0)</f>
        <v>0</v>
      </c>
      <c r="BH294" s="248">
        <f>IF(N294="sníž. přenesená",J294,0)</f>
        <v>0</v>
      </c>
      <c r="BI294" s="248">
        <f>IF(N294="nulová",J294,0)</f>
        <v>0</v>
      </c>
      <c r="BJ294" s="24" t="s">
        <v>25</v>
      </c>
      <c r="BK294" s="248">
        <f>ROUND(I294*H294,2)</f>
        <v>0</v>
      </c>
      <c r="BL294" s="24" t="s">
        <v>285</v>
      </c>
      <c r="BM294" s="24" t="s">
        <v>460</v>
      </c>
    </row>
    <row r="295" s="1" customFormat="1">
      <c r="B295" s="46"/>
      <c r="C295" s="74"/>
      <c r="D295" s="249" t="s">
        <v>195</v>
      </c>
      <c r="E295" s="74"/>
      <c r="F295" s="250" t="s">
        <v>461</v>
      </c>
      <c r="G295" s="74"/>
      <c r="H295" s="74"/>
      <c r="I295" s="204"/>
      <c r="J295" s="74"/>
      <c r="K295" s="74"/>
      <c r="L295" s="72"/>
      <c r="M295" s="251"/>
      <c r="N295" s="47"/>
      <c r="O295" s="47"/>
      <c r="P295" s="47"/>
      <c r="Q295" s="47"/>
      <c r="R295" s="47"/>
      <c r="S295" s="47"/>
      <c r="T295" s="95"/>
      <c r="AT295" s="24" t="s">
        <v>195</v>
      </c>
      <c r="AU295" s="24" t="s">
        <v>85</v>
      </c>
    </row>
    <row r="296" s="1" customFormat="1">
      <c r="B296" s="46"/>
      <c r="C296" s="74"/>
      <c r="D296" s="249" t="s">
        <v>197</v>
      </c>
      <c r="E296" s="74"/>
      <c r="F296" s="250" t="s">
        <v>222</v>
      </c>
      <c r="G296" s="74"/>
      <c r="H296" s="74"/>
      <c r="I296" s="204"/>
      <c r="J296" s="74"/>
      <c r="K296" s="74"/>
      <c r="L296" s="72"/>
      <c r="M296" s="251"/>
      <c r="N296" s="47"/>
      <c r="O296" s="47"/>
      <c r="P296" s="47"/>
      <c r="Q296" s="47"/>
      <c r="R296" s="47"/>
      <c r="S296" s="47"/>
      <c r="T296" s="95"/>
      <c r="AT296" s="24" t="s">
        <v>197</v>
      </c>
      <c r="AU296" s="24" t="s">
        <v>85</v>
      </c>
    </row>
    <row r="297" s="1" customFormat="1" ht="16.5" customHeight="1">
      <c r="B297" s="46"/>
      <c r="C297" s="263" t="s">
        <v>462</v>
      </c>
      <c r="D297" s="263" t="s">
        <v>201</v>
      </c>
      <c r="E297" s="264" t="s">
        <v>463</v>
      </c>
      <c r="F297" s="265" t="s">
        <v>464</v>
      </c>
      <c r="G297" s="266" t="s">
        <v>211</v>
      </c>
      <c r="H297" s="267">
        <v>3</v>
      </c>
      <c r="I297" s="268"/>
      <c r="J297" s="269">
        <f>ROUND(I297*H297,2)</f>
        <v>0</v>
      </c>
      <c r="K297" s="265" t="s">
        <v>192</v>
      </c>
      <c r="L297" s="270"/>
      <c r="M297" s="271" t="s">
        <v>24</v>
      </c>
      <c r="N297" s="272" t="s">
        <v>48</v>
      </c>
      <c r="O297" s="47"/>
      <c r="P297" s="246">
        <f>O297*H297</f>
        <v>0</v>
      </c>
      <c r="Q297" s="246">
        <v>0.021999999999999999</v>
      </c>
      <c r="R297" s="246">
        <f>Q297*H297</f>
        <v>0.066000000000000003</v>
      </c>
      <c r="S297" s="246">
        <v>0</v>
      </c>
      <c r="T297" s="247">
        <f>S297*H297</f>
        <v>0</v>
      </c>
      <c r="AR297" s="24" t="s">
        <v>370</v>
      </c>
      <c r="AT297" s="24" t="s">
        <v>201</v>
      </c>
      <c r="AU297" s="24" t="s">
        <v>85</v>
      </c>
      <c r="AY297" s="24" t="s">
        <v>186</v>
      </c>
      <c r="BE297" s="248">
        <f>IF(N297="základní",J297,0)</f>
        <v>0</v>
      </c>
      <c r="BF297" s="248">
        <f>IF(N297="snížená",J297,0)</f>
        <v>0</v>
      </c>
      <c r="BG297" s="248">
        <f>IF(N297="zákl. přenesená",J297,0)</f>
        <v>0</v>
      </c>
      <c r="BH297" s="248">
        <f>IF(N297="sníž. přenesená",J297,0)</f>
        <v>0</v>
      </c>
      <c r="BI297" s="248">
        <f>IF(N297="nulová",J297,0)</f>
        <v>0</v>
      </c>
      <c r="BJ297" s="24" t="s">
        <v>25</v>
      </c>
      <c r="BK297" s="248">
        <f>ROUND(I297*H297,2)</f>
        <v>0</v>
      </c>
      <c r="BL297" s="24" t="s">
        <v>285</v>
      </c>
      <c r="BM297" s="24" t="s">
        <v>465</v>
      </c>
    </row>
    <row r="298" s="1" customFormat="1">
      <c r="B298" s="46"/>
      <c r="C298" s="74"/>
      <c r="D298" s="249" t="s">
        <v>197</v>
      </c>
      <c r="E298" s="74"/>
      <c r="F298" s="250" t="s">
        <v>222</v>
      </c>
      <c r="G298" s="74"/>
      <c r="H298" s="74"/>
      <c r="I298" s="204"/>
      <c r="J298" s="74"/>
      <c r="K298" s="74"/>
      <c r="L298" s="72"/>
      <c r="M298" s="251"/>
      <c r="N298" s="47"/>
      <c r="O298" s="47"/>
      <c r="P298" s="47"/>
      <c r="Q298" s="47"/>
      <c r="R298" s="47"/>
      <c r="S298" s="47"/>
      <c r="T298" s="95"/>
      <c r="AT298" s="24" t="s">
        <v>197</v>
      </c>
      <c r="AU298" s="24" t="s">
        <v>85</v>
      </c>
    </row>
    <row r="299" s="1" customFormat="1" ht="25.5" customHeight="1">
      <c r="B299" s="46"/>
      <c r="C299" s="237" t="s">
        <v>466</v>
      </c>
      <c r="D299" s="237" t="s">
        <v>188</v>
      </c>
      <c r="E299" s="238" t="s">
        <v>467</v>
      </c>
      <c r="F299" s="239" t="s">
        <v>468</v>
      </c>
      <c r="G299" s="240" t="s">
        <v>211</v>
      </c>
      <c r="H299" s="241">
        <v>3</v>
      </c>
      <c r="I299" s="242"/>
      <c r="J299" s="243">
        <f>ROUND(I299*H299,2)</f>
        <v>0</v>
      </c>
      <c r="K299" s="239" t="s">
        <v>24</v>
      </c>
      <c r="L299" s="72"/>
      <c r="M299" s="244" t="s">
        <v>24</v>
      </c>
      <c r="N299" s="245" t="s">
        <v>48</v>
      </c>
      <c r="O299" s="47"/>
      <c r="P299" s="246">
        <f>O299*H299</f>
        <v>0</v>
      </c>
      <c r="Q299" s="246">
        <v>0</v>
      </c>
      <c r="R299" s="246">
        <f>Q299*H299</f>
        <v>0</v>
      </c>
      <c r="S299" s="246">
        <v>0</v>
      </c>
      <c r="T299" s="247">
        <f>S299*H299</f>
        <v>0</v>
      </c>
      <c r="AR299" s="24" t="s">
        <v>285</v>
      </c>
      <c r="AT299" s="24" t="s">
        <v>188</v>
      </c>
      <c r="AU299" s="24" t="s">
        <v>85</v>
      </c>
      <c r="AY299" s="24" t="s">
        <v>186</v>
      </c>
      <c r="BE299" s="248">
        <f>IF(N299="základní",J299,0)</f>
        <v>0</v>
      </c>
      <c r="BF299" s="248">
        <f>IF(N299="snížená",J299,0)</f>
        <v>0</v>
      </c>
      <c r="BG299" s="248">
        <f>IF(N299="zákl. přenesená",J299,0)</f>
        <v>0</v>
      </c>
      <c r="BH299" s="248">
        <f>IF(N299="sníž. přenesená",J299,0)</f>
        <v>0</v>
      </c>
      <c r="BI299" s="248">
        <f>IF(N299="nulová",J299,0)</f>
        <v>0</v>
      </c>
      <c r="BJ299" s="24" t="s">
        <v>25</v>
      </c>
      <c r="BK299" s="248">
        <f>ROUND(I299*H299,2)</f>
        <v>0</v>
      </c>
      <c r="BL299" s="24" t="s">
        <v>285</v>
      </c>
      <c r="BM299" s="24" t="s">
        <v>469</v>
      </c>
    </row>
    <row r="300" s="1" customFormat="1">
      <c r="B300" s="46"/>
      <c r="C300" s="74"/>
      <c r="D300" s="249" t="s">
        <v>195</v>
      </c>
      <c r="E300" s="74"/>
      <c r="F300" s="250" t="s">
        <v>461</v>
      </c>
      <c r="G300" s="74"/>
      <c r="H300" s="74"/>
      <c r="I300" s="204"/>
      <c r="J300" s="74"/>
      <c r="K300" s="74"/>
      <c r="L300" s="72"/>
      <c r="M300" s="251"/>
      <c r="N300" s="47"/>
      <c r="O300" s="47"/>
      <c r="P300" s="47"/>
      <c r="Q300" s="47"/>
      <c r="R300" s="47"/>
      <c r="S300" s="47"/>
      <c r="T300" s="95"/>
      <c r="AT300" s="24" t="s">
        <v>195</v>
      </c>
      <c r="AU300" s="24" t="s">
        <v>85</v>
      </c>
    </row>
    <row r="301" s="1" customFormat="1">
      <c r="B301" s="46"/>
      <c r="C301" s="74"/>
      <c r="D301" s="249" t="s">
        <v>197</v>
      </c>
      <c r="E301" s="74"/>
      <c r="F301" s="250" t="s">
        <v>222</v>
      </c>
      <c r="G301" s="74"/>
      <c r="H301" s="74"/>
      <c r="I301" s="204"/>
      <c r="J301" s="74"/>
      <c r="K301" s="74"/>
      <c r="L301" s="72"/>
      <c r="M301" s="251"/>
      <c r="N301" s="47"/>
      <c r="O301" s="47"/>
      <c r="P301" s="47"/>
      <c r="Q301" s="47"/>
      <c r="R301" s="47"/>
      <c r="S301" s="47"/>
      <c r="T301" s="95"/>
      <c r="AT301" s="24" t="s">
        <v>197</v>
      </c>
      <c r="AU301" s="24" t="s">
        <v>85</v>
      </c>
    </row>
    <row r="302" s="1" customFormat="1" ht="25.5" customHeight="1">
      <c r="B302" s="46"/>
      <c r="C302" s="237" t="s">
        <v>470</v>
      </c>
      <c r="D302" s="237" t="s">
        <v>188</v>
      </c>
      <c r="E302" s="238" t="s">
        <v>471</v>
      </c>
      <c r="F302" s="239" t="s">
        <v>472</v>
      </c>
      <c r="G302" s="240" t="s">
        <v>211</v>
      </c>
      <c r="H302" s="241">
        <v>6</v>
      </c>
      <c r="I302" s="242"/>
      <c r="J302" s="243">
        <f>ROUND(I302*H302,2)</f>
        <v>0</v>
      </c>
      <c r="K302" s="239" t="s">
        <v>24</v>
      </c>
      <c r="L302" s="72"/>
      <c r="M302" s="244" t="s">
        <v>24</v>
      </c>
      <c r="N302" s="245" t="s">
        <v>48</v>
      </c>
      <c r="O302" s="47"/>
      <c r="P302" s="246">
        <f>O302*H302</f>
        <v>0</v>
      </c>
      <c r="Q302" s="246">
        <v>0</v>
      </c>
      <c r="R302" s="246">
        <f>Q302*H302</f>
        <v>0</v>
      </c>
      <c r="S302" s="246">
        <v>0</v>
      </c>
      <c r="T302" s="247">
        <f>S302*H302</f>
        <v>0</v>
      </c>
      <c r="AR302" s="24" t="s">
        <v>285</v>
      </c>
      <c r="AT302" s="24" t="s">
        <v>188</v>
      </c>
      <c r="AU302" s="24" t="s">
        <v>85</v>
      </c>
      <c r="AY302" s="24" t="s">
        <v>186</v>
      </c>
      <c r="BE302" s="248">
        <f>IF(N302="základní",J302,0)</f>
        <v>0</v>
      </c>
      <c r="BF302" s="248">
        <f>IF(N302="snížená",J302,0)</f>
        <v>0</v>
      </c>
      <c r="BG302" s="248">
        <f>IF(N302="zákl. přenesená",J302,0)</f>
        <v>0</v>
      </c>
      <c r="BH302" s="248">
        <f>IF(N302="sníž. přenesená",J302,0)</f>
        <v>0</v>
      </c>
      <c r="BI302" s="248">
        <f>IF(N302="nulová",J302,0)</f>
        <v>0</v>
      </c>
      <c r="BJ302" s="24" t="s">
        <v>25</v>
      </c>
      <c r="BK302" s="248">
        <f>ROUND(I302*H302,2)</f>
        <v>0</v>
      </c>
      <c r="BL302" s="24" t="s">
        <v>285</v>
      </c>
      <c r="BM302" s="24" t="s">
        <v>473</v>
      </c>
    </row>
    <row r="303" s="1" customFormat="1">
      <c r="B303" s="46"/>
      <c r="C303" s="74"/>
      <c r="D303" s="249" t="s">
        <v>197</v>
      </c>
      <c r="E303" s="74"/>
      <c r="F303" s="250" t="s">
        <v>222</v>
      </c>
      <c r="G303" s="74"/>
      <c r="H303" s="74"/>
      <c r="I303" s="204"/>
      <c r="J303" s="74"/>
      <c r="K303" s="74"/>
      <c r="L303" s="72"/>
      <c r="M303" s="251"/>
      <c r="N303" s="47"/>
      <c r="O303" s="47"/>
      <c r="P303" s="47"/>
      <c r="Q303" s="47"/>
      <c r="R303" s="47"/>
      <c r="S303" s="47"/>
      <c r="T303" s="95"/>
      <c r="AT303" s="24" t="s">
        <v>197</v>
      </c>
      <c r="AU303" s="24" t="s">
        <v>85</v>
      </c>
    </row>
    <row r="304" s="1" customFormat="1" ht="16.5" customHeight="1">
      <c r="B304" s="46"/>
      <c r="C304" s="263" t="s">
        <v>474</v>
      </c>
      <c r="D304" s="263" t="s">
        <v>201</v>
      </c>
      <c r="E304" s="264" t="s">
        <v>475</v>
      </c>
      <c r="F304" s="265" t="s">
        <v>476</v>
      </c>
      <c r="G304" s="266" t="s">
        <v>416</v>
      </c>
      <c r="H304" s="267">
        <v>5.4000000000000004</v>
      </c>
      <c r="I304" s="268"/>
      <c r="J304" s="269">
        <f>ROUND(I304*H304,2)</f>
        <v>0</v>
      </c>
      <c r="K304" s="265" t="s">
        <v>24</v>
      </c>
      <c r="L304" s="270"/>
      <c r="M304" s="271" t="s">
        <v>24</v>
      </c>
      <c r="N304" s="272" t="s">
        <v>48</v>
      </c>
      <c r="O304" s="47"/>
      <c r="P304" s="246">
        <f>O304*H304</f>
        <v>0</v>
      </c>
      <c r="Q304" s="246">
        <v>0.0030000000000000001</v>
      </c>
      <c r="R304" s="246">
        <f>Q304*H304</f>
        <v>0.016200000000000003</v>
      </c>
      <c r="S304" s="246">
        <v>0</v>
      </c>
      <c r="T304" s="247">
        <f>S304*H304</f>
        <v>0</v>
      </c>
      <c r="AR304" s="24" t="s">
        <v>370</v>
      </c>
      <c r="AT304" s="24" t="s">
        <v>201</v>
      </c>
      <c r="AU304" s="24" t="s">
        <v>85</v>
      </c>
      <c r="AY304" s="24" t="s">
        <v>186</v>
      </c>
      <c r="BE304" s="248">
        <f>IF(N304="základní",J304,0)</f>
        <v>0</v>
      </c>
      <c r="BF304" s="248">
        <f>IF(N304="snížená",J304,0)</f>
        <v>0</v>
      </c>
      <c r="BG304" s="248">
        <f>IF(N304="zákl. přenesená",J304,0)</f>
        <v>0</v>
      </c>
      <c r="BH304" s="248">
        <f>IF(N304="sníž. přenesená",J304,0)</f>
        <v>0</v>
      </c>
      <c r="BI304" s="248">
        <f>IF(N304="nulová",J304,0)</f>
        <v>0</v>
      </c>
      <c r="BJ304" s="24" t="s">
        <v>25</v>
      </c>
      <c r="BK304" s="248">
        <f>ROUND(I304*H304,2)</f>
        <v>0</v>
      </c>
      <c r="BL304" s="24" t="s">
        <v>285</v>
      </c>
      <c r="BM304" s="24" t="s">
        <v>477</v>
      </c>
    </row>
    <row r="305" s="1" customFormat="1">
      <c r="B305" s="46"/>
      <c r="C305" s="74"/>
      <c r="D305" s="249" t="s">
        <v>197</v>
      </c>
      <c r="E305" s="74"/>
      <c r="F305" s="250" t="s">
        <v>222</v>
      </c>
      <c r="G305" s="74"/>
      <c r="H305" s="74"/>
      <c r="I305" s="204"/>
      <c r="J305" s="74"/>
      <c r="K305" s="74"/>
      <c r="L305" s="72"/>
      <c r="M305" s="251"/>
      <c r="N305" s="47"/>
      <c r="O305" s="47"/>
      <c r="P305" s="47"/>
      <c r="Q305" s="47"/>
      <c r="R305" s="47"/>
      <c r="S305" s="47"/>
      <c r="T305" s="95"/>
      <c r="AT305" s="24" t="s">
        <v>197</v>
      </c>
      <c r="AU305" s="24" t="s">
        <v>85</v>
      </c>
    </row>
    <row r="306" s="12" customFormat="1">
      <c r="B306" s="252"/>
      <c r="C306" s="253"/>
      <c r="D306" s="249" t="s">
        <v>199</v>
      </c>
      <c r="E306" s="254" t="s">
        <v>24</v>
      </c>
      <c r="F306" s="255" t="s">
        <v>418</v>
      </c>
      <c r="G306" s="253"/>
      <c r="H306" s="256">
        <v>3.6000000000000001</v>
      </c>
      <c r="I306" s="257"/>
      <c r="J306" s="253"/>
      <c r="K306" s="253"/>
      <c r="L306" s="258"/>
      <c r="M306" s="259"/>
      <c r="N306" s="260"/>
      <c r="O306" s="260"/>
      <c r="P306" s="260"/>
      <c r="Q306" s="260"/>
      <c r="R306" s="260"/>
      <c r="S306" s="260"/>
      <c r="T306" s="261"/>
      <c r="AT306" s="262" t="s">
        <v>199</v>
      </c>
      <c r="AU306" s="262" t="s">
        <v>85</v>
      </c>
      <c r="AV306" s="12" t="s">
        <v>85</v>
      </c>
      <c r="AW306" s="12" t="s">
        <v>40</v>
      </c>
      <c r="AX306" s="12" t="s">
        <v>77</v>
      </c>
      <c r="AY306" s="262" t="s">
        <v>186</v>
      </c>
    </row>
    <row r="307" s="12" customFormat="1">
      <c r="B307" s="252"/>
      <c r="C307" s="253"/>
      <c r="D307" s="249" t="s">
        <v>199</v>
      </c>
      <c r="E307" s="254" t="s">
        <v>24</v>
      </c>
      <c r="F307" s="255" t="s">
        <v>419</v>
      </c>
      <c r="G307" s="253"/>
      <c r="H307" s="256">
        <v>1.8</v>
      </c>
      <c r="I307" s="257"/>
      <c r="J307" s="253"/>
      <c r="K307" s="253"/>
      <c r="L307" s="258"/>
      <c r="M307" s="259"/>
      <c r="N307" s="260"/>
      <c r="O307" s="260"/>
      <c r="P307" s="260"/>
      <c r="Q307" s="260"/>
      <c r="R307" s="260"/>
      <c r="S307" s="260"/>
      <c r="T307" s="261"/>
      <c r="AT307" s="262" t="s">
        <v>199</v>
      </c>
      <c r="AU307" s="262" t="s">
        <v>85</v>
      </c>
      <c r="AV307" s="12" t="s">
        <v>85</v>
      </c>
      <c r="AW307" s="12" t="s">
        <v>40</v>
      </c>
      <c r="AX307" s="12" t="s">
        <v>77</v>
      </c>
      <c r="AY307" s="262" t="s">
        <v>186</v>
      </c>
    </row>
    <row r="308" s="13" customFormat="1">
      <c r="B308" s="273"/>
      <c r="C308" s="274"/>
      <c r="D308" s="249" t="s">
        <v>199</v>
      </c>
      <c r="E308" s="275" t="s">
        <v>24</v>
      </c>
      <c r="F308" s="276" t="s">
        <v>271</v>
      </c>
      <c r="G308" s="274"/>
      <c r="H308" s="277">
        <v>5.4000000000000004</v>
      </c>
      <c r="I308" s="278"/>
      <c r="J308" s="274"/>
      <c r="K308" s="274"/>
      <c r="L308" s="279"/>
      <c r="M308" s="280"/>
      <c r="N308" s="281"/>
      <c r="O308" s="281"/>
      <c r="P308" s="281"/>
      <c r="Q308" s="281"/>
      <c r="R308" s="281"/>
      <c r="S308" s="281"/>
      <c r="T308" s="282"/>
      <c r="AT308" s="283" t="s">
        <v>199</v>
      </c>
      <c r="AU308" s="283" t="s">
        <v>85</v>
      </c>
      <c r="AV308" s="13" t="s">
        <v>193</v>
      </c>
      <c r="AW308" s="13" t="s">
        <v>40</v>
      </c>
      <c r="AX308" s="13" t="s">
        <v>25</v>
      </c>
      <c r="AY308" s="283" t="s">
        <v>186</v>
      </c>
    </row>
    <row r="309" s="1" customFormat="1" ht="16.5" customHeight="1">
      <c r="B309" s="46"/>
      <c r="C309" s="263" t="s">
        <v>478</v>
      </c>
      <c r="D309" s="263" t="s">
        <v>201</v>
      </c>
      <c r="E309" s="264" t="s">
        <v>479</v>
      </c>
      <c r="F309" s="265" t="s">
        <v>480</v>
      </c>
      <c r="G309" s="266" t="s">
        <v>211</v>
      </c>
      <c r="H309" s="267">
        <v>12</v>
      </c>
      <c r="I309" s="268"/>
      <c r="J309" s="269">
        <f>ROUND(I309*H309,2)</f>
        <v>0</v>
      </c>
      <c r="K309" s="265" t="s">
        <v>24</v>
      </c>
      <c r="L309" s="270"/>
      <c r="M309" s="271" t="s">
        <v>24</v>
      </c>
      <c r="N309" s="272" t="s">
        <v>48</v>
      </c>
      <c r="O309" s="47"/>
      <c r="P309" s="246">
        <f>O309*H309</f>
        <v>0</v>
      </c>
      <c r="Q309" s="246">
        <v>6.0000000000000002E-05</v>
      </c>
      <c r="R309" s="246">
        <f>Q309*H309</f>
        <v>0.00072000000000000005</v>
      </c>
      <c r="S309" s="246">
        <v>0</v>
      </c>
      <c r="T309" s="247">
        <f>S309*H309</f>
        <v>0</v>
      </c>
      <c r="AR309" s="24" t="s">
        <v>370</v>
      </c>
      <c r="AT309" s="24" t="s">
        <v>201</v>
      </c>
      <c r="AU309" s="24" t="s">
        <v>85</v>
      </c>
      <c r="AY309" s="24" t="s">
        <v>186</v>
      </c>
      <c r="BE309" s="248">
        <f>IF(N309="základní",J309,0)</f>
        <v>0</v>
      </c>
      <c r="BF309" s="248">
        <f>IF(N309="snížená",J309,0)</f>
        <v>0</v>
      </c>
      <c r="BG309" s="248">
        <f>IF(N309="zákl. přenesená",J309,0)</f>
        <v>0</v>
      </c>
      <c r="BH309" s="248">
        <f>IF(N309="sníž. přenesená",J309,0)</f>
        <v>0</v>
      </c>
      <c r="BI309" s="248">
        <f>IF(N309="nulová",J309,0)</f>
        <v>0</v>
      </c>
      <c r="BJ309" s="24" t="s">
        <v>25</v>
      </c>
      <c r="BK309" s="248">
        <f>ROUND(I309*H309,2)</f>
        <v>0</v>
      </c>
      <c r="BL309" s="24" t="s">
        <v>285</v>
      </c>
      <c r="BM309" s="24" t="s">
        <v>481</v>
      </c>
    </row>
    <row r="310" s="1" customFormat="1" ht="16.5" customHeight="1">
      <c r="B310" s="46"/>
      <c r="C310" s="237" t="s">
        <v>482</v>
      </c>
      <c r="D310" s="237" t="s">
        <v>188</v>
      </c>
      <c r="E310" s="238" t="s">
        <v>483</v>
      </c>
      <c r="F310" s="239" t="s">
        <v>484</v>
      </c>
      <c r="G310" s="240" t="s">
        <v>204</v>
      </c>
      <c r="H310" s="241">
        <v>0.26100000000000001</v>
      </c>
      <c r="I310" s="242"/>
      <c r="J310" s="243">
        <f>ROUND(I310*H310,2)</f>
        <v>0</v>
      </c>
      <c r="K310" s="239" t="s">
        <v>24</v>
      </c>
      <c r="L310" s="72"/>
      <c r="M310" s="244" t="s">
        <v>24</v>
      </c>
      <c r="N310" s="245" t="s">
        <v>48</v>
      </c>
      <c r="O310" s="47"/>
      <c r="P310" s="246">
        <f>O310*H310</f>
        <v>0</v>
      </c>
      <c r="Q310" s="246">
        <v>0</v>
      </c>
      <c r="R310" s="246">
        <f>Q310*H310</f>
        <v>0</v>
      </c>
      <c r="S310" s="246">
        <v>0</v>
      </c>
      <c r="T310" s="247">
        <f>S310*H310</f>
        <v>0</v>
      </c>
      <c r="AR310" s="24" t="s">
        <v>285</v>
      </c>
      <c r="AT310" s="24" t="s">
        <v>188</v>
      </c>
      <c r="AU310" s="24" t="s">
        <v>85</v>
      </c>
      <c r="AY310" s="24" t="s">
        <v>186</v>
      </c>
      <c r="BE310" s="248">
        <f>IF(N310="základní",J310,0)</f>
        <v>0</v>
      </c>
      <c r="BF310" s="248">
        <f>IF(N310="snížená",J310,0)</f>
        <v>0</v>
      </c>
      <c r="BG310" s="248">
        <f>IF(N310="zákl. přenesená",J310,0)</f>
        <v>0</v>
      </c>
      <c r="BH310" s="248">
        <f>IF(N310="sníž. přenesená",J310,0)</f>
        <v>0</v>
      </c>
      <c r="BI310" s="248">
        <f>IF(N310="nulová",J310,0)</f>
        <v>0</v>
      </c>
      <c r="BJ310" s="24" t="s">
        <v>25</v>
      </c>
      <c r="BK310" s="248">
        <f>ROUND(I310*H310,2)</f>
        <v>0</v>
      </c>
      <c r="BL310" s="24" t="s">
        <v>285</v>
      </c>
      <c r="BM310" s="24" t="s">
        <v>485</v>
      </c>
    </row>
    <row r="311" s="11" customFormat="1" ht="29.88" customHeight="1">
      <c r="B311" s="221"/>
      <c r="C311" s="222"/>
      <c r="D311" s="223" t="s">
        <v>76</v>
      </c>
      <c r="E311" s="235" t="s">
        <v>486</v>
      </c>
      <c r="F311" s="235" t="s">
        <v>487</v>
      </c>
      <c r="G311" s="222"/>
      <c r="H311" s="222"/>
      <c r="I311" s="225"/>
      <c r="J311" s="236">
        <f>BK311</f>
        <v>0</v>
      </c>
      <c r="K311" s="222"/>
      <c r="L311" s="227"/>
      <c r="M311" s="228"/>
      <c r="N311" s="229"/>
      <c r="O311" s="229"/>
      <c r="P311" s="230">
        <f>SUM(P312:P341)</f>
        <v>0</v>
      </c>
      <c r="Q311" s="229"/>
      <c r="R311" s="230">
        <f>SUM(R312:R341)</f>
        <v>2.2240819999999997</v>
      </c>
      <c r="S311" s="229"/>
      <c r="T311" s="231">
        <f>SUM(T312:T341)</f>
        <v>0</v>
      </c>
      <c r="AR311" s="232" t="s">
        <v>85</v>
      </c>
      <c r="AT311" s="233" t="s">
        <v>76</v>
      </c>
      <c r="AU311" s="233" t="s">
        <v>25</v>
      </c>
      <c r="AY311" s="232" t="s">
        <v>186</v>
      </c>
      <c r="BK311" s="234">
        <f>SUM(BK312:BK341)</f>
        <v>0</v>
      </c>
    </row>
    <row r="312" s="1" customFormat="1" ht="16.5" customHeight="1">
      <c r="B312" s="46"/>
      <c r="C312" s="237" t="s">
        <v>488</v>
      </c>
      <c r="D312" s="237" t="s">
        <v>188</v>
      </c>
      <c r="E312" s="238" t="s">
        <v>489</v>
      </c>
      <c r="F312" s="239" t="s">
        <v>490</v>
      </c>
      <c r="G312" s="240" t="s">
        <v>416</v>
      </c>
      <c r="H312" s="241">
        <v>26.800000000000001</v>
      </c>
      <c r="I312" s="242"/>
      <c r="J312" s="243">
        <f>ROUND(I312*H312,2)</f>
        <v>0</v>
      </c>
      <c r="K312" s="239" t="s">
        <v>24</v>
      </c>
      <c r="L312" s="72"/>
      <c r="M312" s="244" t="s">
        <v>24</v>
      </c>
      <c r="N312" s="245" t="s">
        <v>48</v>
      </c>
      <c r="O312" s="47"/>
      <c r="P312" s="246">
        <f>O312*H312</f>
        <v>0</v>
      </c>
      <c r="Q312" s="246">
        <v>0.00189</v>
      </c>
      <c r="R312" s="246">
        <f>Q312*H312</f>
        <v>0.050652000000000003</v>
      </c>
      <c r="S312" s="246">
        <v>0</v>
      </c>
      <c r="T312" s="247">
        <f>S312*H312</f>
        <v>0</v>
      </c>
      <c r="AR312" s="24" t="s">
        <v>285</v>
      </c>
      <c r="AT312" s="24" t="s">
        <v>188</v>
      </c>
      <c r="AU312" s="24" t="s">
        <v>85</v>
      </c>
      <c r="AY312" s="24" t="s">
        <v>186</v>
      </c>
      <c r="BE312" s="248">
        <f>IF(N312="základní",J312,0)</f>
        <v>0</v>
      </c>
      <c r="BF312" s="248">
        <f>IF(N312="snížená",J312,0)</f>
        <v>0</v>
      </c>
      <c r="BG312" s="248">
        <f>IF(N312="zákl. přenesená",J312,0)</f>
        <v>0</v>
      </c>
      <c r="BH312" s="248">
        <f>IF(N312="sníž. přenesená",J312,0)</f>
        <v>0</v>
      </c>
      <c r="BI312" s="248">
        <f>IF(N312="nulová",J312,0)</f>
        <v>0</v>
      </c>
      <c r="BJ312" s="24" t="s">
        <v>25</v>
      </c>
      <c r="BK312" s="248">
        <f>ROUND(I312*H312,2)</f>
        <v>0</v>
      </c>
      <c r="BL312" s="24" t="s">
        <v>285</v>
      </c>
      <c r="BM312" s="24" t="s">
        <v>491</v>
      </c>
    </row>
    <row r="313" s="1" customFormat="1">
      <c r="B313" s="46"/>
      <c r="C313" s="74"/>
      <c r="D313" s="249" t="s">
        <v>197</v>
      </c>
      <c r="E313" s="74"/>
      <c r="F313" s="250" t="s">
        <v>222</v>
      </c>
      <c r="G313" s="74"/>
      <c r="H313" s="74"/>
      <c r="I313" s="204"/>
      <c r="J313" s="74"/>
      <c r="K313" s="74"/>
      <c r="L313" s="72"/>
      <c r="M313" s="251"/>
      <c r="N313" s="47"/>
      <c r="O313" s="47"/>
      <c r="P313" s="47"/>
      <c r="Q313" s="47"/>
      <c r="R313" s="47"/>
      <c r="S313" s="47"/>
      <c r="T313" s="95"/>
      <c r="AT313" s="24" t="s">
        <v>197</v>
      </c>
      <c r="AU313" s="24" t="s">
        <v>85</v>
      </c>
    </row>
    <row r="314" s="12" customFormat="1">
      <c r="B314" s="252"/>
      <c r="C314" s="253"/>
      <c r="D314" s="249" t="s">
        <v>199</v>
      </c>
      <c r="E314" s="254" t="s">
        <v>24</v>
      </c>
      <c r="F314" s="255" t="s">
        <v>492</v>
      </c>
      <c r="G314" s="253"/>
      <c r="H314" s="256">
        <v>3.7999999999999998</v>
      </c>
      <c r="I314" s="257"/>
      <c r="J314" s="253"/>
      <c r="K314" s="253"/>
      <c r="L314" s="258"/>
      <c r="M314" s="259"/>
      <c r="N314" s="260"/>
      <c r="O314" s="260"/>
      <c r="P314" s="260"/>
      <c r="Q314" s="260"/>
      <c r="R314" s="260"/>
      <c r="S314" s="260"/>
      <c r="T314" s="261"/>
      <c r="AT314" s="262" t="s">
        <v>199</v>
      </c>
      <c r="AU314" s="262" t="s">
        <v>85</v>
      </c>
      <c r="AV314" s="12" t="s">
        <v>85</v>
      </c>
      <c r="AW314" s="12" t="s">
        <v>40</v>
      </c>
      <c r="AX314" s="12" t="s">
        <v>77</v>
      </c>
      <c r="AY314" s="262" t="s">
        <v>186</v>
      </c>
    </row>
    <row r="315" s="12" customFormat="1">
      <c r="B315" s="252"/>
      <c r="C315" s="253"/>
      <c r="D315" s="249" t="s">
        <v>199</v>
      </c>
      <c r="E315" s="254" t="s">
        <v>24</v>
      </c>
      <c r="F315" s="255" t="s">
        <v>493</v>
      </c>
      <c r="G315" s="253"/>
      <c r="H315" s="256">
        <v>3.7999999999999998</v>
      </c>
      <c r="I315" s="257"/>
      <c r="J315" s="253"/>
      <c r="K315" s="253"/>
      <c r="L315" s="258"/>
      <c r="M315" s="259"/>
      <c r="N315" s="260"/>
      <c r="O315" s="260"/>
      <c r="P315" s="260"/>
      <c r="Q315" s="260"/>
      <c r="R315" s="260"/>
      <c r="S315" s="260"/>
      <c r="T315" s="261"/>
      <c r="AT315" s="262" t="s">
        <v>199</v>
      </c>
      <c r="AU315" s="262" t="s">
        <v>85</v>
      </c>
      <c r="AV315" s="12" t="s">
        <v>85</v>
      </c>
      <c r="AW315" s="12" t="s">
        <v>40</v>
      </c>
      <c r="AX315" s="12" t="s">
        <v>77</v>
      </c>
      <c r="AY315" s="262" t="s">
        <v>186</v>
      </c>
    </row>
    <row r="316" s="12" customFormat="1">
      <c r="B316" s="252"/>
      <c r="C316" s="253"/>
      <c r="D316" s="249" t="s">
        <v>199</v>
      </c>
      <c r="E316" s="254" t="s">
        <v>24</v>
      </c>
      <c r="F316" s="255" t="s">
        <v>494</v>
      </c>
      <c r="G316" s="253"/>
      <c r="H316" s="256">
        <v>3.3999999999999999</v>
      </c>
      <c r="I316" s="257"/>
      <c r="J316" s="253"/>
      <c r="K316" s="253"/>
      <c r="L316" s="258"/>
      <c r="M316" s="259"/>
      <c r="N316" s="260"/>
      <c r="O316" s="260"/>
      <c r="P316" s="260"/>
      <c r="Q316" s="260"/>
      <c r="R316" s="260"/>
      <c r="S316" s="260"/>
      <c r="T316" s="261"/>
      <c r="AT316" s="262" t="s">
        <v>199</v>
      </c>
      <c r="AU316" s="262" t="s">
        <v>85</v>
      </c>
      <c r="AV316" s="12" t="s">
        <v>85</v>
      </c>
      <c r="AW316" s="12" t="s">
        <v>40</v>
      </c>
      <c r="AX316" s="12" t="s">
        <v>77</v>
      </c>
      <c r="AY316" s="262" t="s">
        <v>186</v>
      </c>
    </row>
    <row r="317" s="12" customFormat="1">
      <c r="B317" s="252"/>
      <c r="C317" s="253"/>
      <c r="D317" s="249" t="s">
        <v>199</v>
      </c>
      <c r="E317" s="254" t="s">
        <v>24</v>
      </c>
      <c r="F317" s="255" t="s">
        <v>495</v>
      </c>
      <c r="G317" s="253"/>
      <c r="H317" s="256">
        <v>0.84999999999999998</v>
      </c>
      <c r="I317" s="257"/>
      <c r="J317" s="253"/>
      <c r="K317" s="253"/>
      <c r="L317" s="258"/>
      <c r="M317" s="259"/>
      <c r="N317" s="260"/>
      <c r="O317" s="260"/>
      <c r="P317" s="260"/>
      <c r="Q317" s="260"/>
      <c r="R317" s="260"/>
      <c r="S317" s="260"/>
      <c r="T317" s="261"/>
      <c r="AT317" s="262" t="s">
        <v>199</v>
      </c>
      <c r="AU317" s="262" t="s">
        <v>85</v>
      </c>
      <c r="AV317" s="12" t="s">
        <v>85</v>
      </c>
      <c r="AW317" s="12" t="s">
        <v>40</v>
      </c>
      <c r="AX317" s="12" t="s">
        <v>77</v>
      </c>
      <c r="AY317" s="262" t="s">
        <v>186</v>
      </c>
    </row>
    <row r="318" s="12" customFormat="1">
      <c r="B318" s="252"/>
      <c r="C318" s="253"/>
      <c r="D318" s="249" t="s">
        <v>199</v>
      </c>
      <c r="E318" s="254" t="s">
        <v>24</v>
      </c>
      <c r="F318" s="255" t="s">
        <v>494</v>
      </c>
      <c r="G318" s="253"/>
      <c r="H318" s="256">
        <v>3.3999999999999999</v>
      </c>
      <c r="I318" s="257"/>
      <c r="J318" s="253"/>
      <c r="K318" s="253"/>
      <c r="L318" s="258"/>
      <c r="M318" s="259"/>
      <c r="N318" s="260"/>
      <c r="O318" s="260"/>
      <c r="P318" s="260"/>
      <c r="Q318" s="260"/>
      <c r="R318" s="260"/>
      <c r="S318" s="260"/>
      <c r="T318" s="261"/>
      <c r="AT318" s="262" t="s">
        <v>199</v>
      </c>
      <c r="AU318" s="262" t="s">
        <v>85</v>
      </c>
      <c r="AV318" s="12" t="s">
        <v>85</v>
      </c>
      <c r="AW318" s="12" t="s">
        <v>40</v>
      </c>
      <c r="AX318" s="12" t="s">
        <v>77</v>
      </c>
      <c r="AY318" s="262" t="s">
        <v>186</v>
      </c>
    </row>
    <row r="319" s="12" customFormat="1">
      <c r="B319" s="252"/>
      <c r="C319" s="253"/>
      <c r="D319" s="249" t="s">
        <v>199</v>
      </c>
      <c r="E319" s="254" t="s">
        <v>24</v>
      </c>
      <c r="F319" s="255" t="s">
        <v>496</v>
      </c>
      <c r="G319" s="253"/>
      <c r="H319" s="256">
        <v>2.6000000000000001</v>
      </c>
      <c r="I319" s="257"/>
      <c r="J319" s="253"/>
      <c r="K319" s="253"/>
      <c r="L319" s="258"/>
      <c r="M319" s="259"/>
      <c r="N319" s="260"/>
      <c r="O319" s="260"/>
      <c r="P319" s="260"/>
      <c r="Q319" s="260"/>
      <c r="R319" s="260"/>
      <c r="S319" s="260"/>
      <c r="T319" s="261"/>
      <c r="AT319" s="262" t="s">
        <v>199</v>
      </c>
      <c r="AU319" s="262" t="s">
        <v>85</v>
      </c>
      <c r="AV319" s="12" t="s">
        <v>85</v>
      </c>
      <c r="AW319" s="12" t="s">
        <v>40</v>
      </c>
      <c r="AX319" s="12" t="s">
        <v>77</v>
      </c>
      <c r="AY319" s="262" t="s">
        <v>186</v>
      </c>
    </row>
    <row r="320" s="12" customFormat="1">
      <c r="B320" s="252"/>
      <c r="C320" s="253"/>
      <c r="D320" s="249" t="s">
        <v>199</v>
      </c>
      <c r="E320" s="254" t="s">
        <v>24</v>
      </c>
      <c r="F320" s="255" t="s">
        <v>497</v>
      </c>
      <c r="G320" s="253"/>
      <c r="H320" s="256">
        <v>2.5</v>
      </c>
      <c r="I320" s="257"/>
      <c r="J320" s="253"/>
      <c r="K320" s="253"/>
      <c r="L320" s="258"/>
      <c r="M320" s="259"/>
      <c r="N320" s="260"/>
      <c r="O320" s="260"/>
      <c r="P320" s="260"/>
      <c r="Q320" s="260"/>
      <c r="R320" s="260"/>
      <c r="S320" s="260"/>
      <c r="T320" s="261"/>
      <c r="AT320" s="262" t="s">
        <v>199</v>
      </c>
      <c r="AU320" s="262" t="s">
        <v>85</v>
      </c>
      <c r="AV320" s="12" t="s">
        <v>85</v>
      </c>
      <c r="AW320" s="12" t="s">
        <v>40</v>
      </c>
      <c r="AX320" s="12" t="s">
        <v>77</v>
      </c>
      <c r="AY320" s="262" t="s">
        <v>186</v>
      </c>
    </row>
    <row r="321" s="12" customFormat="1">
      <c r="B321" s="252"/>
      <c r="C321" s="253"/>
      <c r="D321" s="249" t="s">
        <v>199</v>
      </c>
      <c r="E321" s="254" t="s">
        <v>24</v>
      </c>
      <c r="F321" s="255" t="s">
        <v>494</v>
      </c>
      <c r="G321" s="253"/>
      <c r="H321" s="256">
        <v>3.3999999999999999</v>
      </c>
      <c r="I321" s="257"/>
      <c r="J321" s="253"/>
      <c r="K321" s="253"/>
      <c r="L321" s="258"/>
      <c r="M321" s="259"/>
      <c r="N321" s="260"/>
      <c r="O321" s="260"/>
      <c r="P321" s="260"/>
      <c r="Q321" s="260"/>
      <c r="R321" s="260"/>
      <c r="S321" s="260"/>
      <c r="T321" s="261"/>
      <c r="AT321" s="262" t="s">
        <v>199</v>
      </c>
      <c r="AU321" s="262" t="s">
        <v>85</v>
      </c>
      <c r="AV321" s="12" t="s">
        <v>85</v>
      </c>
      <c r="AW321" s="12" t="s">
        <v>40</v>
      </c>
      <c r="AX321" s="12" t="s">
        <v>77</v>
      </c>
      <c r="AY321" s="262" t="s">
        <v>186</v>
      </c>
    </row>
    <row r="322" s="12" customFormat="1">
      <c r="B322" s="252"/>
      <c r="C322" s="253"/>
      <c r="D322" s="249" t="s">
        <v>199</v>
      </c>
      <c r="E322" s="254" t="s">
        <v>24</v>
      </c>
      <c r="F322" s="255" t="s">
        <v>498</v>
      </c>
      <c r="G322" s="253"/>
      <c r="H322" s="256">
        <v>2.2000000000000002</v>
      </c>
      <c r="I322" s="257"/>
      <c r="J322" s="253"/>
      <c r="K322" s="253"/>
      <c r="L322" s="258"/>
      <c r="M322" s="259"/>
      <c r="N322" s="260"/>
      <c r="O322" s="260"/>
      <c r="P322" s="260"/>
      <c r="Q322" s="260"/>
      <c r="R322" s="260"/>
      <c r="S322" s="260"/>
      <c r="T322" s="261"/>
      <c r="AT322" s="262" t="s">
        <v>199</v>
      </c>
      <c r="AU322" s="262" t="s">
        <v>85</v>
      </c>
      <c r="AV322" s="12" t="s">
        <v>85</v>
      </c>
      <c r="AW322" s="12" t="s">
        <v>40</v>
      </c>
      <c r="AX322" s="12" t="s">
        <v>77</v>
      </c>
      <c r="AY322" s="262" t="s">
        <v>186</v>
      </c>
    </row>
    <row r="323" s="12" customFormat="1">
      <c r="B323" s="252"/>
      <c r="C323" s="253"/>
      <c r="D323" s="249" t="s">
        <v>199</v>
      </c>
      <c r="E323" s="254" t="s">
        <v>24</v>
      </c>
      <c r="F323" s="255" t="s">
        <v>495</v>
      </c>
      <c r="G323" s="253"/>
      <c r="H323" s="256">
        <v>0.84999999999999998</v>
      </c>
      <c r="I323" s="257"/>
      <c r="J323" s="253"/>
      <c r="K323" s="253"/>
      <c r="L323" s="258"/>
      <c r="M323" s="259"/>
      <c r="N323" s="260"/>
      <c r="O323" s="260"/>
      <c r="P323" s="260"/>
      <c r="Q323" s="260"/>
      <c r="R323" s="260"/>
      <c r="S323" s="260"/>
      <c r="T323" s="261"/>
      <c r="AT323" s="262" t="s">
        <v>199</v>
      </c>
      <c r="AU323" s="262" t="s">
        <v>85</v>
      </c>
      <c r="AV323" s="12" t="s">
        <v>85</v>
      </c>
      <c r="AW323" s="12" t="s">
        <v>40</v>
      </c>
      <c r="AX323" s="12" t="s">
        <v>77</v>
      </c>
      <c r="AY323" s="262" t="s">
        <v>186</v>
      </c>
    </row>
    <row r="324" s="13" customFormat="1">
      <c r="B324" s="273"/>
      <c r="C324" s="274"/>
      <c r="D324" s="249" t="s">
        <v>199</v>
      </c>
      <c r="E324" s="275" t="s">
        <v>24</v>
      </c>
      <c r="F324" s="276" t="s">
        <v>271</v>
      </c>
      <c r="G324" s="274"/>
      <c r="H324" s="277">
        <v>26.800000000000001</v>
      </c>
      <c r="I324" s="278"/>
      <c r="J324" s="274"/>
      <c r="K324" s="274"/>
      <c r="L324" s="279"/>
      <c r="M324" s="280"/>
      <c r="N324" s="281"/>
      <c r="O324" s="281"/>
      <c r="P324" s="281"/>
      <c r="Q324" s="281"/>
      <c r="R324" s="281"/>
      <c r="S324" s="281"/>
      <c r="T324" s="282"/>
      <c r="AT324" s="283" t="s">
        <v>199</v>
      </c>
      <c r="AU324" s="283" t="s">
        <v>85</v>
      </c>
      <c r="AV324" s="13" t="s">
        <v>193</v>
      </c>
      <c r="AW324" s="13" t="s">
        <v>40</v>
      </c>
      <c r="AX324" s="13" t="s">
        <v>25</v>
      </c>
      <c r="AY324" s="283" t="s">
        <v>186</v>
      </c>
    </row>
    <row r="325" s="1" customFormat="1" ht="25.5" customHeight="1">
      <c r="B325" s="46"/>
      <c r="C325" s="237" t="s">
        <v>499</v>
      </c>
      <c r="D325" s="237" t="s">
        <v>188</v>
      </c>
      <c r="E325" s="238" t="s">
        <v>500</v>
      </c>
      <c r="F325" s="239" t="s">
        <v>501</v>
      </c>
      <c r="G325" s="240" t="s">
        <v>243</v>
      </c>
      <c r="H325" s="241">
        <v>17.079999999999998</v>
      </c>
      <c r="I325" s="242"/>
      <c r="J325" s="243">
        <f>ROUND(I325*H325,2)</f>
        <v>0</v>
      </c>
      <c r="K325" s="239" t="s">
        <v>192</v>
      </c>
      <c r="L325" s="72"/>
      <c r="M325" s="244" t="s">
        <v>24</v>
      </c>
      <c r="N325" s="245" t="s">
        <v>48</v>
      </c>
      <c r="O325" s="47"/>
      <c r="P325" s="246">
        <f>O325*H325</f>
        <v>0</v>
      </c>
      <c r="Q325" s="246">
        <v>0.04725</v>
      </c>
      <c r="R325" s="246">
        <f>Q325*H325</f>
        <v>0.80702999999999991</v>
      </c>
      <c r="S325" s="246">
        <v>0</v>
      </c>
      <c r="T325" s="247">
        <f>S325*H325</f>
        <v>0</v>
      </c>
      <c r="AR325" s="24" t="s">
        <v>285</v>
      </c>
      <c r="AT325" s="24" t="s">
        <v>188</v>
      </c>
      <c r="AU325" s="24" t="s">
        <v>85</v>
      </c>
      <c r="AY325" s="24" t="s">
        <v>186</v>
      </c>
      <c r="BE325" s="248">
        <f>IF(N325="základní",J325,0)</f>
        <v>0</v>
      </c>
      <c r="BF325" s="248">
        <f>IF(N325="snížená",J325,0)</f>
        <v>0</v>
      </c>
      <c r="BG325" s="248">
        <f>IF(N325="zákl. přenesená",J325,0)</f>
        <v>0</v>
      </c>
      <c r="BH325" s="248">
        <f>IF(N325="sníž. přenesená",J325,0)</f>
        <v>0</v>
      </c>
      <c r="BI325" s="248">
        <f>IF(N325="nulová",J325,0)</f>
        <v>0</v>
      </c>
      <c r="BJ325" s="24" t="s">
        <v>25</v>
      </c>
      <c r="BK325" s="248">
        <f>ROUND(I325*H325,2)</f>
        <v>0</v>
      </c>
      <c r="BL325" s="24" t="s">
        <v>285</v>
      </c>
      <c r="BM325" s="24" t="s">
        <v>502</v>
      </c>
    </row>
    <row r="326" s="1" customFormat="1">
      <c r="B326" s="46"/>
      <c r="C326" s="74"/>
      <c r="D326" s="249" t="s">
        <v>197</v>
      </c>
      <c r="E326" s="74"/>
      <c r="F326" s="250" t="s">
        <v>222</v>
      </c>
      <c r="G326" s="74"/>
      <c r="H326" s="74"/>
      <c r="I326" s="204"/>
      <c r="J326" s="74"/>
      <c r="K326" s="74"/>
      <c r="L326" s="72"/>
      <c r="M326" s="251"/>
      <c r="N326" s="47"/>
      <c r="O326" s="47"/>
      <c r="P326" s="47"/>
      <c r="Q326" s="47"/>
      <c r="R326" s="47"/>
      <c r="S326" s="47"/>
      <c r="T326" s="95"/>
      <c r="AT326" s="24" t="s">
        <v>197</v>
      </c>
      <c r="AU326" s="24" t="s">
        <v>85</v>
      </c>
    </row>
    <row r="327" s="12" customFormat="1">
      <c r="B327" s="252"/>
      <c r="C327" s="253"/>
      <c r="D327" s="249" t="s">
        <v>199</v>
      </c>
      <c r="E327" s="254" t="s">
        <v>24</v>
      </c>
      <c r="F327" s="255" t="s">
        <v>503</v>
      </c>
      <c r="G327" s="253"/>
      <c r="H327" s="256">
        <v>6.1100000000000003</v>
      </c>
      <c r="I327" s="257"/>
      <c r="J327" s="253"/>
      <c r="K327" s="253"/>
      <c r="L327" s="258"/>
      <c r="M327" s="259"/>
      <c r="N327" s="260"/>
      <c r="O327" s="260"/>
      <c r="P327" s="260"/>
      <c r="Q327" s="260"/>
      <c r="R327" s="260"/>
      <c r="S327" s="260"/>
      <c r="T327" s="261"/>
      <c r="AT327" s="262" t="s">
        <v>199</v>
      </c>
      <c r="AU327" s="262" t="s">
        <v>85</v>
      </c>
      <c r="AV327" s="12" t="s">
        <v>85</v>
      </c>
      <c r="AW327" s="12" t="s">
        <v>40</v>
      </c>
      <c r="AX327" s="12" t="s">
        <v>77</v>
      </c>
      <c r="AY327" s="262" t="s">
        <v>186</v>
      </c>
    </row>
    <row r="328" s="12" customFormat="1">
      <c r="B328" s="252"/>
      <c r="C328" s="253"/>
      <c r="D328" s="249" t="s">
        <v>199</v>
      </c>
      <c r="E328" s="254" t="s">
        <v>24</v>
      </c>
      <c r="F328" s="255" t="s">
        <v>504</v>
      </c>
      <c r="G328" s="253"/>
      <c r="H328" s="256">
        <v>1.4450000000000001</v>
      </c>
      <c r="I328" s="257"/>
      <c r="J328" s="253"/>
      <c r="K328" s="253"/>
      <c r="L328" s="258"/>
      <c r="M328" s="259"/>
      <c r="N328" s="260"/>
      <c r="O328" s="260"/>
      <c r="P328" s="260"/>
      <c r="Q328" s="260"/>
      <c r="R328" s="260"/>
      <c r="S328" s="260"/>
      <c r="T328" s="261"/>
      <c r="AT328" s="262" t="s">
        <v>199</v>
      </c>
      <c r="AU328" s="262" t="s">
        <v>85</v>
      </c>
      <c r="AV328" s="12" t="s">
        <v>85</v>
      </c>
      <c r="AW328" s="12" t="s">
        <v>40</v>
      </c>
      <c r="AX328" s="12" t="s">
        <v>77</v>
      </c>
      <c r="AY328" s="262" t="s">
        <v>186</v>
      </c>
    </row>
    <row r="329" s="12" customFormat="1">
      <c r="B329" s="252"/>
      <c r="C329" s="253"/>
      <c r="D329" s="249" t="s">
        <v>199</v>
      </c>
      <c r="E329" s="254" t="s">
        <v>24</v>
      </c>
      <c r="F329" s="255" t="s">
        <v>343</v>
      </c>
      <c r="G329" s="253"/>
      <c r="H329" s="256">
        <v>2.8050000000000002</v>
      </c>
      <c r="I329" s="257"/>
      <c r="J329" s="253"/>
      <c r="K329" s="253"/>
      <c r="L329" s="258"/>
      <c r="M329" s="259"/>
      <c r="N329" s="260"/>
      <c r="O329" s="260"/>
      <c r="P329" s="260"/>
      <c r="Q329" s="260"/>
      <c r="R329" s="260"/>
      <c r="S329" s="260"/>
      <c r="T329" s="261"/>
      <c r="AT329" s="262" t="s">
        <v>199</v>
      </c>
      <c r="AU329" s="262" t="s">
        <v>85</v>
      </c>
      <c r="AV329" s="12" t="s">
        <v>85</v>
      </c>
      <c r="AW329" s="12" t="s">
        <v>40</v>
      </c>
      <c r="AX329" s="12" t="s">
        <v>77</v>
      </c>
      <c r="AY329" s="262" t="s">
        <v>186</v>
      </c>
    </row>
    <row r="330" s="12" customFormat="1">
      <c r="B330" s="252"/>
      <c r="C330" s="253"/>
      <c r="D330" s="249" t="s">
        <v>199</v>
      </c>
      <c r="E330" s="254" t="s">
        <v>24</v>
      </c>
      <c r="F330" s="255" t="s">
        <v>344</v>
      </c>
      <c r="G330" s="253"/>
      <c r="H330" s="256">
        <v>2.7200000000000002</v>
      </c>
      <c r="I330" s="257"/>
      <c r="J330" s="253"/>
      <c r="K330" s="253"/>
      <c r="L330" s="258"/>
      <c r="M330" s="259"/>
      <c r="N330" s="260"/>
      <c r="O330" s="260"/>
      <c r="P330" s="260"/>
      <c r="Q330" s="260"/>
      <c r="R330" s="260"/>
      <c r="S330" s="260"/>
      <c r="T330" s="261"/>
      <c r="AT330" s="262" t="s">
        <v>199</v>
      </c>
      <c r="AU330" s="262" t="s">
        <v>85</v>
      </c>
      <c r="AV330" s="12" t="s">
        <v>85</v>
      </c>
      <c r="AW330" s="12" t="s">
        <v>40</v>
      </c>
      <c r="AX330" s="12" t="s">
        <v>77</v>
      </c>
      <c r="AY330" s="262" t="s">
        <v>186</v>
      </c>
    </row>
    <row r="331" s="12" customFormat="1">
      <c r="B331" s="252"/>
      <c r="C331" s="253"/>
      <c r="D331" s="249" t="s">
        <v>199</v>
      </c>
      <c r="E331" s="254" t="s">
        <v>24</v>
      </c>
      <c r="F331" s="255" t="s">
        <v>345</v>
      </c>
      <c r="G331" s="253"/>
      <c r="H331" s="256">
        <v>4</v>
      </c>
      <c r="I331" s="257"/>
      <c r="J331" s="253"/>
      <c r="K331" s="253"/>
      <c r="L331" s="258"/>
      <c r="M331" s="259"/>
      <c r="N331" s="260"/>
      <c r="O331" s="260"/>
      <c r="P331" s="260"/>
      <c r="Q331" s="260"/>
      <c r="R331" s="260"/>
      <c r="S331" s="260"/>
      <c r="T331" s="261"/>
      <c r="AT331" s="262" t="s">
        <v>199</v>
      </c>
      <c r="AU331" s="262" t="s">
        <v>85</v>
      </c>
      <c r="AV331" s="12" t="s">
        <v>85</v>
      </c>
      <c r="AW331" s="12" t="s">
        <v>40</v>
      </c>
      <c r="AX331" s="12" t="s">
        <v>77</v>
      </c>
      <c r="AY331" s="262" t="s">
        <v>186</v>
      </c>
    </row>
    <row r="332" s="13" customFormat="1">
      <c r="B332" s="273"/>
      <c r="C332" s="274"/>
      <c r="D332" s="249" t="s">
        <v>199</v>
      </c>
      <c r="E332" s="275" t="s">
        <v>24</v>
      </c>
      <c r="F332" s="276" t="s">
        <v>271</v>
      </c>
      <c r="G332" s="274"/>
      <c r="H332" s="277">
        <v>17.079999999999998</v>
      </c>
      <c r="I332" s="278"/>
      <c r="J332" s="274"/>
      <c r="K332" s="274"/>
      <c r="L332" s="279"/>
      <c r="M332" s="280"/>
      <c r="N332" s="281"/>
      <c r="O332" s="281"/>
      <c r="P332" s="281"/>
      <c r="Q332" s="281"/>
      <c r="R332" s="281"/>
      <c r="S332" s="281"/>
      <c r="T332" s="282"/>
      <c r="AT332" s="283" t="s">
        <v>199</v>
      </c>
      <c r="AU332" s="283" t="s">
        <v>85</v>
      </c>
      <c r="AV332" s="13" t="s">
        <v>193</v>
      </c>
      <c r="AW332" s="13" t="s">
        <v>40</v>
      </c>
      <c r="AX332" s="13" t="s">
        <v>25</v>
      </c>
      <c r="AY332" s="283" t="s">
        <v>186</v>
      </c>
    </row>
    <row r="333" s="1" customFormat="1" ht="16.5" customHeight="1">
      <c r="B333" s="46"/>
      <c r="C333" s="263" t="s">
        <v>505</v>
      </c>
      <c r="D333" s="263" t="s">
        <v>201</v>
      </c>
      <c r="E333" s="264" t="s">
        <v>506</v>
      </c>
      <c r="F333" s="265" t="s">
        <v>507</v>
      </c>
      <c r="G333" s="266" t="s">
        <v>243</v>
      </c>
      <c r="H333" s="267">
        <v>17.079999999999998</v>
      </c>
      <c r="I333" s="268"/>
      <c r="J333" s="269">
        <f>ROUND(I333*H333,2)</f>
        <v>0</v>
      </c>
      <c r="K333" s="265" t="s">
        <v>24</v>
      </c>
      <c r="L333" s="270"/>
      <c r="M333" s="271" t="s">
        <v>24</v>
      </c>
      <c r="N333" s="272" t="s">
        <v>48</v>
      </c>
      <c r="O333" s="47"/>
      <c r="P333" s="246">
        <f>O333*H333</f>
        <v>0</v>
      </c>
      <c r="Q333" s="246">
        <v>0.080000000000000002</v>
      </c>
      <c r="R333" s="246">
        <f>Q333*H333</f>
        <v>1.3663999999999998</v>
      </c>
      <c r="S333" s="246">
        <v>0</v>
      </c>
      <c r="T333" s="247">
        <f>S333*H333</f>
        <v>0</v>
      </c>
      <c r="AR333" s="24" t="s">
        <v>370</v>
      </c>
      <c r="AT333" s="24" t="s">
        <v>201</v>
      </c>
      <c r="AU333" s="24" t="s">
        <v>85</v>
      </c>
      <c r="AY333" s="24" t="s">
        <v>186</v>
      </c>
      <c r="BE333" s="248">
        <f>IF(N333="základní",J333,0)</f>
        <v>0</v>
      </c>
      <c r="BF333" s="248">
        <f>IF(N333="snížená",J333,0)</f>
        <v>0</v>
      </c>
      <c r="BG333" s="248">
        <f>IF(N333="zákl. přenesená",J333,0)</f>
        <v>0</v>
      </c>
      <c r="BH333" s="248">
        <f>IF(N333="sníž. přenesená",J333,0)</f>
        <v>0</v>
      </c>
      <c r="BI333" s="248">
        <f>IF(N333="nulová",J333,0)</f>
        <v>0</v>
      </c>
      <c r="BJ333" s="24" t="s">
        <v>25</v>
      </c>
      <c r="BK333" s="248">
        <f>ROUND(I333*H333,2)</f>
        <v>0</v>
      </c>
      <c r="BL333" s="24" t="s">
        <v>285</v>
      </c>
      <c r="BM333" s="24" t="s">
        <v>508</v>
      </c>
    </row>
    <row r="334" s="1" customFormat="1">
      <c r="B334" s="46"/>
      <c r="C334" s="74"/>
      <c r="D334" s="249" t="s">
        <v>197</v>
      </c>
      <c r="E334" s="74"/>
      <c r="F334" s="250" t="s">
        <v>222</v>
      </c>
      <c r="G334" s="74"/>
      <c r="H334" s="74"/>
      <c r="I334" s="204"/>
      <c r="J334" s="74"/>
      <c r="K334" s="74"/>
      <c r="L334" s="72"/>
      <c r="M334" s="251"/>
      <c r="N334" s="47"/>
      <c r="O334" s="47"/>
      <c r="P334" s="47"/>
      <c r="Q334" s="47"/>
      <c r="R334" s="47"/>
      <c r="S334" s="47"/>
      <c r="T334" s="95"/>
      <c r="AT334" s="24" t="s">
        <v>197</v>
      </c>
      <c r="AU334" s="24" t="s">
        <v>85</v>
      </c>
    </row>
    <row r="335" s="12" customFormat="1">
      <c r="B335" s="252"/>
      <c r="C335" s="253"/>
      <c r="D335" s="249" t="s">
        <v>199</v>
      </c>
      <c r="E335" s="254" t="s">
        <v>24</v>
      </c>
      <c r="F335" s="255" t="s">
        <v>503</v>
      </c>
      <c r="G335" s="253"/>
      <c r="H335" s="256">
        <v>6.1100000000000003</v>
      </c>
      <c r="I335" s="257"/>
      <c r="J335" s="253"/>
      <c r="K335" s="253"/>
      <c r="L335" s="258"/>
      <c r="M335" s="259"/>
      <c r="N335" s="260"/>
      <c r="O335" s="260"/>
      <c r="P335" s="260"/>
      <c r="Q335" s="260"/>
      <c r="R335" s="260"/>
      <c r="S335" s="260"/>
      <c r="T335" s="261"/>
      <c r="AT335" s="262" t="s">
        <v>199</v>
      </c>
      <c r="AU335" s="262" t="s">
        <v>85</v>
      </c>
      <c r="AV335" s="12" t="s">
        <v>85</v>
      </c>
      <c r="AW335" s="12" t="s">
        <v>40</v>
      </c>
      <c r="AX335" s="12" t="s">
        <v>77</v>
      </c>
      <c r="AY335" s="262" t="s">
        <v>186</v>
      </c>
    </row>
    <row r="336" s="12" customFormat="1">
      <c r="B336" s="252"/>
      <c r="C336" s="253"/>
      <c r="D336" s="249" t="s">
        <v>199</v>
      </c>
      <c r="E336" s="254" t="s">
        <v>24</v>
      </c>
      <c r="F336" s="255" t="s">
        <v>504</v>
      </c>
      <c r="G336" s="253"/>
      <c r="H336" s="256">
        <v>1.4450000000000001</v>
      </c>
      <c r="I336" s="257"/>
      <c r="J336" s="253"/>
      <c r="K336" s="253"/>
      <c r="L336" s="258"/>
      <c r="M336" s="259"/>
      <c r="N336" s="260"/>
      <c r="O336" s="260"/>
      <c r="P336" s="260"/>
      <c r="Q336" s="260"/>
      <c r="R336" s="260"/>
      <c r="S336" s="260"/>
      <c r="T336" s="261"/>
      <c r="AT336" s="262" t="s">
        <v>199</v>
      </c>
      <c r="AU336" s="262" t="s">
        <v>85</v>
      </c>
      <c r="AV336" s="12" t="s">
        <v>85</v>
      </c>
      <c r="AW336" s="12" t="s">
        <v>40</v>
      </c>
      <c r="AX336" s="12" t="s">
        <v>77</v>
      </c>
      <c r="AY336" s="262" t="s">
        <v>186</v>
      </c>
    </row>
    <row r="337" s="12" customFormat="1">
      <c r="B337" s="252"/>
      <c r="C337" s="253"/>
      <c r="D337" s="249" t="s">
        <v>199</v>
      </c>
      <c r="E337" s="254" t="s">
        <v>24</v>
      </c>
      <c r="F337" s="255" t="s">
        <v>343</v>
      </c>
      <c r="G337" s="253"/>
      <c r="H337" s="256">
        <v>2.8050000000000002</v>
      </c>
      <c r="I337" s="257"/>
      <c r="J337" s="253"/>
      <c r="K337" s="253"/>
      <c r="L337" s="258"/>
      <c r="M337" s="259"/>
      <c r="N337" s="260"/>
      <c r="O337" s="260"/>
      <c r="P337" s="260"/>
      <c r="Q337" s="260"/>
      <c r="R337" s="260"/>
      <c r="S337" s="260"/>
      <c r="T337" s="261"/>
      <c r="AT337" s="262" t="s">
        <v>199</v>
      </c>
      <c r="AU337" s="262" t="s">
        <v>85</v>
      </c>
      <c r="AV337" s="12" t="s">
        <v>85</v>
      </c>
      <c r="AW337" s="12" t="s">
        <v>40</v>
      </c>
      <c r="AX337" s="12" t="s">
        <v>77</v>
      </c>
      <c r="AY337" s="262" t="s">
        <v>186</v>
      </c>
    </row>
    <row r="338" s="12" customFormat="1">
      <c r="B338" s="252"/>
      <c r="C338" s="253"/>
      <c r="D338" s="249" t="s">
        <v>199</v>
      </c>
      <c r="E338" s="254" t="s">
        <v>24</v>
      </c>
      <c r="F338" s="255" t="s">
        <v>344</v>
      </c>
      <c r="G338" s="253"/>
      <c r="H338" s="256">
        <v>2.7200000000000002</v>
      </c>
      <c r="I338" s="257"/>
      <c r="J338" s="253"/>
      <c r="K338" s="253"/>
      <c r="L338" s="258"/>
      <c r="M338" s="259"/>
      <c r="N338" s="260"/>
      <c r="O338" s="260"/>
      <c r="P338" s="260"/>
      <c r="Q338" s="260"/>
      <c r="R338" s="260"/>
      <c r="S338" s="260"/>
      <c r="T338" s="261"/>
      <c r="AT338" s="262" t="s">
        <v>199</v>
      </c>
      <c r="AU338" s="262" t="s">
        <v>85</v>
      </c>
      <c r="AV338" s="12" t="s">
        <v>85</v>
      </c>
      <c r="AW338" s="12" t="s">
        <v>40</v>
      </c>
      <c r="AX338" s="12" t="s">
        <v>77</v>
      </c>
      <c r="AY338" s="262" t="s">
        <v>186</v>
      </c>
    </row>
    <row r="339" s="12" customFormat="1">
      <c r="B339" s="252"/>
      <c r="C339" s="253"/>
      <c r="D339" s="249" t="s">
        <v>199</v>
      </c>
      <c r="E339" s="254" t="s">
        <v>24</v>
      </c>
      <c r="F339" s="255" t="s">
        <v>345</v>
      </c>
      <c r="G339" s="253"/>
      <c r="H339" s="256">
        <v>4</v>
      </c>
      <c r="I339" s="257"/>
      <c r="J339" s="253"/>
      <c r="K339" s="253"/>
      <c r="L339" s="258"/>
      <c r="M339" s="259"/>
      <c r="N339" s="260"/>
      <c r="O339" s="260"/>
      <c r="P339" s="260"/>
      <c r="Q339" s="260"/>
      <c r="R339" s="260"/>
      <c r="S339" s="260"/>
      <c r="T339" s="261"/>
      <c r="AT339" s="262" t="s">
        <v>199</v>
      </c>
      <c r="AU339" s="262" t="s">
        <v>85</v>
      </c>
      <c r="AV339" s="12" t="s">
        <v>85</v>
      </c>
      <c r="AW339" s="12" t="s">
        <v>40</v>
      </c>
      <c r="AX339" s="12" t="s">
        <v>77</v>
      </c>
      <c r="AY339" s="262" t="s">
        <v>186</v>
      </c>
    </row>
    <row r="340" s="13" customFormat="1">
      <c r="B340" s="273"/>
      <c r="C340" s="274"/>
      <c r="D340" s="249" t="s">
        <v>199</v>
      </c>
      <c r="E340" s="275" t="s">
        <v>24</v>
      </c>
      <c r="F340" s="276" t="s">
        <v>271</v>
      </c>
      <c r="G340" s="274"/>
      <c r="H340" s="277">
        <v>17.079999999999998</v>
      </c>
      <c r="I340" s="278"/>
      <c r="J340" s="274"/>
      <c r="K340" s="274"/>
      <c r="L340" s="279"/>
      <c r="M340" s="280"/>
      <c r="N340" s="281"/>
      <c r="O340" s="281"/>
      <c r="P340" s="281"/>
      <c r="Q340" s="281"/>
      <c r="R340" s="281"/>
      <c r="S340" s="281"/>
      <c r="T340" s="282"/>
      <c r="AT340" s="283" t="s">
        <v>199</v>
      </c>
      <c r="AU340" s="283" t="s">
        <v>85</v>
      </c>
      <c r="AV340" s="13" t="s">
        <v>193</v>
      </c>
      <c r="AW340" s="13" t="s">
        <v>40</v>
      </c>
      <c r="AX340" s="13" t="s">
        <v>25</v>
      </c>
      <c r="AY340" s="283" t="s">
        <v>186</v>
      </c>
    </row>
    <row r="341" s="1" customFormat="1" ht="16.5" customHeight="1">
      <c r="B341" s="46"/>
      <c r="C341" s="237" t="s">
        <v>509</v>
      </c>
      <c r="D341" s="237" t="s">
        <v>188</v>
      </c>
      <c r="E341" s="238" t="s">
        <v>510</v>
      </c>
      <c r="F341" s="239" t="s">
        <v>511</v>
      </c>
      <c r="G341" s="240" t="s">
        <v>204</v>
      </c>
      <c r="H341" s="241">
        <v>2.2240000000000002</v>
      </c>
      <c r="I341" s="242"/>
      <c r="J341" s="243">
        <f>ROUND(I341*H341,2)</f>
        <v>0</v>
      </c>
      <c r="K341" s="239" t="s">
        <v>24</v>
      </c>
      <c r="L341" s="72"/>
      <c r="M341" s="244" t="s">
        <v>24</v>
      </c>
      <c r="N341" s="245" t="s">
        <v>48</v>
      </c>
      <c r="O341" s="47"/>
      <c r="P341" s="246">
        <f>O341*H341</f>
        <v>0</v>
      </c>
      <c r="Q341" s="246">
        <v>0</v>
      </c>
      <c r="R341" s="246">
        <f>Q341*H341</f>
        <v>0</v>
      </c>
      <c r="S341" s="246">
        <v>0</v>
      </c>
      <c r="T341" s="247">
        <f>S341*H341</f>
        <v>0</v>
      </c>
      <c r="AR341" s="24" t="s">
        <v>285</v>
      </c>
      <c r="AT341" s="24" t="s">
        <v>188</v>
      </c>
      <c r="AU341" s="24" t="s">
        <v>85</v>
      </c>
      <c r="AY341" s="24" t="s">
        <v>186</v>
      </c>
      <c r="BE341" s="248">
        <f>IF(N341="základní",J341,0)</f>
        <v>0</v>
      </c>
      <c r="BF341" s="248">
        <f>IF(N341="snížená",J341,0)</f>
        <v>0</v>
      </c>
      <c r="BG341" s="248">
        <f>IF(N341="zákl. přenesená",J341,0)</f>
        <v>0</v>
      </c>
      <c r="BH341" s="248">
        <f>IF(N341="sníž. přenesená",J341,0)</f>
        <v>0</v>
      </c>
      <c r="BI341" s="248">
        <f>IF(N341="nulová",J341,0)</f>
        <v>0</v>
      </c>
      <c r="BJ341" s="24" t="s">
        <v>25</v>
      </c>
      <c r="BK341" s="248">
        <f>ROUND(I341*H341,2)</f>
        <v>0</v>
      </c>
      <c r="BL341" s="24" t="s">
        <v>285</v>
      </c>
      <c r="BM341" s="24" t="s">
        <v>512</v>
      </c>
    </row>
    <row r="342" s="11" customFormat="1" ht="29.88" customHeight="1">
      <c r="B342" s="221"/>
      <c r="C342" s="222"/>
      <c r="D342" s="223" t="s">
        <v>76</v>
      </c>
      <c r="E342" s="235" t="s">
        <v>513</v>
      </c>
      <c r="F342" s="235" t="s">
        <v>514</v>
      </c>
      <c r="G342" s="222"/>
      <c r="H342" s="222"/>
      <c r="I342" s="225"/>
      <c r="J342" s="236">
        <f>BK342</f>
        <v>0</v>
      </c>
      <c r="K342" s="222"/>
      <c r="L342" s="227"/>
      <c r="M342" s="228"/>
      <c r="N342" s="229"/>
      <c r="O342" s="229"/>
      <c r="P342" s="230">
        <f>SUM(P343:P353)</f>
        <v>0</v>
      </c>
      <c r="Q342" s="229"/>
      <c r="R342" s="230">
        <f>SUM(R343:R353)</f>
        <v>0.084084000000000006</v>
      </c>
      <c r="S342" s="229"/>
      <c r="T342" s="231">
        <f>SUM(T343:T353)</f>
        <v>0</v>
      </c>
      <c r="AR342" s="232" t="s">
        <v>85</v>
      </c>
      <c r="AT342" s="233" t="s">
        <v>76</v>
      </c>
      <c r="AU342" s="233" t="s">
        <v>25</v>
      </c>
      <c r="AY342" s="232" t="s">
        <v>186</v>
      </c>
      <c r="BK342" s="234">
        <f>SUM(BK343:BK353)</f>
        <v>0</v>
      </c>
    </row>
    <row r="343" s="1" customFormat="1" ht="25.5" customHeight="1">
      <c r="B343" s="46"/>
      <c r="C343" s="237" t="s">
        <v>515</v>
      </c>
      <c r="D343" s="237" t="s">
        <v>188</v>
      </c>
      <c r="E343" s="238" t="s">
        <v>516</v>
      </c>
      <c r="F343" s="239" t="s">
        <v>517</v>
      </c>
      <c r="G343" s="240" t="s">
        <v>243</v>
      </c>
      <c r="H343" s="241">
        <v>5.46</v>
      </c>
      <c r="I343" s="242"/>
      <c r="J343" s="243">
        <f>ROUND(I343*H343,2)</f>
        <v>0</v>
      </c>
      <c r="K343" s="239" t="s">
        <v>24</v>
      </c>
      <c r="L343" s="72"/>
      <c r="M343" s="244" t="s">
        <v>24</v>
      </c>
      <c r="N343" s="245" t="s">
        <v>48</v>
      </c>
      <c r="O343" s="47"/>
      <c r="P343" s="246">
        <f>O343*H343</f>
        <v>0</v>
      </c>
      <c r="Q343" s="246">
        <v>0.0032000000000000002</v>
      </c>
      <c r="R343" s="246">
        <f>Q343*H343</f>
        <v>0.017472000000000001</v>
      </c>
      <c r="S343" s="246">
        <v>0</v>
      </c>
      <c r="T343" s="247">
        <f>S343*H343</f>
        <v>0</v>
      </c>
      <c r="AR343" s="24" t="s">
        <v>285</v>
      </c>
      <c r="AT343" s="24" t="s">
        <v>188</v>
      </c>
      <c r="AU343" s="24" t="s">
        <v>85</v>
      </c>
      <c r="AY343" s="24" t="s">
        <v>186</v>
      </c>
      <c r="BE343" s="248">
        <f>IF(N343="základní",J343,0)</f>
        <v>0</v>
      </c>
      <c r="BF343" s="248">
        <f>IF(N343="snížená",J343,0)</f>
        <v>0</v>
      </c>
      <c r="BG343" s="248">
        <f>IF(N343="zákl. přenesená",J343,0)</f>
        <v>0</v>
      </c>
      <c r="BH343" s="248">
        <f>IF(N343="sníž. přenesená",J343,0)</f>
        <v>0</v>
      </c>
      <c r="BI343" s="248">
        <f>IF(N343="nulová",J343,0)</f>
        <v>0</v>
      </c>
      <c r="BJ343" s="24" t="s">
        <v>25</v>
      </c>
      <c r="BK343" s="248">
        <f>ROUND(I343*H343,2)</f>
        <v>0</v>
      </c>
      <c r="BL343" s="24" t="s">
        <v>285</v>
      </c>
      <c r="BM343" s="24" t="s">
        <v>518</v>
      </c>
    </row>
    <row r="344" s="1" customFormat="1">
      <c r="B344" s="46"/>
      <c r="C344" s="74"/>
      <c r="D344" s="249" t="s">
        <v>197</v>
      </c>
      <c r="E344" s="74"/>
      <c r="F344" s="250" t="s">
        <v>519</v>
      </c>
      <c r="G344" s="74"/>
      <c r="H344" s="74"/>
      <c r="I344" s="204"/>
      <c r="J344" s="74"/>
      <c r="K344" s="74"/>
      <c r="L344" s="72"/>
      <c r="M344" s="251"/>
      <c r="N344" s="47"/>
      <c r="O344" s="47"/>
      <c r="P344" s="47"/>
      <c r="Q344" s="47"/>
      <c r="R344" s="47"/>
      <c r="S344" s="47"/>
      <c r="T344" s="95"/>
      <c r="AT344" s="24" t="s">
        <v>197</v>
      </c>
      <c r="AU344" s="24" t="s">
        <v>85</v>
      </c>
    </row>
    <row r="345" s="12" customFormat="1">
      <c r="B345" s="252"/>
      <c r="C345" s="253"/>
      <c r="D345" s="249" t="s">
        <v>199</v>
      </c>
      <c r="E345" s="254" t="s">
        <v>24</v>
      </c>
      <c r="F345" s="255" t="s">
        <v>520</v>
      </c>
      <c r="G345" s="253"/>
      <c r="H345" s="256">
        <v>4.4199999999999999</v>
      </c>
      <c r="I345" s="257"/>
      <c r="J345" s="253"/>
      <c r="K345" s="253"/>
      <c r="L345" s="258"/>
      <c r="M345" s="259"/>
      <c r="N345" s="260"/>
      <c r="O345" s="260"/>
      <c r="P345" s="260"/>
      <c r="Q345" s="260"/>
      <c r="R345" s="260"/>
      <c r="S345" s="260"/>
      <c r="T345" s="261"/>
      <c r="AT345" s="262" t="s">
        <v>199</v>
      </c>
      <c r="AU345" s="262" t="s">
        <v>85</v>
      </c>
      <c r="AV345" s="12" t="s">
        <v>85</v>
      </c>
      <c r="AW345" s="12" t="s">
        <v>40</v>
      </c>
      <c r="AX345" s="12" t="s">
        <v>77</v>
      </c>
      <c r="AY345" s="262" t="s">
        <v>186</v>
      </c>
    </row>
    <row r="346" s="12" customFormat="1">
      <c r="B346" s="252"/>
      <c r="C346" s="253"/>
      <c r="D346" s="249" t="s">
        <v>199</v>
      </c>
      <c r="E346" s="254" t="s">
        <v>24</v>
      </c>
      <c r="F346" s="255" t="s">
        <v>521</v>
      </c>
      <c r="G346" s="253"/>
      <c r="H346" s="256">
        <v>1.04</v>
      </c>
      <c r="I346" s="257"/>
      <c r="J346" s="253"/>
      <c r="K346" s="253"/>
      <c r="L346" s="258"/>
      <c r="M346" s="259"/>
      <c r="N346" s="260"/>
      <c r="O346" s="260"/>
      <c r="P346" s="260"/>
      <c r="Q346" s="260"/>
      <c r="R346" s="260"/>
      <c r="S346" s="260"/>
      <c r="T346" s="261"/>
      <c r="AT346" s="262" t="s">
        <v>199</v>
      </c>
      <c r="AU346" s="262" t="s">
        <v>85</v>
      </c>
      <c r="AV346" s="12" t="s">
        <v>85</v>
      </c>
      <c r="AW346" s="12" t="s">
        <v>40</v>
      </c>
      <c r="AX346" s="12" t="s">
        <v>77</v>
      </c>
      <c r="AY346" s="262" t="s">
        <v>186</v>
      </c>
    </row>
    <row r="347" s="13" customFormat="1">
      <c r="B347" s="273"/>
      <c r="C347" s="274"/>
      <c r="D347" s="249" t="s">
        <v>199</v>
      </c>
      <c r="E347" s="275" t="s">
        <v>24</v>
      </c>
      <c r="F347" s="276" t="s">
        <v>271</v>
      </c>
      <c r="G347" s="274"/>
      <c r="H347" s="277">
        <v>5.46</v>
      </c>
      <c r="I347" s="278"/>
      <c r="J347" s="274"/>
      <c r="K347" s="274"/>
      <c r="L347" s="279"/>
      <c r="M347" s="280"/>
      <c r="N347" s="281"/>
      <c r="O347" s="281"/>
      <c r="P347" s="281"/>
      <c r="Q347" s="281"/>
      <c r="R347" s="281"/>
      <c r="S347" s="281"/>
      <c r="T347" s="282"/>
      <c r="AT347" s="283" t="s">
        <v>199</v>
      </c>
      <c r="AU347" s="283" t="s">
        <v>85</v>
      </c>
      <c r="AV347" s="13" t="s">
        <v>193</v>
      </c>
      <c r="AW347" s="13" t="s">
        <v>40</v>
      </c>
      <c r="AX347" s="13" t="s">
        <v>25</v>
      </c>
      <c r="AY347" s="283" t="s">
        <v>186</v>
      </c>
    </row>
    <row r="348" s="1" customFormat="1" ht="16.5" customHeight="1">
      <c r="B348" s="46"/>
      <c r="C348" s="263" t="s">
        <v>522</v>
      </c>
      <c r="D348" s="263" t="s">
        <v>201</v>
      </c>
      <c r="E348" s="264" t="s">
        <v>523</v>
      </c>
      <c r="F348" s="265" t="s">
        <v>524</v>
      </c>
      <c r="G348" s="266" t="s">
        <v>243</v>
      </c>
      <c r="H348" s="267">
        <v>5.46</v>
      </c>
      <c r="I348" s="268"/>
      <c r="J348" s="269">
        <f>ROUND(I348*H348,2)</f>
        <v>0</v>
      </c>
      <c r="K348" s="265" t="s">
        <v>24</v>
      </c>
      <c r="L348" s="270"/>
      <c r="M348" s="271" t="s">
        <v>24</v>
      </c>
      <c r="N348" s="272" t="s">
        <v>48</v>
      </c>
      <c r="O348" s="47"/>
      <c r="P348" s="246">
        <f>O348*H348</f>
        <v>0</v>
      </c>
      <c r="Q348" s="246">
        <v>0.012200000000000001</v>
      </c>
      <c r="R348" s="246">
        <f>Q348*H348</f>
        <v>0.066612000000000005</v>
      </c>
      <c r="S348" s="246">
        <v>0</v>
      </c>
      <c r="T348" s="247">
        <f>S348*H348</f>
        <v>0</v>
      </c>
      <c r="AR348" s="24" t="s">
        <v>370</v>
      </c>
      <c r="AT348" s="24" t="s">
        <v>201</v>
      </c>
      <c r="AU348" s="24" t="s">
        <v>85</v>
      </c>
      <c r="AY348" s="24" t="s">
        <v>186</v>
      </c>
      <c r="BE348" s="248">
        <f>IF(N348="základní",J348,0)</f>
        <v>0</v>
      </c>
      <c r="BF348" s="248">
        <f>IF(N348="snížená",J348,0)</f>
        <v>0</v>
      </c>
      <c r="BG348" s="248">
        <f>IF(N348="zákl. přenesená",J348,0)</f>
        <v>0</v>
      </c>
      <c r="BH348" s="248">
        <f>IF(N348="sníž. přenesená",J348,0)</f>
        <v>0</v>
      </c>
      <c r="BI348" s="248">
        <f>IF(N348="nulová",J348,0)</f>
        <v>0</v>
      </c>
      <c r="BJ348" s="24" t="s">
        <v>25</v>
      </c>
      <c r="BK348" s="248">
        <f>ROUND(I348*H348,2)</f>
        <v>0</v>
      </c>
      <c r="BL348" s="24" t="s">
        <v>285</v>
      </c>
      <c r="BM348" s="24" t="s">
        <v>525</v>
      </c>
    </row>
    <row r="349" s="1" customFormat="1">
      <c r="B349" s="46"/>
      <c r="C349" s="74"/>
      <c r="D349" s="249" t="s">
        <v>197</v>
      </c>
      <c r="E349" s="74"/>
      <c r="F349" s="250" t="s">
        <v>222</v>
      </c>
      <c r="G349" s="74"/>
      <c r="H349" s="74"/>
      <c r="I349" s="204"/>
      <c r="J349" s="74"/>
      <c r="K349" s="74"/>
      <c r="L349" s="72"/>
      <c r="M349" s="251"/>
      <c r="N349" s="47"/>
      <c r="O349" s="47"/>
      <c r="P349" s="47"/>
      <c r="Q349" s="47"/>
      <c r="R349" s="47"/>
      <c r="S349" s="47"/>
      <c r="T349" s="95"/>
      <c r="AT349" s="24" t="s">
        <v>197</v>
      </c>
      <c r="AU349" s="24" t="s">
        <v>85</v>
      </c>
    </row>
    <row r="350" s="12" customFormat="1">
      <c r="B350" s="252"/>
      <c r="C350" s="253"/>
      <c r="D350" s="249" t="s">
        <v>199</v>
      </c>
      <c r="E350" s="254" t="s">
        <v>24</v>
      </c>
      <c r="F350" s="255" t="s">
        <v>520</v>
      </c>
      <c r="G350" s="253"/>
      <c r="H350" s="256">
        <v>4.4199999999999999</v>
      </c>
      <c r="I350" s="257"/>
      <c r="J350" s="253"/>
      <c r="K350" s="253"/>
      <c r="L350" s="258"/>
      <c r="M350" s="259"/>
      <c r="N350" s="260"/>
      <c r="O350" s="260"/>
      <c r="P350" s="260"/>
      <c r="Q350" s="260"/>
      <c r="R350" s="260"/>
      <c r="S350" s="260"/>
      <c r="T350" s="261"/>
      <c r="AT350" s="262" t="s">
        <v>199</v>
      </c>
      <c r="AU350" s="262" t="s">
        <v>85</v>
      </c>
      <c r="AV350" s="12" t="s">
        <v>85</v>
      </c>
      <c r="AW350" s="12" t="s">
        <v>40</v>
      </c>
      <c r="AX350" s="12" t="s">
        <v>77</v>
      </c>
      <c r="AY350" s="262" t="s">
        <v>186</v>
      </c>
    </row>
    <row r="351" s="12" customFormat="1">
      <c r="B351" s="252"/>
      <c r="C351" s="253"/>
      <c r="D351" s="249" t="s">
        <v>199</v>
      </c>
      <c r="E351" s="254" t="s">
        <v>24</v>
      </c>
      <c r="F351" s="255" t="s">
        <v>521</v>
      </c>
      <c r="G351" s="253"/>
      <c r="H351" s="256">
        <v>1.04</v>
      </c>
      <c r="I351" s="257"/>
      <c r="J351" s="253"/>
      <c r="K351" s="253"/>
      <c r="L351" s="258"/>
      <c r="M351" s="259"/>
      <c r="N351" s="260"/>
      <c r="O351" s="260"/>
      <c r="P351" s="260"/>
      <c r="Q351" s="260"/>
      <c r="R351" s="260"/>
      <c r="S351" s="260"/>
      <c r="T351" s="261"/>
      <c r="AT351" s="262" t="s">
        <v>199</v>
      </c>
      <c r="AU351" s="262" t="s">
        <v>85</v>
      </c>
      <c r="AV351" s="12" t="s">
        <v>85</v>
      </c>
      <c r="AW351" s="12" t="s">
        <v>40</v>
      </c>
      <c r="AX351" s="12" t="s">
        <v>77</v>
      </c>
      <c r="AY351" s="262" t="s">
        <v>186</v>
      </c>
    </row>
    <row r="352" s="13" customFormat="1">
      <c r="B352" s="273"/>
      <c r="C352" s="274"/>
      <c r="D352" s="249" t="s">
        <v>199</v>
      </c>
      <c r="E352" s="275" t="s">
        <v>24</v>
      </c>
      <c r="F352" s="276" t="s">
        <v>271</v>
      </c>
      <c r="G352" s="274"/>
      <c r="H352" s="277">
        <v>5.46</v>
      </c>
      <c r="I352" s="278"/>
      <c r="J352" s="274"/>
      <c r="K352" s="274"/>
      <c r="L352" s="279"/>
      <c r="M352" s="280"/>
      <c r="N352" s="281"/>
      <c r="O352" s="281"/>
      <c r="P352" s="281"/>
      <c r="Q352" s="281"/>
      <c r="R352" s="281"/>
      <c r="S352" s="281"/>
      <c r="T352" s="282"/>
      <c r="AT352" s="283" t="s">
        <v>199</v>
      </c>
      <c r="AU352" s="283" t="s">
        <v>85</v>
      </c>
      <c r="AV352" s="13" t="s">
        <v>193</v>
      </c>
      <c r="AW352" s="13" t="s">
        <v>40</v>
      </c>
      <c r="AX352" s="13" t="s">
        <v>25</v>
      </c>
      <c r="AY352" s="283" t="s">
        <v>186</v>
      </c>
    </row>
    <row r="353" s="1" customFormat="1" ht="16.5" customHeight="1">
      <c r="B353" s="46"/>
      <c r="C353" s="237" t="s">
        <v>526</v>
      </c>
      <c r="D353" s="237" t="s">
        <v>188</v>
      </c>
      <c r="E353" s="238" t="s">
        <v>527</v>
      </c>
      <c r="F353" s="239" t="s">
        <v>528</v>
      </c>
      <c r="G353" s="240" t="s">
        <v>204</v>
      </c>
      <c r="H353" s="241">
        <v>0.084000000000000005</v>
      </c>
      <c r="I353" s="242"/>
      <c r="J353" s="243">
        <f>ROUND(I353*H353,2)</f>
        <v>0</v>
      </c>
      <c r="K353" s="239" t="s">
        <v>24</v>
      </c>
      <c r="L353" s="72"/>
      <c r="M353" s="244" t="s">
        <v>24</v>
      </c>
      <c r="N353" s="245" t="s">
        <v>48</v>
      </c>
      <c r="O353" s="47"/>
      <c r="P353" s="246">
        <f>O353*H353</f>
        <v>0</v>
      </c>
      <c r="Q353" s="246">
        <v>0</v>
      </c>
      <c r="R353" s="246">
        <f>Q353*H353</f>
        <v>0</v>
      </c>
      <c r="S353" s="246">
        <v>0</v>
      </c>
      <c r="T353" s="247">
        <f>S353*H353</f>
        <v>0</v>
      </c>
      <c r="AR353" s="24" t="s">
        <v>285</v>
      </c>
      <c r="AT353" s="24" t="s">
        <v>188</v>
      </c>
      <c r="AU353" s="24" t="s">
        <v>85</v>
      </c>
      <c r="AY353" s="24" t="s">
        <v>186</v>
      </c>
      <c r="BE353" s="248">
        <f>IF(N353="základní",J353,0)</f>
        <v>0</v>
      </c>
      <c r="BF353" s="248">
        <f>IF(N353="snížená",J353,0)</f>
        <v>0</v>
      </c>
      <c r="BG353" s="248">
        <f>IF(N353="zákl. přenesená",J353,0)</f>
        <v>0</v>
      </c>
      <c r="BH353" s="248">
        <f>IF(N353="sníž. přenesená",J353,0)</f>
        <v>0</v>
      </c>
      <c r="BI353" s="248">
        <f>IF(N353="nulová",J353,0)</f>
        <v>0</v>
      </c>
      <c r="BJ353" s="24" t="s">
        <v>25</v>
      </c>
      <c r="BK353" s="248">
        <f>ROUND(I353*H353,2)</f>
        <v>0</v>
      </c>
      <c r="BL353" s="24" t="s">
        <v>285</v>
      </c>
      <c r="BM353" s="24" t="s">
        <v>529</v>
      </c>
    </row>
    <row r="354" s="11" customFormat="1" ht="29.88" customHeight="1">
      <c r="B354" s="221"/>
      <c r="C354" s="222"/>
      <c r="D354" s="223" t="s">
        <v>76</v>
      </c>
      <c r="E354" s="235" t="s">
        <v>530</v>
      </c>
      <c r="F354" s="235" t="s">
        <v>531</v>
      </c>
      <c r="G354" s="222"/>
      <c r="H354" s="222"/>
      <c r="I354" s="225"/>
      <c r="J354" s="236">
        <f>BK354</f>
        <v>0</v>
      </c>
      <c r="K354" s="222"/>
      <c r="L354" s="227"/>
      <c r="M354" s="228"/>
      <c r="N354" s="229"/>
      <c r="O354" s="229"/>
      <c r="P354" s="230">
        <f>SUM(P355:P369)</f>
        <v>0</v>
      </c>
      <c r="Q354" s="229"/>
      <c r="R354" s="230">
        <f>SUM(R355:R369)</f>
        <v>0.083113800000000002</v>
      </c>
      <c r="S354" s="229"/>
      <c r="T354" s="231">
        <f>SUM(T355:T369)</f>
        <v>0</v>
      </c>
      <c r="AR354" s="232" t="s">
        <v>85</v>
      </c>
      <c r="AT354" s="233" t="s">
        <v>76</v>
      </c>
      <c r="AU354" s="233" t="s">
        <v>25</v>
      </c>
      <c r="AY354" s="232" t="s">
        <v>186</v>
      </c>
      <c r="BK354" s="234">
        <f>SUM(BK355:BK369)</f>
        <v>0</v>
      </c>
    </row>
    <row r="355" s="1" customFormat="1" ht="25.5" customHeight="1">
      <c r="B355" s="46"/>
      <c r="C355" s="237" t="s">
        <v>532</v>
      </c>
      <c r="D355" s="237" t="s">
        <v>188</v>
      </c>
      <c r="E355" s="238" t="s">
        <v>533</v>
      </c>
      <c r="F355" s="239" t="s">
        <v>534</v>
      </c>
      <c r="G355" s="240" t="s">
        <v>243</v>
      </c>
      <c r="H355" s="241">
        <v>169.62000000000001</v>
      </c>
      <c r="I355" s="242"/>
      <c r="J355" s="243">
        <f>ROUND(I355*H355,2)</f>
        <v>0</v>
      </c>
      <c r="K355" s="239" t="s">
        <v>24</v>
      </c>
      <c r="L355" s="72"/>
      <c r="M355" s="244" t="s">
        <v>24</v>
      </c>
      <c r="N355" s="245" t="s">
        <v>48</v>
      </c>
      <c r="O355" s="47"/>
      <c r="P355" s="246">
        <f>O355*H355</f>
        <v>0</v>
      </c>
      <c r="Q355" s="246">
        <v>0.00048999999999999998</v>
      </c>
      <c r="R355" s="246">
        <f>Q355*H355</f>
        <v>0.083113800000000002</v>
      </c>
      <c r="S355" s="246">
        <v>0</v>
      </c>
      <c r="T355" s="247">
        <f>S355*H355</f>
        <v>0</v>
      </c>
      <c r="AR355" s="24" t="s">
        <v>285</v>
      </c>
      <c r="AT355" s="24" t="s">
        <v>188</v>
      </c>
      <c r="AU355" s="24" t="s">
        <v>85</v>
      </c>
      <c r="AY355" s="24" t="s">
        <v>186</v>
      </c>
      <c r="BE355" s="248">
        <f>IF(N355="základní",J355,0)</f>
        <v>0</v>
      </c>
      <c r="BF355" s="248">
        <f>IF(N355="snížená",J355,0)</f>
        <v>0</v>
      </c>
      <c r="BG355" s="248">
        <f>IF(N355="zákl. přenesená",J355,0)</f>
        <v>0</v>
      </c>
      <c r="BH355" s="248">
        <f>IF(N355="sníž. přenesená",J355,0)</f>
        <v>0</v>
      </c>
      <c r="BI355" s="248">
        <f>IF(N355="nulová",J355,0)</f>
        <v>0</v>
      </c>
      <c r="BJ355" s="24" t="s">
        <v>25</v>
      </c>
      <c r="BK355" s="248">
        <f>ROUND(I355*H355,2)</f>
        <v>0</v>
      </c>
      <c r="BL355" s="24" t="s">
        <v>285</v>
      </c>
      <c r="BM355" s="24" t="s">
        <v>535</v>
      </c>
    </row>
    <row r="356" s="1" customFormat="1">
      <c r="B356" s="46"/>
      <c r="C356" s="74"/>
      <c r="D356" s="249" t="s">
        <v>197</v>
      </c>
      <c r="E356" s="74"/>
      <c r="F356" s="250" t="s">
        <v>222</v>
      </c>
      <c r="G356" s="74"/>
      <c r="H356" s="74"/>
      <c r="I356" s="204"/>
      <c r="J356" s="74"/>
      <c r="K356" s="74"/>
      <c r="L356" s="72"/>
      <c r="M356" s="251"/>
      <c r="N356" s="47"/>
      <c r="O356" s="47"/>
      <c r="P356" s="47"/>
      <c r="Q356" s="47"/>
      <c r="R356" s="47"/>
      <c r="S356" s="47"/>
      <c r="T356" s="95"/>
      <c r="AT356" s="24" t="s">
        <v>197</v>
      </c>
      <c r="AU356" s="24" t="s">
        <v>85</v>
      </c>
    </row>
    <row r="357" s="12" customFormat="1">
      <c r="B357" s="252"/>
      <c r="C357" s="253"/>
      <c r="D357" s="249" t="s">
        <v>199</v>
      </c>
      <c r="E357" s="254" t="s">
        <v>24</v>
      </c>
      <c r="F357" s="255" t="s">
        <v>536</v>
      </c>
      <c r="G357" s="253"/>
      <c r="H357" s="256">
        <v>25.199999999999999</v>
      </c>
      <c r="I357" s="257"/>
      <c r="J357" s="253"/>
      <c r="K357" s="253"/>
      <c r="L357" s="258"/>
      <c r="M357" s="259"/>
      <c r="N357" s="260"/>
      <c r="O357" s="260"/>
      <c r="P357" s="260"/>
      <c r="Q357" s="260"/>
      <c r="R357" s="260"/>
      <c r="S357" s="260"/>
      <c r="T357" s="261"/>
      <c r="AT357" s="262" t="s">
        <v>199</v>
      </c>
      <c r="AU357" s="262" t="s">
        <v>85</v>
      </c>
      <c r="AV357" s="12" t="s">
        <v>85</v>
      </c>
      <c r="AW357" s="12" t="s">
        <v>40</v>
      </c>
      <c r="AX357" s="12" t="s">
        <v>77</v>
      </c>
      <c r="AY357" s="262" t="s">
        <v>186</v>
      </c>
    </row>
    <row r="358" s="12" customFormat="1">
      <c r="B358" s="252"/>
      <c r="C358" s="253"/>
      <c r="D358" s="249" t="s">
        <v>199</v>
      </c>
      <c r="E358" s="254" t="s">
        <v>24</v>
      </c>
      <c r="F358" s="255" t="s">
        <v>537</v>
      </c>
      <c r="G358" s="253"/>
      <c r="H358" s="256">
        <v>36.119999999999997</v>
      </c>
      <c r="I358" s="257"/>
      <c r="J358" s="253"/>
      <c r="K358" s="253"/>
      <c r="L358" s="258"/>
      <c r="M358" s="259"/>
      <c r="N358" s="260"/>
      <c r="O358" s="260"/>
      <c r="P358" s="260"/>
      <c r="Q358" s="260"/>
      <c r="R358" s="260"/>
      <c r="S358" s="260"/>
      <c r="T358" s="261"/>
      <c r="AT358" s="262" t="s">
        <v>199</v>
      </c>
      <c r="AU358" s="262" t="s">
        <v>85</v>
      </c>
      <c r="AV358" s="12" t="s">
        <v>85</v>
      </c>
      <c r="AW358" s="12" t="s">
        <v>40</v>
      </c>
      <c r="AX358" s="12" t="s">
        <v>77</v>
      </c>
      <c r="AY358" s="262" t="s">
        <v>186</v>
      </c>
    </row>
    <row r="359" s="12" customFormat="1">
      <c r="B359" s="252"/>
      <c r="C359" s="253"/>
      <c r="D359" s="249" t="s">
        <v>199</v>
      </c>
      <c r="E359" s="254" t="s">
        <v>24</v>
      </c>
      <c r="F359" s="255" t="s">
        <v>538</v>
      </c>
      <c r="G359" s="253"/>
      <c r="H359" s="256">
        <v>14.1</v>
      </c>
      <c r="I359" s="257"/>
      <c r="J359" s="253"/>
      <c r="K359" s="253"/>
      <c r="L359" s="258"/>
      <c r="M359" s="259"/>
      <c r="N359" s="260"/>
      <c r="O359" s="260"/>
      <c r="P359" s="260"/>
      <c r="Q359" s="260"/>
      <c r="R359" s="260"/>
      <c r="S359" s="260"/>
      <c r="T359" s="261"/>
      <c r="AT359" s="262" t="s">
        <v>199</v>
      </c>
      <c r="AU359" s="262" t="s">
        <v>85</v>
      </c>
      <c r="AV359" s="12" t="s">
        <v>85</v>
      </c>
      <c r="AW359" s="12" t="s">
        <v>40</v>
      </c>
      <c r="AX359" s="12" t="s">
        <v>77</v>
      </c>
      <c r="AY359" s="262" t="s">
        <v>186</v>
      </c>
    </row>
    <row r="360" s="12" customFormat="1">
      <c r="B360" s="252"/>
      <c r="C360" s="253"/>
      <c r="D360" s="249" t="s">
        <v>199</v>
      </c>
      <c r="E360" s="254" t="s">
        <v>24</v>
      </c>
      <c r="F360" s="255" t="s">
        <v>539</v>
      </c>
      <c r="G360" s="253"/>
      <c r="H360" s="256">
        <v>15.6</v>
      </c>
      <c r="I360" s="257"/>
      <c r="J360" s="253"/>
      <c r="K360" s="253"/>
      <c r="L360" s="258"/>
      <c r="M360" s="259"/>
      <c r="N360" s="260"/>
      <c r="O360" s="260"/>
      <c r="P360" s="260"/>
      <c r="Q360" s="260"/>
      <c r="R360" s="260"/>
      <c r="S360" s="260"/>
      <c r="T360" s="261"/>
      <c r="AT360" s="262" t="s">
        <v>199</v>
      </c>
      <c r="AU360" s="262" t="s">
        <v>85</v>
      </c>
      <c r="AV360" s="12" t="s">
        <v>85</v>
      </c>
      <c r="AW360" s="12" t="s">
        <v>40</v>
      </c>
      <c r="AX360" s="12" t="s">
        <v>77</v>
      </c>
      <c r="AY360" s="262" t="s">
        <v>186</v>
      </c>
    </row>
    <row r="361" s="12" customFormat="1">
      <c r="B361" s="252"/>
      <c r="C361" s="253"/>
      <c r="D361" s="249" t="s">
        <v>199</v>
      </c>
      <c r="E361" s="254" t="s">
        <v>24</v>
      </c>
      <c r="F361" s="255" t="s">
        <v>540</v>
      </c>
      <c r="G361" s="253"/>
      <c r="H361" s="256">
        <v>10.199999999999999</v>
      </c>
      <c r="I361" s="257"/>
      <c r="J361" s="253"/>
      <c r="K361" s="253"/>
      <c r="L361" s="258"/>
      <c r="M361" s="259"/>
      <c r="N361" s="260"/>
      <c r="O361" s="260"/>
      <c r="P361" s="260"/>
      <c r="Q361" s="260"/>
      <c r="R361" s="260"/>
      <c r="S361" s="260"/>
      <c r="T361" s="261"/>
      <c r="AT361" s="262" t="s">
        <v>199</v>
      </c>
      <c r="AU361" s="262" t="s">
        <v>85</v>
      </c>
      <c r="AV361" s="12" t="s">
        <v>85</v>
      </c>
      <c r="AW361" s="12" t="s">
        <v>40</v>
      </c>
      <c r="AX361" s="12" t="s">
        <v>77</v>
      </c>
      <c r="AY361" s="262" t="s">
        <v>186</v>
      </c>
    </row>
    <row r="362" s="12" customFormat="1">
      <c r="B362" s="252"/>
      <c r="C362" s="253"/>
      <c r="D362" s="249" t="s">
        <v>199</v>
      </c>
      <c r="E362" s="254" t="s">
        <v>24</v>
      </c>
      <c r="F362" s="255" t="s">
        <v>541</v>
      </c>
      <c r="G362" s="253"/>
      <c r="H362" s="256">
        <v>4.7999999999999998</v>
      </c>
      <c r="I362" s="257"/>
      <c r="J362" s="253"/>
      <c r="K362" s="253"/>
      <c r="L362" s="258"/>
      <c r="M362" s="259"/>
      <c r="N362" s="260"/>
      <c r="O362" s="260"/>
      <c r="P362" s="260"/>
      <c r="Q362" s="260"/>
      <c r="R362" s="260"/>
      <c r="S362" s="260"/>
      <c r="T362" s="261"/>
      <c r="AT362" s="262" t="s">
        <v>199</v>
      </c>
      <c r="AU362" s="262" t="s">
        <v>85</v>
      </c>
      <c r="AV362" s="12" t="s">
        <v>85</v>
      </c>
      <c r="AW362" s="12" t="s">
        <v>40</v>
      </c>
      <c r="AX362" s="12" t="s">
        <v>77</v>
      </c>
      <c r="AY362" s="262" t="s">
        <v>186</v>
      </c>
    </row>
    <row r="363" s="12" customFormat="1">
      <c r="B363" s="252"/>
      <c r="C363" s="253"/>
      <c r="D363" s="249" t="s">
        <v>199</v>
      </c>
      <c r="E363" s="254" t="s">
        <v>24</v>
      </c>
      <c r="F363" s="255" t="s">
        <v>540</v>
      </c>
      <c r="G363" s="253"/>
      <c r="H363" s="256">
        <v>10.199999999999999</v>
      </c>
      <c r="I363" s="257"/>
      <c r="J363" s="253"/>
      <c r="K363" s="253"/>
      <c r="L363" s="258"/>
      <c r="M363" s="259"/>
      <c r="N363" s="260"/>
      <c r="O363" s="260"/>
      <c r="P363" s="260"/>
      <c r="Q363" s="260"/>
      <c r="R363" s="260"/>
      <c r="S363" s="260"/>
      <c r="T363" s="261"/>
      <c r="AT363" s="262" t="s">
        <v>199</v>
      </c>
      <c r="AU363" s="262" t="s">
        <v>85</v>
      </c>
      <c r="AV363" s="12" t="s">
        <v>85</v>
      </c>
      <c r="AW363" s="12" t="s">
        <v>40</v>
      </c>
      <c r="AX363" s="12" t="s">
        <v>77</v>
      </c>
      <c r="AY363" s="262" t="s">
        <v>186</v>
      </c>
    </row>
    <row r="364" s="12" customFormat="1">
      <c r="B364" s="252"/>
      <c r="C364" s="253"/>
      <c r="D364" s="249" t="s">
        <v>199</v>
      </c>
      <c r="E364" s="254" t="s">
        <v>24</v>
      </c>
      <c r="F364" s="255" t="s">
        <v>542</v>
      </c>
      <c r="G364" s="253"/>
      <c r="H364" s="256">
        <v>9.9000000000000004</v>
      </c>
      <c r="I364" s="257"/>
      <c r="J364" s="253"/>
      <c r="K364" s="253"/>
      <c r="L364" s="258"/>
      <c r="M364" s="259"/>
      <c r="N364" s="260"/>
      <c r="O364" s="260"/>
      <c r="P364" s="260"/>
      <c r="Q364" s="260"/>
      <c r="R364" s="260"/>
      <c r="S364" s="260"/>
      <c r="T364" s="261"/>
      <c r="AT364" s="262" t="s">
        <v>199</v>
      </c>
      <c r="AU364" s="262" t="s">
        <v>85</v>
      </c>
      <c r="AV364" s="12" t="s">
        <v>85</v>
      </c>
      <c r="AW364" s="12" t="s">
        <v>40</v>
      </c>
      <c r="AX364" s="12" t="s">
        <v>77</v>
      </c>
      <c r="AY364" s="262" t="s">
        <v>186</v>
      </c>
    </row>
    <row r="365" s="12" customFormat="1">
      <c r="B365" s="252"/>
      <c r="C365" s="253"/>
      <c r="D365" s="249" t="s">
        <v>199</v>
      </c>
      <c r="E365" s="254" t="s">
        <v>24</v>
      </c>
      <c r="F365" s="255" t="s">
        <v>540</v>
      </c>
      <c r="G365" s="253"/>
      <c r="H365" s="256">
        <v>10.199999999999999</v>
      </c>
      <c r="I365" s="257"/>
      <c r="J365" s="253"/>
      <c r="K365" s="253"/>
      <c r="L365" s="258"/>
      <c r="M365" s="259"/>
      <c r="N365" s="260"/>
      <c r="O365" s="260"/>
      <c r="P365" s="260"/>
      <c r="Q365" s="260"/>
      <c r="R365" s="260"/>
      <c r="S365" s="260"/>
      <c r="T365" s="261"/>
      <c r="AT365" s="262" t="s">
        <v>199</v>
      </c>
      <c r="AU365" s="262" t="s">
        <v>85</v>
      </c>
      <c r="AV365" s="12" t="s">
        <v>85</v>
      </c>
      <c r="AW365" s="12" t="s">
        <v>40</v>
      </c>
      <c r="AX365" s="12" t="s">
        <v>77</v>
      </c>
      <c r="AY365" s="262" t="s">
        <v>186</v>
      </c>
    </row>
    <row r="366" s="12" customFormat="1">
      <c r="B366" s="252"/>
      <c r="C366" s="253"/>
      <c r="D366" s="249" t="s">
        <v>199</v>
      </c>
      <c r="E366" s="254" t="s">
        <v>24</v>
      </c>
      <c r="F366" s="255" t="s">
        <v>543</v>
      </c>
      <c r="G366" s="253"/>
      <c r="H366" s="256">
        <v>9.5999999999999996</v>
      </c>
      <c r="I366" s="257"/>
      <c r="J366" s="253"/>
      <c r="K366" s="253"/>
      <c r="L366" s="258"/>
      <c r="M366" s="259"/>
      <c r="N366" s="260"/>
      <c r="O366" s="260"/>
      <c r="P366" s="260"/>
      <c r="Q366" s="260"/>
      <c r="R366" s="260"/>
      <c r="S366" s="260"/>
      <c r="T366" s="261"/>
      <c r="AT366" s="262" t="s">
        <v>199</v>
      </c>
      <c r="AU366" s="262" t="s">
        <v>85</v>
      </c>
      <c r="AV366" s="12" t="s">
        <v>85</v>
      </c>
      <c r="AW366" s="12" t="s">
        <v>40</v>
      </c>
      <c r="AX366" s="12" t="s">
        <v>77</v>
      </c>
      <c r="AY366" s="262" t="s">
        <v>186</v>
      </c>
    </row>
    <row r="367" s="12" customFormat="1">
      <c r="B367" s="252"/>
      <c r="C367" s="253"/>
      <c r="D367" s="249" t="s">
        <v>199</v>
      </c>
      <c r="E367" s="254" t="s">
        <v>24</v>
      </c>
      <c r="F367" s="255" t="s">
        <v>538</v>
      </c>
      <c r="G367" s="253"/>
      <c r="H367" s="256">
        <v>14.1</v>
      </c>
      <c r="I367" s="257"/>
      <c r="J367" s="253"/>
      <c r="K367" s="253"/>
      <c r="L367" s="258"/>
      <c r="M367" s="259"/>
      <c r="N367" s="260"/>
      <c r="O367" s="260"/>
      <c r="P367" s="260"/>
      <c r="Q367" s="260"/>
      <c r="R367" s="260"/>
      <c r="S367" s="260"/>
      <c r="T367" s="261"/>
      <c r="AT367" s="262" t="s">
        <v>199</v>
      </c>
      <c r="AU367" s="262" t="s">
        <v>85</v>
      </c>
      <c r="AV367" s="12" t="s">
        <v>85</v>
      </c>
      <c r="AW367" s="12" t="s">
        <v>40</v>
      </c>
      <c r="AX367" s="12" t="s">
        <v>77</v>
      </c>
      <c r="AY367" s="262" t="s">
        <v>186</v>
      </c>
    </row>
    <row r="368" s="12" customFormat="1">
      <c r="B368" s="252"/>
      <c r="C368" s="253"/>
      <c r="D368" s="249" t="s">
        <v>199</v>
      </c>
      <c r="E368" s="254" t="s">
        <v>24</v>
      </c>
      <c r="F368" s="255" t="s">
        <v>543</v>
      </c>
      <c r="G368" s="253"/>
      <c r="H368" s="256">
        <v>9.5999999999999996</v>
      </c>
      <c r="I368" s="257"/>
      <c r="J368" s="253"/>
      <c r="K368" s="253"/>
      <c r="L368" s="258"/>
      <c r="M368" s="259"/>
      <c r="N368" s="260"/>
      <c r="O368" s="260"/>
      <c r="P368" s="260"/>
      <c r="Q368" s="260"/>
      <c r="R368" s="260"/>
      <c r="S368" s="260"/>
      <c r="T368" s="261"/>
      <c r="AT368" s="262" t="s">
        <v>199</v>
      </c>
      <c r="AU368" s="262" t="s">
        <v>85</v>
      </c>
      <c r="AV368" s="12" t="s">
        <v>85</v>
      </c>
      <c r="AW368" s="12" t="s">
        <v>40</v>
      </c>
      <c r="AX368" s="12" t="s">
        <v>77</v>
      </c>
      <c r="AY368" s="262" t="s">
        <v>186</v>
      </c>
    </row>
    <row r="369" s="13" customFormat="1">
      <c r="B369" s="273"/>
      <c r="C369" s="274"/>
      <c r="D369" s="249" t="s">
        <v>199</v>
      </c>
      <c r="E369" s="275" t="s">
        <v>24</v>
      </c>
      <c r="F369" s="276" t="s">
        <v>271</v>
      </c>
      <c r="G369" s="274"/>
      <c r="H369" s="277">
        <v>169.62000000000001</v>
      </c>
      <c r="I369" s="278"/>
      <c r="J369" s="274"/>
      <c r="K369" s="274"/>
      <c r="L369" s="279"/>
      <c r="M369" s="284"/>
      <c r="N369" s="285"/>
      <c r="O369" s="285"/>
      <c r="P369" s="285"/>
      <c r="Q369" s="285"/>
      <c r="R369" s="285"/>
      <c r="S369" s="285"/>
      <c r="T369" s="286"/>
      <c r="AT369" s="283" t="s">
        <v>199</v>
      </c>
      <c r="AU369" s="283" t="s">
        <v>85</v>
      </c>
      <c r="AV369" s="13" t="s">
        <v>193</v>
      </c>
      <c r="AW369" s="13" t="s">
        <v>40</v>
      </c>
      <c r="AX369" s="13" t="s">
        <v>25</v>
      </c>
      <c r="AY369" s="283" t="s">
        <v>186</v>
      </c>
    </row>
    <row r="370" s="1" customFormat="1" ht="6.96" customHeight="1">
      <c r="B370" s="67"/>
      <c r="C370" s="68"/>
      <c r="D370" s="68"/>
      <c r="E370" s="68"/>
      <c r="F370" s="68"/>
      <c r="G370" s="68"/>
      <c r="H370" s="68"/>
      <c r="I370" s="179"/>
      <c r="J370" s="68"/>
      <c r="K370" s="68"/>
      <c r="L370" s="72"/>
    </row>
  </sheetData>
  <sheetProtection sheet="1" autoFilter="0" formatColumns="0" formatRows="0" objects="1" scenarios="1" spinCount="100000" saltValue="/9e2MzrUwViY/9SldV0ZClUIZ0rvXChtUWzmwO0rryw6oMBuOla8fQVohVKGOw+zH7wCJRYUbub20Iiv8wJerQ==" hashValue="6idy9eX/4jBTOrlXKq5iGxkvZXyQSt1BiOxd2/L+iFw9Poocm9jpr4WfTlwux1cmiKmHQckQ6KGxQtacnUwTrQ==" algorithmName="SHA-512" password="CC35"/>
  <autoFilter ref="C103:K369"/>
  <mergeCells count="16">
    <mergeCell ref="E7:H7"/>
    <mergeCell ref="E11:H11"/>
    <mergeCell ref="E9:H9"/>
    <mergeCell ref="E13:H13"/>
    <mergeCell ref="E28:H28"/>
    <mergeCell ref="E49:H49"/>
    <mergeCell ref="E53:H53"/>
    <mergeCell ref="E51:H51"/>
    <mergeCell ref="E55:H55"/>
    <mergeCell ref="J59:J60"/>
    <mergeCell ref="E90:H90"/>
    <mergeCell ref="E94:H94"/>
    <mergeCell ref="E92:H92"/>
    <mergeCell ref="E96:H96"/>
    <mergeCell ref="G1:H1"/>
    <mergeCell ref="L2:V2"/>
  </mergeCells>
  <hyperlinks>
    <hyperlink ref="F1:G1" location="C2" display="1) Krycí list soupisu"/>
    <hyperlink ref="G1:H1" location="C62" display="2) Rekapitulace"/>
    <hyperlink ref="J1" location="C103" display="3) Soupis prací"/>
    <hyperlink ref="L1:V1" location="'Rekapitulace stavby'!C2" display="Rekapitulace stavby"/>
  </hyperlinks>
  <pageMargins left="0.5833333" right="0.5833333" top="0.5833333" bottom="0.5833333" header="0" footer="0"/>
  <pageSetup paperSize="9" orientation="landscape" blackAndWhite="1" fitToHeight="100"/>
  <headerFooter>
    <oddFooter>&amp;CStrana &amp;P z &amp;N</oddFooter>
  </headerFooter>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pane activePane="bottomLeft" state="frozen" topLeftCell="A2" ySplit="1"/>
    </sheetView>
  </sheetViews>
  <cols>
    <col min="1" max="1" width="8.33" customWidth="1"/>
    <col min="2" max="2" width="1.67" customWidth="1"/>
    <col min="3" max="3" width="4.17" customWidth="1"/>
    <col min="4" max="4" width="4.33" customWidth="1"/>
    <col min="5" max="5" width="17.17" customWidth="1"/>
    <col min="6" max="6" width="75" customWidth="1"/>
    <col min="7" max="7" width="8.67" customWidth="1"/>
    <col min="8" max="8" width="11.17" customWidth="1"/>
    <col min="9" max="9" width="12.67" style="149" customWidth="1"/>
    <col min="10" max="10" width="23.5" customWidth="1"/>
    <col min="11" max="11" width="15.5" customWidth="1"/>
    <col min="13" max="13" width="9.33" hidden="1"/>
    <col min="14" max="14" width="9.33" hidden="1"/>
    <col min="15" max="15" width="9.33" hidden="1"/>
    <col min="16" max="16" width="9.33" hidden="1"/>
    <col min="17" max="17" width="9.33" hidden="1"/>
    <col min="18" max="18" width="9.33" hidden="1"/>
    <col min="19" max="19" width="8.17" hidden="1" customWidth="1"/>
    <col min="20" max="20" width="29.6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1" ht="21.84" customHeight="1">
      <c r="A1" s="21"/>
      <c r="B1" s="150"/>
      <c r="C1" s="150"/>
      <c r="D1" s="151" t="s">
        <v>1</v>
      </c>
      <c r="E1" s="150"/>
      <c r="F1" s="152" t="s">
        <v>137</v>
      </c>
      <c r="G1" s="152" t="s">
        <v>138</v>
      </c>
      <c r="H1" s="152"/>
      <c r="I1" s="153"/>
      <c r="J1" s="152" t="s">
        <v>139</v>
      </c>
      <c r="K1" s="151" t="s">
        <v>140</v>
      </c>
      <c r="L1" s="152" t="s">
        <v>141</v>
      </c>
      <c r="M1" s="152"/>
      <c r="N1" s="152"/>
      <c r="O1" s="152"/>
      <c r="P1" s="152"/>
      <c r="Q1" s="152"/>
      <c r="R1" s="152"/>
      <c r="S1" s="152"/>
      <c r="T1" s="152"/>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ht="36.96" customHeight="1">
      <c r="L2"/>
      <c r="AT2" s="24" t="s">
        <v>97</v>
      </c>
    </row>
    <row r="3" ht="6.96" customHeight="1">
      <c r="B3" s="25"/>
      <c r="C3" s="26"/>
      <c r="D3" s="26"/>
      <c r="E3" s="26"/>
      <c r="F3" s="26"/>
      <c r="G3" s="26"/>
      <c r="H3" s="26"/>
      <c r="I3" s="154"/>
      <c r="J3" s="26"/>
      <c r="K3" s="27"/>
      <c r="AT3" s="24" t="s">
        <v>85</v>
      </c>
    </row>
    <row r="4" ht="36.96" customHeight="1">
      <c r="B4" s="28"/>
      <c r="C4" s="29"/>
      <c r="D4" s="30" t="s">
        <v>142</v>
      </c>
      <c r="E4" s="29"/>
      <c r="F4" s="29"/>
      <c r="G4" s="29"/>
      <c r="H4" s="29"/>
      <c r="I4" s="155"/>
      <c r="J4" s="29"/>
      <c r="K4" s="31"/>
      <c r="M4" s="32" t="s">
        <v>12</v>
      </c>
      <c r="AT4" s="24" t="s">
        <v>6</v>
      </c>
    </row>
    <row r="5" ht="6.96" customHeight="1">
      <c r="B5" s="28"/>
      <c r="C5" s="29"/>
      <c r="D5" s="29"/>
      <c r="E5" s="29"/>
      <c r="F5" s="29"/>
      <c r="G5" s="29"/>
      <c r="H5" s="29"/>
      <c r="I5" s="155"/>
      <c r="J5" s="29"/>
      <c r="K5" s="31"/>
    </row>
    <row r="6">
      <c r="B6" s="28"/>
      <c r="C6" s="29"/>
      <c r="D6" s="40" t="s">
        <v>18</v>
      </c>
      <c r="E6" s="29"/>
      <c r="F6" s="29"/>
      <c r="G6" s="29"/>
      <c r="H6" s="29"/>
      <c r="I6" s="155"/>
      <c r="J6" s="29"/>
      <c r="K6" s="31"/>
    </row>
    <row r="7" ht="16.5" customHeight="1">
      <c r="B7" s="28"/>
      <c r="C7" s="29"/>
      <c r="D7" s="29"/>
      <c r="E7" s="156" t="str">
        <f>'Rekapitulace stavby'!K6</f>
        <v xml:space="preserve">Radostice -  intenzifikace ČOV, DPS</v>
      </c>
      <c r="F7" s="40"/>
      <c r="G7" s="40"/>
      <c r="H7" s="40"/>
      <c r="I7" s="155"/>
      <c r="J7" s="29"/>
      <c r="K7" s="31"/>
    </row>
    <row r="8">
      <c r="B8" s="28"/>
      <c r="C8" s="29"/>
      <c r="D8" s="40" t="s">
        <v>143</v>
      </c>
      <c r="E8" s="29"/>
      <c r="F8" s="29"/>
      <c r="G8" s="29"/>
      <c r="H8" s="29"/>
      <c r="I8" s="155"/>
      <c r="J8" s="29"/>
      <c r="K8" s="31"/>
    </row>
    <row r="9" ht="16.5" customHeight="1">
      <c r="B9" s="28"/>
      <c r="C9" s="29"/>
      <c r="D9" s="29"/>
      <c r="E9" s="156" t="s">
        <v>144</v>
      </c>
      <c r="F9" s="29"/>
      <c r="G9" s="29"/>
      <c r="H9" s="29"/>
      <c r="I9" s="155"/>
      <c r="J9" s="29"/>
      <c r="K9" s="31"/>
    </row>
    <row r="10">
      <c r="B10" s="28"/>
      <c r="C10" s="29"/>
      <c r="D10" s="40" t="s">
        <v>145</v>
      </c>
      <c r="E10" s="29"/>
      <c r="F10" s="29"/>
      <c r="G10" s="29"/>
      <c r="H10" s="29"/>
      <c r="I10" s="155"/>
      <c r="J10" s="29"/>
      <c r="K10" s="31"/>
    </row>
    <row r="11" s="1" customFormat="1" ht="16.5" customHeight="1">
      <c r="B11" s="46"/>
      <c r="C11" s="47"/>
      <c r="D11" s="47"/>
      <c r="E11" s="55" t="s">
        <v>146</v>
      </c>
      <c r="F11" s="47"/>
      <c r="G11" s="47"/>
      <c r="H11" s="47"/>
      <c r="I11" s="157"/>
      <c r="J11" s="47"/>
      <c r="K11" s="51"/>
    </row>
    <row r="12" s="1" customFormat="1">
      <c r="B12" s="46"/>
      <c r="C12" s="47"/>
      <c r="D12" s="40" t="s">
        <v>147</v>
      </c>
      <c r="E12" s="47"/>
      <c r="F12" s="47"/>
      <c r="G12" s="47"/>
      <c r="H12" s="47"/>
      <c r="I12" s="157"/>
      <c r="J12" s="47"/>
      <c r="K12" s="51"/>
    </row>
    <row r="13" s="1" customFormat="1" ht="36.96" customHeight="1">
      <c r="B13" s="46"/>
      <c r="C13" s="47"/>
      <c r="D13" s="47"/>
      <c r="E13" s="158" t="s">
        <v>544</v>
      </c>
      <c r="F13" s="47"/>
      <c r="G13" s="47"/>
      <c r="H13" s="47"/>
      <c r="I13" s="157"/>
      <c r="J13" s="47"/>
      <c r="K13" s="51"/>
    </row>
    <row r="14" s="1" customFormat="1">
      <c r="B14" s="46"/>
      <c r="C14" s="47"/>
      <c r="D14" s="47"/>
      <c r="E14" s="47"/>
      <c r="F14" s="47"/>
      <c r="G14" s="47"/>
      <c r="H14" s="47"/>
      <c r="I14" s="157"/>
      <c r="J14" s="47"/>
      <c r="K14" s="51"/>
    </row>
    <row r="15" s="1" customFormat="1" ht="14.4" customHeight="1">
      <c r="B15" s="46"/>
      <c r="C15" s="47"/>
      <c r="D15" s="40" t="s">
        <v>21</v>
      </c>
      <c r="E15" s="47"/>
      <c r="F15" s="35" t="s">
        <v>22</v>
      </c>
      <c r="G15" s="47"/>
      <c r="H15" s="47"/>
      <c r="I15" s="159" t="s">
        <v>23</v>
      </c>
      <c r="J15" s="35" t="s">
        <v>24</v>
      </c>
      <c r="K15" s="51"/>
    </row>
    <row r="16" s="1" customFormat="1" ht="14.4" customHeight="1">
      <c r="B16" s="46"/>
      <c r="C16" s="47"/>
      <c r="D16" s="40" t="s">
        <v>26</v>
      </c>
      <c r="E16" s="47"/>
      <c r="F16" s="35" t="s">
        <v>27</v>
      </c>
      <c r="G16" s="47"/>
      <c r="H16" s="47"/>
      <c r="I16" s="159" t="s">
        <v>28</v>
      </c>
      <c r="J16" s="160" t="str">
        <f>'Rekapitulace stavby'!AN8</f>
        <v>31. 10. 2015</v>
      </c>
      <c r="K16" s="51"/>
    </row>
    <row r="17" s="1" customFormat="1" ht="10.8" customHeight="1">
      <c r="B17" s="46"/>
      <c r="C17" s="47"/>
      <c r="D17" s="47"/>
      <c r="E17" s="47"/>
      <c r="F17" s="47"/>
      <c r="G17" s="47"/>
      <c r="H17" s="47"/>
      <c r="I17" s="157"/>
      <c r="J17" s="47"/>
      <c r="K17" s="51"/>
    </row>
    <row r="18" s="1" customFormat="1" ht="14.4" customHeight="1">
      <c r="B18" s="46"/>
      <c r="C18" s="47"/>
      <c r="D18" s="40" t="s">
        <v>32</v>
      </c>
      <c r="E18" s="47"/>
      <c r="F18" s="47"/>
      <c r="G18" s="47"/>
      <c r="H18" s="47"/>
      <c r="I18" s="159" t="s">
        <v>33</v>
      </c>
      <c r="J18" s="35" t="s">
        <v>24</v>
      </c>
      <c r="K18" s="51"/>
    </row>
    <row r="19" s="1" customFormat="1" ht="18" customHeight="1">
      <c r="B19" s="46"/>
      <c r="C19" s="47"/>
      <c r="D19" s="47"/>
      <c r="E19" s="35" t="s">
        <v>34</v>
      </c>
      <c r="F19" s="47"/>
      <c r="G19" s="47"/>
      <c r="H19" s="47"/>
      <c r="I19" s="159" t="s">
        <v>35</v>
      </c>
      <c r="J19" s="35" t="s">
        <v>24</v>
      </c>
      <c r="K19" s="51"/>
    </row>
    <row r="20" s="1" customFormat="1" ht="6.96" customHeight="1">
      <c r="B20" s="46"/>
      <c r="C20" s="47"/>
      <c r="D20" s="47"/>
      <c r="E20" s="47"/>
      <c r="F20" s="47"/>
      <c r="G20" s="47"/>
      <c r="H20" s="47"/>
      <c r="I20" s="157"/>
      <c r="J20" s="47"/>
      <c r="K20" s="51"/>
    </row>
    <row r="21" s="1" customFormat="1" ht="14.4" customHeight="1">
      <c r="B21" s="46"/>
      <c r="C21" s="47"/>
      <c r="D21" s="40" t="s">
        <v>36</v>
      </c>
      <c r="E21" s="47"/>
      <c r="F21" s="47"/>
      <c r="G21" s="47"/>
      <c r="H21" s="47"/>
      <c r="I21" s="159" t="s">
        <v>33</v>
      </c>
      <c r="J21" s="35" t="str">
        <f>IF('Rekapitulace stavby'!AN13="Vyplň údaj","",IF('Rekapitulace stavby'!AN13="","",'Rekapitulace stavby'!AN13))</f>
        <v/>
      </c>
      <c r="K21" s="51"/>
    </row>
    <row r="22" s="1" customFormat="1" ht="18" customHeight="1">
      <c r="B22" s="46"/>
      <c r="C22" s="47"/>
      <c r="D22" s="47"/>
      <c r="E22" s="35" t="str">
        <f>IF('Rekapitulace stavby'!E14="Vyplň údaj","",IF('Rekapitulace stavby'!E14="","",'Rekapitulace stavby'!E14))</f>
        <v/>
      </c>
      <c r="F22" s="47"/>
      <c r="G22" s="47"/>
      <c r="H22" s="47"/>
      <c r="I22" s="159" t="s">
        <v>35</v>
      </c>
      <c r="J22" s="35" t="str">
        <f>IF('Rekapitulace stavby'!AN14="Vyplň údaj","",IF('Rekapitulace stavby'!AN14="","",'Rekapitulace stavby'!AN14))</f>
        <v/>
      </c>
      <c r="K22" s="51"/>
    </row>
    <row r="23" s="1" customFormat="1" ht="6.96" customHeight="1">
      <c r="B23" s="46"/>
      <c r="C23" s="47"/>
      <c r="D23" s="47"/>
      <c r="E23" s="47"/>
      <c r="F23" s="47"/>
      <c r="G23" s="47"/>
      <c r="H23" s="47"/>
      <c r="I23" s="157"/>
      <c r="J23" s="47"/>
      <c r="K23" s="51"/>
    </row>
    <row r="24" s="1" customFormat="1" ht="14.4" customHeight="1">
      <c r="B24" s="46"/>
      <c r="C24" s="47"/>
      <c r="D24" s="40" t="s">
        <v>38</v>
      </c>
      <c r="E24" s="47"/>
      <c r="F24" s="47"/>
      <c r="G24" s="47"/>
      <c r="H24" s="47"/>
      <c r="I24" s="159" t="s">
        <v>33</v>
      </c>
      <c r="J24" s="35" t="s">
        <v>24</v>
      </c>
      <c r="K24" s="51"/>
    </row>
    <row r="25" s="1" customFormat="1" ht="18" customHeight="1">
      <c r="B25" s="46"/>
      <c r="C25" s="47"/>
      <c r="D25" s="47"/>
      <c r="E25" s="35" t="s">
        <v>39</v>
      </c>
      <c r="F25" s="47"/>
      <c r="G25" s="47"/>
      <c r="H25" s="47"/>
      <c r="I25" s="159" t="s">
        <v>35</v>
      </c>
      <c r="J25" s="35" t="s">
        <v>24</v>
      </c>
      <c r="K25" s="51"/>
    </row>
    <row r="26" s="1" customFormat="1" ht="6.96" customHeight="1">
      <c r="B26" s="46"/>
      <c r="C26" s="47"/>
      <c r="D26" s="47"/>
      <c r="E26" s="47"/>
      <c r="F26" s="47"/>
      <c r="G26" s="47"/>
      <c r="H26" s="47"/>
      <c r="I26" s="157"/>
      <c r="J26" s="47"/>
      <c r="K26" s="51"/>
    </row>
    <row r="27" s="1" customFormat="1" ht="14.4" customHeight="1">
      <c r="B27" s="46"/>
      <c r="C27" s="47"/>
      <c r="D27" s="40" t="s">
        <v>41</v>
      </c>
      <c r="E27" s="47"/>
      <c r="F27" s="47"/>
      <c r="G27" s="47"/>
      <c r="H27" s="47"/>
      <c r="I27" s="157"/>
      <c r="J27" s="47"/>
      <c r="K27" s="51"/>
    </row>
    <row r="28" s="7" customFormat="1" ht="16.5" customHeight="1">
      <c r="B28" s="161"/>
      <c r="C28" s="162"/>
      <c r="D28" s="162"/>
      <c r="E28" s="44" t="s">
        <v>24</v>
      </c>
      <c r="F28" s="44"/>
      <c r="G28" s="44"/>
      <c r="H28" s="44"/>
      <c r="I28" s="163"/>
      <c r="J28" s="162"/>
      <c r="K28" s="164"/>
    </row>
    <row r="29" s="1" customFormat="1" ht="6.96" customHeight="1">
      <c r="B29" s="46"/>
      <c r="C29" s="47"/>
      <c r="D29" s="47"/>
      <c r="E29" s="47"/>
      <c r="F29" s="47"/>
      <c r="G29" s="47"/>
      <c r="H29" s="47"/>
      <c r="I29" s="157"/>
      <c r="J29" s="47"/>
      <c r="K29" s="51"/>
    </row>
    <row r="30" s="1" customFormat="1" ht="6.96" customHeight="1">
      <c r="B30" s="46"/>
      <c r="C30" s="47"/>
      <c r="D30" s="106"/>
      <c r="E30" s="106"/>
      <c r="F30" s="106"/>
      <c r="G30" s="106"/>
      <c r="H30" s="106"/>
      <c r="I30" s="165"/>
      <c r="J30" s="106"/>
      <c r="K30" s="166"/>
    </row>
    <row r="31" s="1" customFormat="1" ht="25.44" customHeight="1">
      <c r="B31" s="46"/>
      <c r="C31" s="47"/>
      <c r="D31" s="167" t="s">
        <v>43</v>
      </c>
      <c r="E31" s="47"/>
      <c r="F31" s="47"/>
      <c r="G31" s="47"/>
      <c r="H31" s="47"/>
      <c r="I31" s="157"/>
      <c r="J31" s="168">
        <f>ROUND(J96,2)</f>
        <v>0</v>
      </c>
      <c r="K31" s="51"/>
    </row>
    <row r="32" s="1" customFormat="1" ht="6.96" customHeight="1">
      <c r="B32" s="46"/>
      <c r="C32" s="47"/>
      <c r="D32" s="106"/>
      <c r="E32" s="106"/>
      <c r="F32" s="106"/>
      <c r="G32" s="106"/>
      <c r="H32" s="106"/>
      <c r="I32" s="165"/>
      <c r="J32" s="106"/>
      <c r="K32" s="166"/>
    </row>
    <row r="33" s="1" customFormat="1" ht="14.4" customHeight="1">
      <c r="B33" s="46"/>
      <c r="C33" s="47"/>
      <c r="D33" s="47"/>
      <c r="E33" s="47"/>
      <c r="F33" s="52" t="s">
        <v>45</v>
      </c>
      <c r="G33" s="47"/>
      <c r="H33" s="47"/>
      <c r="I33" s="169" t="s">
        <v>44</v>
      </c>
      <c r="J33" s="52" t="s">
        <v>46</v>
      </c>
      <c r="K33" s="51"/>
    </row>
    <row r="34" s="1" customFormat="1" ht="14.4" customHeight="1">
      <c r="B34" s="46"/>
      <c r="C34" s="47"/>
      <c r="D34" s="55" t="s">
        <v>47</v>
      </c>
      <c r="E34" s="55" t="s">
        <v>48</v>
      </c>
      <c r="F34" s="170">
        <f>ROUND(SUM(BE96:BE172), 2)</f>
        <v>0</v>
      </c>
      <c r="G34" s="47"/>
      <c r="H34" s="47"/>
      <c r="I34" s="171">
        <v>0.20999999999999999</v>
      </c>
      <c r="J34" s="170">
        <f>ROUND(ROUND((SUM(BE96:BE172)), 2)*I34, 2)</f>
        <v>0</v>
      </c>
      <c r="K34" s="51"/>
    </row>
    <row r="35" s="1" customFormat="1" ht="14.4" customHeight="1">
      <c r="B35" s="46"/>
      <c r="C35" s="47"/>
      <c r="D35" s="47"/>
      <c r="E35" s="55" t="s">
        <v>49</v>
      </c>
      <c r="F35" s="170">
        <f>ROUND(SUM(BF96:BF172), 2)</f>
        <v>0</v>
      </c>
      <c r="G35" s="47"/>
      <c r="H35" s="47"/>
      <c r="I35" s="171">
        <v>0.14999999999999999</v>
      </c>
      <c r="J35" s="170">
        <f>ROUND(ROUND((SUM(BF96:BF172)), 2)*I35, 2)</f>
        <v>0</v>
      </c>
      <c r="K35" s="51"/>
    </row>
    <row r="36" hidden="1" s="1" customFormat="1" ht="14.4" customHeight="1">
      <c r="B36" s="46"/>
      <c r="C36" s="47"/>
      <c r="D36" s="47"/>
      <c r="E36" s="55" t="s">
        <v>50</v>
      </c>
      <c r="F36" s="170">
        <f>ROUND(SUM(BG96:BG172), 2)</f>
        <v>0</v>
      </c>
      <c r="G36" s="47"/>
      <c r="H36" s="47"/>
      <c r="I36" s="171">
        <v>0.20999999999999999</v>
      </c>
      <c r="J36" s="170">
        <v>0</v>
      </c>
      <c r="K36" s="51"/>
    </row>
    <row r="37" hidden="1" s="1" customFormat="1" ht="14.4" customHeight="1">
      <c r="B37" s="46"/>
      <c r="C37" s="47"/>
      <c r="D37" s="47"/>
      <c r="E37" s="55" t="s">
        <v>51</v>
      </c>
      <c r="F37" s="170">
        <f>ROUND(SUM(BH96:BH172), 2)</f>
        <v>0</v>
      </c>
      <c r="G37" s="47"/>
      <c r="H37" s="47"/>
      <c r="I37" s="171">
        <v>0.14999999999999999</v>
      </c>
      <c r="J37" s="170">
        <v>0</v>
      </c>
      <c r="K37" s="51"/>
    </row>
    <row r="38" hidden="1" s="1" customFormat="1" ht="14.4" customHeight="1">
      <c r="B38" s="46"/>
      <c r="C38" s="47"/>
      <c r="D38" s="47"/>
      <c r="E38" s="55" t="s">
        <v>52</v>
      </c>
      <c r="F38" s="170">
        <f>ROUND(SUM(BI96:BI172), 2)</f>
        <v>0</v>
      </c>
      <c r="G38" s="47"/>
      <c r="H38" s="47"/>
      <c r="I38" s="171">
        <v>0</v>
      </c>
      <c r="J38" s="170">
        <v>0</v>
      </c>
      <c r="K38" s="51"/>
    </row>
    <row r="39" s="1" customFormat="1" ht="6.96" customHeight="1">
      <c r="B39" s="46"/>
      <c r="C39" s="47"/>
      <c r="D39" s="47"/>
      <c r="E39" s="47"/>
      <c r="F39" s="47"/>
      <c r="G39" s="47"/>
      <c r="H39" s="47"/>
      <c r="I39" s="157"/>
      <c r="J39" s="47"/>
      <c r="K39" s="51"/>
    </row>
    <row r="40" s="1" customFormat="1" ht="25.44" customHeight="1">
      <c r="B40" s="46"/>
      <c r="C40" s="172"/>
      <c r="D40" s="173" t="s">
        <v>53</v>
      </c>
      <c r="E40" s="98"/>
      <c r="F40" s="98"/>
      <c r="G40" s="174" t="s">
        <v>54</v>
      </c>
      <c r="H40" s="175" t="s">
        <v>55</v>
      </c>
      <c r="I40" s="176"/>
      <c r="J40" s="177">
        <f>SUM(J31:J38)</f>
        <v>0</v>
      </c>
      <c r="K40" s="178"/>
    </row>
    <row r="41" s="1" customFormat="1" ht="14.4" customHeight="1">
      <c r="B41" s="67"/>
      <c r="C41" s="68"/>
      <c r="D41" s="68"/>
      <c r="E41" s="68"/>
      <c r="F41" s="68"/>
      <c r="G41" s="68"/>
      <c r="H41" s="68"/>
      <c r="I41" s="179"/>
      <c r="J41" s="68"/>
      <c r="K41" s="69"/>
    </row>
    <row r="45" s="1" customFormat="1" ht="6.96" customHeight="1">
      <c r="B45" s="180"/>
      <c r="C45" s="181"/>
      <c r="D45" s="181"/>
      <c r="E45" s="181"/>
      <c r="F45" s="181"/>
      <c r="G45" s="181"/>
      <c r="H45" s="181"/>
      <c r="I45" s="182"/>
      <c r="J45" s="181"/>
      <c r="K45" s="183"/>
    </row>
    <row r="46" s="1" customFormat="1" ht="36.96" customHeight="1">
      <c r="B46" s="46"/>
      <c r="C46" s="30" t="s">
        <v>149</v>
      </c>
      <c r="D46" s="47"/>
      <c r="E46" s="47"/>
      <c r="F46" s="47"/>
      <c r="G46" s="47"/>
      <c r="H46" s="47"/>
      <c r="I46" s="157"/>
      <c r="J46" s="47"/>
      <c r="K46" s="51"/>
    </row>
    <row r="47" s="1" customFormat="1" ht="6.96" customHeight="1">
      <c r="B47" s="46"/>
      <c r="C47" s="47"/>
      <c r="D47" s="47"/>
      <c r="E47" s="47"/>
      <c r="F47" s="47"/>
      <c r="G47" s="47"/>
      <c r="H47" s="47"/>
      <c r="I47" s="157"/>
      <c r="J47" s="47"/>
      <c r="K47" s="51"/>
    </row>
    <row r="48" s="1" customFormat="1" ht="14.4" customHeight="1">
      <c r="B48" s="46"/>
      <c r="C48" s="40" t="s">
        <v>18</v>
      </c>
      <c r="D48" s="47"/>
      <c r="E48" s="47"/>
      <c r="F48" s="47"/>
      <c r="G48" s="47"/>
      <c r="H48" s="47"/>
      <c r="I48" s="157"/>
      <c r="J48" s="47"/>
      <c r="K48" s="51"/>
    </row>
    <row r="49" s="1" customFormat="1" ht="16.5" customHeight="1">
      <c r="B49" s="46"/>
      <c r="C49" s="47"/>
      <c r="D49" s="47"/>
      <c r="E49" s="156" t="str">
        <f>E7</f>
        <v xml:space="preserve">Radostice -  intenzifikace ČOV, DPS</v>
      </c>
      <c r="F49" s="40"/>
      <c r="G49" s="40"/>
      <c r="H49" s="40"/>
      <c r="I49" s="157"/>
      <c r="J49" s="47"/>
      <c r="K49" s="51"/>
    </row>
    <row r="50">
      <c r="B50" s="28"/>
      <c r="C50" s="40" t="s">
        <v>143</v>
      </c>
      <c r="D50" s="29"/>
      <c r="E50" s="29"/>
      <c r="F50" s="29"/>
      <c r="G50" s="29"/>
      <c r="H50" s="29"/>
      <c r="I50" s="155"/>
      <c r="J50" s="29"/>
      <c r="K50" s="31"/>
    </row>
    <row r="51" ht="16.5" customHeight="1">
      <c r="B51" s="28"/>
      <c r="C51" s="29"/>
      <c r="D51" s="29"/>
      <c r="E51" s="156" t="s">
        <v>144</v>
      </c>
      <c r="F51" s="29"/>
      <c r="G51" s="29"/>
      <c r="H51" s="29"/>
      <c r="I51" s="155"/>
      <c r="J51" s="29"/>
      <c r="K51" s="31"/>
    </row>
    <row r="52">
      <c r="B52" s="28"/>
      <c r="C52" s="40" t="s">
        <v>145</v>
      </c>
      <c r="D52" s="29"/>
      <c r="E52" s="29"/>
      <c r="F52" s="29"/>
      <c r="G52" s="29"/>
      <c r="H52" s="29"/>
      <c r="I52" s="155"/>
      <c r="J52" s="29"/>
      <c r="K52" s="31"/>
    </row>
    <row r="53" s="1" customFormat="1" ht="16.5" customHeight="1">
      <c r="B53" s="46"/>
      <c r="C53" s="47"/>
      <c r="D53" s="47"/>
      <c r="E53" s="55" t="s">
        <v>146</v>
      </c>
      <c r="F53" s="47"/>
      <c r="G53" s="47"/>
      <c r="H53" s="47"/>
      <c r="I53" s="157"/>
      <c r="J53" s="47"/>
      <c r="K53" s="51"/>
    </row>
    <row r="54" s="1" customFormat="1" ht="14.4" customHeight="1">
      <c r="B54" s="46"/>
      <c r="C54" s="40" t="s">
        <v>147</v>
      </c>
      <c r="D54" s="47"/>
      <c r="E54" s="47"/>
      <c r="F54" s="47"/>
      <c r="G54" s="47"/>
      <c r="H54" s="47"/>
      <c r="I54" s="157"/>
      <c r="J54" s="47"/>
      <c r="K54" s="51"/>
    </row>
    <row r="55" s="1" customFormat="1" ht="17.25" customHeight="1">
      <c r="B55" s="46"/>
      <c r="C55" s="47"/>
      <c r="D55" s="47"/>
      <c r="E55" s="158" t="str">
        <f>E13</f>
        <v>sklad - Sklad - Radostice - zkapacitnění kanalizace a intenzifikace ČOV, DSP</v>
      </c>
      <c r="F55" s="47"/>
      <c r="G55" s="47"/>
      <c r="H55" s="47"/>
      <c r="I55" s="157"/>
      <c r="J55" s="47"/>
      <c r="K55" s="51"/>
    </row>
    <row r="56" s="1" customFormat="1" ht="6.96" customHeight="1">
      <c r="B56" s="46"/>
      <c r="C56" s="47"/>
      <c r="D56" s="47"/>
      <c r="E56" s="47"/>
      <c r="F56" s="47"/>
      <c r="G56" s="47"/>
      <c r="H56" s="47"/>
      <c r="I56" s="157"/>
      <c r="J56" s="47"/>
      <c r="K56" s="51"/>
    </row>
    <row r="57" s="1" customFormat="1" ht="18" customHeight="1">
      <c r="B57" s="46"/>
      <c r="C57" s="40" t="s">
        <v>26</v>
      </c>
      <c r="D57" s="47"/>
      <c r="E57" s="47"/>
      <c r="F57" s="35" t="str">
        <f>F16</f>
        <v>Radostice</v>
      </c>
      <c r="G57" s="47"/>
      <c r="H57" s="47"/>
      <c r="I57" s="159" t="s">
        <v>28</v>
      </c>
      <c r="J57" s="160" t="str">
        <f>IF(J16="","",J16)</f>
        <v>31. 10. 2015</v>
      </c>
      <c r="K57" s="51"/>
    </row>
    <row r="58" s="1" customFormat="1" ht="6.96" customHeight="1">
      <c r="B58" s="46"/>
      <c r="C58" s="47"/>
      <c r="D58" s="47"/>
      <c r="E58" s="47"/>
      <c r="F58" s="47"/>
      <c r="G58" s="47"/>
      <c r="H58" s="47"/>
      <c r="I58" s="157"/>
      <c r="J58" s="47"/>
      <c r="K58" s="51"/>
    </row>
    <row r="59" s="1" customFormat="1">
      <c r="B59" s="46"/>
      <c r="C59" s="40" t="s">
        <v>32</v>
      </c>
      <c r="D59" s="47"/>
      <c r="E59" s="47"/>
      <c r="F59" s="35" t="str">
        <f>E19</f>
        <v>Obec Radostice</v>
      </c>
      <c r="G59" s="47"/>
      <c r="H59" s="47"/>
      <c r="I59" s="159" t="s">
        <v>38</v>
      </c>
      <c r="J59" s="44" t="str">
        <f>E25</f>
        <v>Vodárenská společnost Chrudim, a.s.</v>
      </c>
      <c r="K59" s="51"/>
    </row>
    <row r="60" s="1" customFormat="1" ht="14.4" customHeight="1">
      <c r="B60" s="46"/>
      <c r="C60" s="40" t="s">
        <v>36</v>
      </c>
      <c r="D60" s="47"/>
      <c r="E60" s="47"/>
      <c r="F60" s="35" t="str">
        <f>IF(E22="","",E22)</f>
        <v/>
      </c>
      <c r="G60" s="47"/>
      <c r="H60" s="47"/>
      <c r="I60" s="157"/>
      <c r="J60" s="184"/>
      <c r="K60" s="51"/>
    </row>
    <row r="61" s="1" customFormat="1" ht="10.32" customHeight="1">
      <c r="B61" s="46"/>
      <c r="C61" s="47"/>
      <c r="D61" s="47"/>
      <c r="E61" s="47"/>
      <c r="F61" s="47"/>
      <c r="G61" s="47"/>
      <c r="H61" s="47"/>
      <c r="I61" s="157"/>
      <c r="J61" s="47"/>
      <c r="K61" s="51"/>
    </row>
    <row r="62" s="1" customFormat="1" ht="29.28" customHeight="1">
      <c r="B62" s="46"/>
      <c r="C62" s="185" t="s">
        <v>150</v>
      </c>
      <c r="D62" s="172"/>
      <c r="E62" s="172"/>
      <c r="F62" s="172"/>
      <c r="G62" s="172"/>
      <c r="H62" s="172"/>
      <c r="I62" s="186"/>
      <c r="J62" s="187" t="s">
        <v>151</v>
      </c>
      <c r="K62" s="188"/>
    </row>
    <row r="63" s="1" customFormat="1" ht="10.32" customHeight="1">
      <c r="B63" s="46"/>
      <c r="C63" s="47"/>
      <c r="D63" s="47"/>
      <c r="E63" s="47"/>
      <c r="F63" s="47"/>
      <c r="G63" s="47"/>
      <c r="H63" s="47"/>
      <c r="I63" s="157"/>
      <c r="J63" s="47"/>
      <c r="K63" s="51"/>
    </row>
    <row r="64" s="1" customFormat="1" ht="29.28" customHeight="1">
      <c r="B64" s="46"/>
      <c r="C64" s="189" t="s">
        <v>152</v>
      </c>
      <c r="D64" s="47"/>
      <c r="E64" s="47"/>
      <c r="F64" s="47"/>
      <c r="G64" s="47"/>
      <c r="H64" s="47"/>
      <c r="I64" s="157"/>
      <c r="J64" s="168">
        <f>J96</f>
        <v>0</v>
      </c>
      <c r="K64" s="51"/>
      <c r="AU64" s="24" t="s">
        <v>153</v>
      </c>
    </row>
    <row r="65" s="8" customFormat="1" ht="24.96" customHeight="1">
      <c r="B65" s="190"/>
      <c r="C65" s="191"/>
      <c r="D65" s="192" t="s">
        <v>154</v>
      </c>
      <c r="E65" s="193"/>
      <c r="F65" s="193"/>
      <c r="G65" s="193"/>
      <c r="H65" s="193"/>
      <c r="I65" s="194"/>
      <c r="J65" s="195">
        <f>J97</f>
        <v>0</v>
      </c>
      <c r="K65" s="196"/>
    </row>
    <row r="66" s="9" customFormat="1" ht="19.92" customHeight="1">
      <c r="B66" s="197"/>
      <c r="C66" s="198"/>
      <c r="D66" s="199" t="s">
        <v>156</v>
      </c>
      <c r="E66" s="200"/>
      <c r="F66" s="200"/>
      <c r="G66" s="200"/>
      <c r="H66" s="200"/>
      <c r="I66" s="201"/>
      <c r="J66" s="202">
        <f>J98</f>
        <v>0</v>
      </c>
      <c r="K66" s="203"/>
    </row>
    <row r="67" s="9" customFormat="1" ht="19.92" customHeight="1">
      <c r="B67" s="197"/>
      <c r="C67" s="198"/>
      <c r="D67" s="199" t="s">
        <v>157</v>
      </c>
      <c r="E67" s="200"/>
      <c r="F67" s="200"/>
      <c r="G67" s="200"/>
      <c r="H67" s="200"/>
      <c r="I67" s="201"/>
      <c r="J67" s="202">
        <f>J105</f>
        <v>0</v>
      </c>
      <c r="K67" s="203"/>
    </row>
    <row r="68" s="9" customFormat="1" ht="19.92" customHeight="1">
      <c r="B68" s="197"/>
      <c r="C68" s="198"/>
      <c r="D68" s="199" t="s">
        <v>158</v>
      </c>
      <c r="E68" s="200"/>
      <c r="F68" s="200"/>
      <c r="G68" s="200"/>
      <c r="H68" s="200"/>
      <c r="I68" s="201"/>
      <c r="J68" s="202">
        <f>J120</f>
        <v>0</v>
      </c>
      <c r="K68" s="203"/>
    </row>
    <row r="69" s="9" customFormat="1" ht="14.88" customHeight="1">
      <c r="B69" s="197"/>
      <c r="C69" s="198"/>
      <c r="D69" s="199" t="s">
        <v>159</v>
      </c>
      <c r="E69" s="200"/>
      <c r="F69" s="200"/>
      <c r="G69" s="200"/>
      <c r="H69" s="200"/>
      <c r="I69" s="201"/>
      <c r="J69" s="202">
        <f>J139</f>
        <v>0</v>
      </c>
      <c r="K69" s="203"/>
    </row>
    <row r="70" s="8" customFormat="1" ht="24.96" customHeight="1">
      <c r="B70" s="190"/>
      <c r="C70" s="191"/>
      <c r="D70" s="192" t="s">
        <v>160</v>
      </c>
      <c r="E70" s="193"/>
      <c r="F70" s="193"/>
      <c r="G70" s="193"/>
      <c r="H70" s="193"/>
      <c r="I70" s="194"/>
      <c r="J70" s="195">
        <f>J147</f>
        <v>0</v>
      </c>
      <c r="K70" s="196"/>
    </row>
    <row r="71" s="9" customFormat="1" ht="19.92" customHeight="1">
      <c r="B71" s="197"/>
      <c r="C71" s="198"/>
      <c r="D71" s="199" t="s">
        <v>161</v>
      </c>
      <c r="E71" s="200"/>
      <c r="F71" s="200"/>
      <c r="G71" s="200"/>
      <c r="H71" s="200"/>
      <c r="I71" s="201"/>
      <c r="J71" s="202">
        <f>J148</f>
        <v>0</v>
      </c>
      <c r="K71" s="203"/>
    </row>
    <row r="72" s="9" customFormat="1" ht="19.92" customHeight="1">
      <c r="B72" s="197"/>
      <c r="C72" s="198"/>
      <c r="D72" s="199" t="s">
        <v>169</v>
      </c>
      <c r="E72" s="200"/>
      <c r="F72" s="200"/>
      <c r="G72" s="200"/>
      <c r="H72" s="200"/>
      <c r="I72" s="201"/>
      <c r="J72" s="202">
        <f>J159</f>
        <v>0</v>
      </c>
      <c r="K72" s="203"/>
    </row>
    <row r="73" s="1" customFormat="1" ht="21.84" customHeight="1">
      <c r="B73" s="46"/>
      <c r="C73" s="47"/>
      <c r="D73" s="47"/>
      <c r="E73" s="47"/>
      <c r="F73" s="47"/>
      <c r="G73" s="47"/>
      <c r="H73" s="47"/>
      <c r="I73" s="157"/>
      <c r="J73" s="47"/>
      <c r="K73" s="51"/>
    </row>
    <row r="74" s="1" customFormat="1" ht="6.96" customHeight="1">
      <c r="B74" s="67"/>
      <c r="C74" s="68"/>
      <c r="D74" s="68"/>
      <c r="E74" s="68"/>
      <c r="F74" s="68"/>
      <c r="G74" s="68"/>
      <c r="H74" s="68"/>
      <c r="I74" s="179"/>
      <c r="J74" s="68"/>
      <c r="K74" s="69"/>
    </row>
    <row r="78" s="1" customFormat="1" ht="6.96" customHeight="1">
      <c r="B78" s="70"/>
      <c r="C78" s="71"/>
      <c r="D78" s="71"/>
      <c r="E78" s="71"/>
      <c r="F78" s="71"/>
      <c r="G78" s="71"/>
      <c r="H78" s="71"/>
      <c r="I78" s="182"/>
      <c r="J78" s="71"/>
      <c r="K78" s="71"/>
      <c r="L78" s="72"/>
    </row>
    <row r="79" s="1" customFormat="1" ht="36.96" customHeight="1">
      <c r="B79" s="46"/>
      <c r="C79" s="73" t="s">
        <v>170</v>
      </c>
      <c r="D79" s="74"/>
      <c r="E79" s="74"/>
      <c r="F79" s="74"/>
      <c r="G79" s="74"/>
      <c r="H79" s="74"/>
      <c r="I79" s="204"/>
      <c r="J79" s="74"/>
      <c r="K79" s="74"/>
      <c r="L79" s="72"/>
    </row>
    <row r="80" s="1" customFormat="1" ht="6.96" customHeight="1">
      <c r="B80" s="46"/>
      <c r="C80" s="74"/>
      <c r="D80" s="74"/>
      <c r="E80" s="74"/>
      <c r="F80" s="74"/>
      <c r="G80" s="74"/>
      <c r="H80" s="74"/>
      <c r="I80" s="204"/>
      <c r="J80" s="74"/>
      <c r="K80" s="74"/>
      <c r="L80" s="72"/>
    </row>
    <row r="81" s="1" customFormat="1" ht="14.4" customHeight="1">
      <c r="B81" s="46"/>
      <c r="C81" s="76" t="s">
        <v>18</v>
      </c>
      <c r="D81" s="74"/>
      <c r="E81" s="74"/>
      <c r="F81" s="74"/>
      <c r="G81" s="74"/>
      <c r="H81" s="74"/>
      <c r="I81" s="204"/>
      <c r="J81" s="74"/>
      <c r="K81" s="74"/>
      <c r="L81" s="72"/>
    </row>
    <row r="82" s="1" customFormat="1" ht="16.5" customHeight="1">
      <c r="B82" s="46"/>
      <c r="C82" s="74"/>
      <c r="D82" s="74"/>
      <c r="E82" s="205" t="str">
        <f>E7</f>
        <v xml:space="preserve">Radostice -  intenzifikace ČOV, DPS</v>
      </c>
      <c r="F82" s="76"/>
      <c r="G82" s="76"/>
      <c r="H82" s="76"/>
      <c r="I82" s="204"/>
      <c r="J82" s="74"/>
      <c r="K82" s="74"/>
      <c r="L82" s="72"/>
    </row>
    <row r="83">
      <c r="B83" s="28"/>
      <c r="C83" s="76" t="s">
        <v>143</v>
      </c>
      <c r="D83" s="206"/>
      <c r="E83" s="206"/>
      <c r="F83" s="206"/>
      <c r="G83" s="206"/>
      <c r="H83" s="206"/>
      <c r="I83" s="149"/>
      <c r="J83" s="206"/>
      <c r="K83" s="206"/>
      <c r="L83" s="207"/>
    </row>
    <row r="84" ht="16.5" customHeight="1">
      <c r="B84" s="28"/>
      <c r="C84" s="206"/>
      <c r="D84" s="206"/>
      <c r="E84" s="205" t="s">
        <v>144</v>
      </c>
      <c r="F84" s="206"/>
      <c r="G84" s="206"/>
      <c r="H84" s="206"/>
      <c r="I84" s="149"/>
      <c r="J84" s="206"/>
      <c r="K84" s="206"/>
      <c r="L84" s="207"/>
    </row>
    <row r="85">
      <c r="B85" s="28"/>
      <c r="C85" s="76" t="s">
        <v>145</v>
      </c>
      <c r="D85" s="206"/>
      <c r="E85" s="206"/>
      <c r="F85" s="206"/>
      <c r="G85" s="206"/>
      <c r="H85" s="206"/>
      <c r="I85" s="149"/>
      <c r="J85" s="206"/>
      <c r="K85" s="206"/>
      <c r="L85" s="207"/>
    </row>
    <row r="86" s="1" customFormat="1" ht="16.5" customHeight="1">
      <c r="B86" s="46"/>
      <c r="C86" s="74"/>
      <c r="D86" s="74"/>
      <c r="E86" s="208" t="s">
        <v>146</v>
      </c>
      <c r="F86" s="74"/>
      <c r="G86" s="74"/>
      <c r="H86" s="74"/>
      <c r="I86" s="204"/>
      <c r="J86" s="74"/>
      <c r="K86" s="74"/>
      <c r="L86" s="72"/>
    </row>
    <row r="87" s="1" customFormat="1" ht="14.4" customHeight="1">
      <c r="B87" s="46"/>
      <c r="C87" s="76" t="s">
        <v>147</v>
      </c>
      <c r="D87" s="74"/>
      <c r="E87" s="74"/>
      <c r="F87" s="74"/>
      <c r="G87" s="74"/>
      <c r="H87" s="74"/>
      <c r="I87" s="204"/>
      <c r="J87" s="74"/>
      <c r="K87" s="74"/>
      <c r="L87" s="72"/>
    </row>
    <row r="88" s="1" customFormat="1" ht="17.25" customHeight="1">
      <c r="B88" s="46"/>
      <c r="C88" s="74"/>
      <c r="D88" s="74"/>
      <c r="E88" s="82" t="str">
        <f>E13</f>
        <v>sklad - Sklad - Radostice - zkapacitnění kanalizace a intenzifikace ČOV, DSP</v>
      </c>
      <c r="F88" s="74"/>
      <c r="G88" s="74"/>
      <c r="H88" s="74"/>
      <c r="I88" s="204"/>
      <c r="J88" s="74"/>
      <c r="K88" s="74"/>
      <c r="L88" s="72"/>
    </row>
    <row r="89" s="1" customFormat="1" ht="6.96" customHeight="1">
      <c r="B89" s="46"/>
      <c r="C89" s="74"/>
      <c r="D89" s="74"/>
      <c r="E89" s="74"/>
      <c r="F89" s="74"/>
      <c r="G89" s="74"/>
      <c r="H89" s="74"/>
      <c r="I89" s="204"/>
      <c r="J89" s="74"/>
      <c r="K89" s="74"/>
      <c r="L89" s="72"/>
    </row>
    <row r="90" s="1" customFormat="1" ht="18" customHeight="1">
      <c r="B90" s="46"/>
      <c r="C90" s="76" t="s">
        <v>26</v>
      </c>
      <c r="D90" s="74"/>
      <c r="E90" s="74"/>
      <c r="F90" s="209" t="str">
        <f>F16</f>
        <v>Radostice</v>
      </c>
      <c r="G90" s="74"/>
      <c r="H90" s="74"/>
      <c r="I90" s="210" t="s">
        <v>28</v>
      </c>
      <c r="J90" s="85" t="str">
        <f>IF(J16="","",J16)</f>
        <v>31. 10. 2015</v>
      </c>
      <c r="K90" s="74"/>
      <c r="L90" s="72"/>
    </row>
    <row r="91" s="1" customFormat="1" ht="6.96" customHeight="1">
      <c r="B91" s="46"/>
      <c r="C91" s="74"/>
      <c r="D91" s="74"/>
      <c r="E91" s="74"/>
      <c r="F91" s="74"/>
      <c r="G91" s="74"/>
      <c r="H91" s="74"/>
      <c r="I91" s="204"/>
      <c r="J91" s="74"/>
      <c r="K91" s="74"/>
      <c r="L91" s="72"/>
    </row>
    <row r="92" s="1" customFormat="1">
      <c r="B92" s="46"/>
      <c r="C92" s="76" t="s">
        <v>32</v>
      </c>
      <c r="D92" s="74"/>
      <c r="E92" s="74"/>
      <c r="F92" s="209" t="str">
        <f>E19</f>
        <v>Obec Radostice</v>
      </c>
      <c r="G92" s="74"/>
      <c r="H92" s="74"/>
      <c r="I92" s="210" t="s">
        <v>38</v>
      </c>
      <c r="J92" s="209" t="str">
        <f>E25</f>
        <v>Vodárenská společnost Chrudim, a.s.</v>
      </c>
      <c r="K92" s="74"/>
      <c r="L92" s="72"/>
    </row>
    <row r="93" s="1" customFormat="1" ht="14.4" customHeight="1">
      <c r="B93" s="46"/>
      <c r="C93" s="76" t="s">
        <v>36</v>
      </c>
      <c r="D93" s="74"/>
      <c r="E93" s="74"/>
      <c r="F93" s="209" t="str">
        <f>IF(E22="","",E22)</f>
        <v/>
      </c>
      <c r="G93" s="74"/>
      <c r="H93" s="74"/>
      <c r="I93" s="204"/>
      <c r="J93" s="74"/>
      <c r="K93" s="74"/>
      <c r="L93" s="72"/>
    </row>
    <row r="94" s="1" customFormat="1" ht="10.32" customHeight="1">
      <c r="B94" s="46"/>
      <c r="C94" s="74"/>
      <c r="D94" s="74"/>
      <c r="E94" s="74"/>
      <c r="F94" s="74"/>
      <c r="G94" s="74"/>
      <c r="H94" s="74"/>
      <c r="I94" s="204"/>
      <c r="J94" s="74"/>
      <c r="K94" s="74"/>
      <c r="L94" s="72"/>
    </row>
    <row r="95" s="10" customFormat="1" ht="29.28" customHeight="1">
      <c r="B95" s="211"/>
      <c r="C95" s="212" t="s">
        <v>171</v>
      </c>
      <c r="D95" s="213" t="s">
        <v>62</v>
      </c>
      <c r="E95" s="213" t="s">
        <v>58</v>
      </c>
      <c r="F95" s="213" t="s">
        <v>172</v>
      </c>
      <c r="G95" s="213" t="s">
        <v>173</v>
      </c>
      <c r="H95" s="213" t="s">
        <v>174</v>
      </c>
      <c r="I95" s="214" t="s">
        <v>175</v>
      </c>
      <c r="J95" s="213" t="s">
        <v>151</v>
      </c>
      <c r="K95" s="215" t="s">
        <v>176</v>
      </c>
      <c r="L95" s="216"/>
      <c r="M95" s="102" t="s">
        <v>177</v>
      </c>
      <c r="N95" s="103" t="s">
        <v>47</v>
      </c>
      <c r="O95" s="103" t="s">
        <v>178</v>
      </c>
      <c r="P95" s="103" t="s">
        <v>179</v>
      </c>
      <c r="Q95" s="103" t="s">
        <v>180</v>
      </c>
      <c r="R95" s="103" t="s">
        <v>181</v>
      </c>
      <c r="S95" s="103" t="s">
        <v>182</v>
      </c>
      <c r="T95" s="104" t="s">
        <v>183</v>
      </c>
    </row>
    <row r="96" s="1" customFormat="1" ht="29.28" customHeight="1">
      <c r="B96" s="46"/>
      <c r="C96" s="108" t="s">
        <v>152</v>
      </c>
      <c r="D96" s="74"/>
      <c r="E96" s="74"/>
      <c r="F96" s="74"/>
      <c r="G96" s="74"/>
      <c r="H96" s="74"/>
      <c r="I96" s="204"/>
      <c r="J96" s="217">
        <f>BK96</f>
        <v>0</v>
      </c>
      <c r="K96" s="74"/>
      <c r="L96" s="72"/>
      <c r="M96" s="105"/>
      <c r="N96" s="106"/>
      <c r="O96" s="106"/>
      <c r="P96" s="218">
        <f>P97+P147</f>
        <v>0</v>
      </c>
      <c r="Q96" s="106"/>
      <c r="R96" s="218">
        <f>R97+R147</f>
        <v>16.999580410000004</v>
      </c>
      <c r="S96" s="106"/>
      <c r="T96" s="219">
        <f>T97+T147</f>
        <v>0.019423050000000001</v>
      </c>
      <c r="AT96" s="24" t="s">
        <v>76</v>
      </c>
      <c r="AU96" s="24" t="s">
        <v>153</v>
      </c>
      <c r="BK96" s="220">
        <f>BK97+BK147</f>
        <v>0</v>
      </c>
    </row>
    <row r="97" s="11" customFormat="1" ht="37.44" customHeight="1">
      <c r="B97" s="221"/>
      <c r="C97" s="222"/>
      <c r="D97" s="223" t="s">
        <v>76</v>
      </c>
      <c r="E97" s="224" t="s">
        <v>184</v>
      </c>
      <c r="F97" s="224" t="s">
        <v>185</v>
      </c>
      <c r="G97" s="222"/>
      <c r="H97" s="222"/>
      <c r="I97" s="225"/>
      <c r="J97" s="226">
        <f>BK97</f>
        <v>0</v>
      </c>
      <c r="K97" s="222"/>
      <c r="L97" s="227"/>
      <c r="M97" s="228"/>
      <c r="N97" s="229"/>
      <c r="O97" s="229"/>
      <c r="P97" s="230">
        <f>P98+P105+P120</f>
        <v>0</v>
      </c>
      <c r="Q97" s="229"/>
      <c r="R97" s="230">
        <f>R98+R105+R120</f>
        <v>16.095512460000002</v>
      </c>
      <c r="S97" s="229"/>
      <c r="T97" s="231">
        <f>T98+T105+T120</f>
        <v>0</v>
      </c>
      <c r="AR97" s="232" t="s">
        <v>25</v>
      </c>
      <c r="AT97" s="233" t="s">
        <v>76</v>
      </c>
      <c r="AU97" s="233" t="s">
        <v>77</v>
      </c>
      <c r="AY97" s="232" t="s">
        <v>186</v>
      </c>
      <c r="BK97" s="234">
        <f>BK98+BK105+BK120</f>
        <v>0</v>
      </c>
    </row>
    <row r="98" s="11" customFormat="1" ht="19.92" customHeight="1">
      <c r="B98" s="221"/>
      <c r="C98" s="222"/>
      <c r="D98" s="223" t="s">
        <v>76</v>
      </c>
      <c r="E98" s="235" t="s">
        <v>193</v>
      </c>
      <c r="F98" s="235" t="s">
        <v>208</v>
      </c>
      <c r="G98" s="222"/>
      <c r="H98" s="222"/>
      <c r="I98" s="225"/>
      <c r="J98" s="236">
        <f>BK98</f>
        <v>0</v>
      </c>
      <c r="K98" s="222"/>
      <c r="L98" s="227"/>
      <c r="M98" s="228"/>
      <c r="N98" s="229"/>
      <c r="O98" s="229"/>
      <c r="P98" s="230">
        <f>SUM(P99:P104)</f>
        <v>0</v>
      </c>
      <c r="Q98" s="229"/>
      <c r="R98" s="230">
        <f>SUM(R99:R104)</f>
        <v>3.1546799999999999</v>
      </c>
      <c r="S98" s="229"/>
      <c r="T98" s="231">
        <f>SUM(T99:T104)</f>
        <v>0</v>
      </c>
      <c r="AR98" s="232" t="s">
        <v>25</v>
      </c>
      <c r="AT98" s="233" t="s">
        <v>76</v>
      </c>
      <c r="AU98" s="233" t="s">
        <v>25</v>
      </c>
      <c r="AY98" s="232" t="s">
        <v>186</v>
      </c>
      <c r="BK98" s="234">
        <f>SUM(BK99:BK104)</f>
        <v>0</v>
      </c>
    </row>
    <row r="99" s="1" customFormat="1" ht="16.5" customHeight="1">
      <c r="B99" s="46"/>
      <c r="C99" s="237" t="s">
        <v>25</v>
      </c>
      <c r="D99" s="237" t="s">
        <v>188</v>
      </c>
      <c r="E99" s="238" t="s">
        <v>209</v>
      </c>
      <c r="F99" s="239" t="s">
        <v>210</v>
      </c>
      <c r="G99" s="240" t="s">
        <v>211</v>
      </c>
      <c r="H99" s="241">
        <v>1</v>
      </c>
      <c r="I99" s="242"/>
      <c r="J99" s="243">
        <f>ROUND(I99*H99,2)</f>
        <v>0</v>
      </c>
      <c r="K99" s="239" t="s">
        <v>24</v>
      </c>
      <c r="L99" s="72"/>
      <c r="M99" s="244" t="s">
        <v>24</v>
      </c>
      <c r="N99" s="245" t="s">
        <v>48</v>
      </c>
      <c r="O99" s="47"/>
      <c r="P99" s="246">
        <f>O99*H99</f>
        <v>0</v>
      </c>
      <c r="Q99" s="246">
        <v>1.0515600000000001</v>
      </c>
      <c r="R99" s="246">
        <f>Q99*H99</f>
        <v>1.0515600000000001</v>
      </c>
      <c r="S99" s="246">
        <v>0</v>
      </c>
      <c r="T99" s="247">
        <f>S99*H99</f>
        <v>0</v>
      </c>
      <c r="AR99" s="24" t="s">
        <v>193</v>
      </c>
      <c r="AT99" s="24" t="s">
        <v>188</v>
      </c>
      <c r="AU99" s="24" t="s">
        <v>85</v>
      </c>
      <c r="AY99" s="24" t="s">
        <v>186</v>
      </c>
      <c r="BE99" s="248">
        <f>IF(N99="základní",J99,0)</f>
        <v>0</v>
      </c>
      <c r="BF99" s="248">
        <f>IF(N99="snížená",J99,0)</f>
        <v>0</v>
      </c>
      <c r="BG99" s="248">
        <f>IF(N99="zákl. přenesená",J99,0)</f>
        <v>0</v>
      </c>
      <c r="BH99" s="248">
        <f>IF(N99="sníž. přenesená",J99,0)</f>
        <v>0</v>
      </c>
      <c r="BI99" s="248">
        <f>IF(N99="nulová",J99,0)</f>
        <v>0</v>
      </c>
      <c r="BJ99" s="24" t="s">
        <v>25</v>
      </c>
      <c r="BK99" s="248">
        <f>ROUND(I99*H99,2)</f>
        <v>0</v>
      </c>
      <c r="BL99" s="24" t="s">
        <v>193</v>
      </c>
      <c r="BM99" s="24" t="s">
        <v>545</v>
      </c>
    </row>
    <row r="100" s="1" customFormat="1">
      <c r="B100" s="46"/>
      <c r="C100" s="74"/>
      <c r="D100" s="249" t="s">
        <v>197</v>
      </c>
      <c r="E100" s="74"/>
      <c r="F100" s="250" t="s">
        <v>546</v>
      </c>
      <c r="G100" s="74"/>
      <c r="H100" s="74"/>
      <c r="I100" s="204"/>
      <c r="J100" s="74"/>
      <c r="K100" s="74"/>
      <c r="L100" s="72"/>
      <c r="M100" s="251"/>
      <c r="N100" s="47"/>
      <c r="O100" s="47"/>
      <c r="P100" s="47"/>
      <c r="Q100" s="47"/>
      <c r="R100" s="47"/>
      <c r="S100" s="47"/>
      <c r="T100" s="95"/>
      <c r="AT100" s="24" t="s">
        <v>197</v>
      </c>
      <c r="AU100" s="24" t="s">
        <v>85</v>
      </c>
    </row>
    <row r="101" s="1" customFormat="1" ht="16.5" customHeight="1">
      <c r="B101" s="46"/>
      <c r="C101" s="237" t="s">
        <v>85</v>
      </c>
      <c r="D101" s="237" t="s">
        <v>188</v>
      </c>
      <c r="E101" s="238" t="s">
        <v>214</v>
      </c>
      <c r="F101" s="239" t="s">
        <v>220</v>
      </c>
      <c r="G101" s="240" t="s">
        <v>211</v>
      </c>
      <c r="H101" s="241">
        <v>1</v>
      </c>
      <c r="I101" s="242"/>
      <c r="J101" s="243">
        <f>ROUND(I101*H101,2)</f>
        <v>0</v>
      </c>
      <c r="K101" s="239" t="s">
        <v>24</v>
      </c>
      <c r="L101" s="72"/>
      <c r="M101" s="244" t="s">
        <v>24</v>
      </c>
      <c r="N101" s="245" t="s">
        <v>48</v>
      </c>
      <c r="O101" s="47"/>
      <c r="P101" s="246">
        <f>O101*H101</f>
        <v>0</v>
      </c>
      <c r="Q101" s="246">
        <v>1.0515600000000001</v>
      </c>
      <c r="R101" s="246">
        <f>Q101*H101</f>
        <v>1.0515600000000001</v>
      </c>
      <c r="S101" s="246">
        <v>0</v>
      </c>
      <c r="T101" s="247">
        <f>S101*H101</f>
        <v>0</v>
      </c>
      <c r="AR101" s="24" t="s">
        <v>193</v>
      </c>
      <c r="AT101" s="24" t="s">
        <v>188</v>
      </c>
      <c r="AU101" s="24" t="s">
        <v>85</v>
      </c>
      <c r="AY101" s="24" t="s">
        <v>186</v>
      </c>
      <c r="BE101" s="248">
        <f>IF(N101="základní",J101,0)</f>
        <v>0</v>
      </c>
      <c r="BF101" s="248">
        <f>IF(N101="snížená",J101,0)</f>
        <v>0</v>
      </c>
      <c r="BG101" s="248">
        <f>IF(N101="zákl. přenesená",J101,0)</f>
        <v>0</v>
      </c>
      <c r="BH101" s="248">
        <f>IF(N101="sníž. přenesená",J101,0)</f>
        <v>0</v>
      </c>
      <c r="BI101" s="248">
        <f>IF(N101="nulová",J101,0)</f>
        <v>0</v>
      </c>
      <c r="BJ101" s="24" t="s">
        <v>25</v>
      </c>
      <c r="BK101" s="248">
        <f>ROUND(I101*H101,2)</f>
        <v>0</v>
      </c>
      <c r="BL101" s="24" t="s">
        <v>193</v>
      </c>
      <c r="BM101" s="24" t="s">
        <v>547</v>
      </c>
    </row>
    <row r="102" s="1" customFormat="1">
      <c r="B102" s="46"/>
      <c r="C102" s="74"/>
      <c r="D102" s="249" t="s">
        <v>197</v>
      </c>
      <c r="E102" s="74"/>
      <c r="F102" s="250" t="s">
        <v>548</v>
      </c>
      <c r="G102" s="74"/>
      <c r="H102" s="74"/>
      <c r="I102" s="204"/>
      <c r="J102" s="74"/>
      <c r="K102" s="74"/>
      <c r="L102" s="72"/>
      <c r="M102" s="251"/>
      <c r="N102" s="47"/>
      <c r="O102" s="47"/>
      <c r="P102" s="47"/>
      <c r="Q102" s="47"/>
      <c r="R102" s="47"/>
      <c r="S102" s="47"/>
      <c r="T102" s="95"/>
      <c r="AT102" s="24" t="s">
        <v>197</v>
      </c>
      <c r="AU102" s="24" t="s">
        <v>85</v>
      </c>
    </row>
    <row r="103" s="1" customFormat="1" ht="16.5" customHeight="1">
      <c r="B103" s="46"/>
      <c r="C103" s="237" t="s">
        <v>93</v>
      </c>
      <c r="D103" s="237" t="s">
        <v>188</v>
      </c>
      <c r="E103" s="238" t="s">
        <v>219</v>
      </c>
      <c r="F103" s="239" t="s">
        <v>220</v>
      </c>
      <c r="G103" s="240" t="s">
        <v>211</v>
      </c>
      <c r="H103" s="241">
        <v>1</v>
      </c>
      <c r="I103" s="242"/>
      <c r="J103" s="243">
        <f>ROUND(I103*H103,2)</f>
        <v>0</v>
      </c>
      <c r="K103" s="239" t="s">
        <v>24</v>
      </c>
      <c r="L103" s="72"/>
      <c r="M103" s="244" t="s">
        <v>24</v>
      </c>
      <c r="N103" s="245" t="s">
        <v>48</v>
      </c>
      <c r="O103" s="47"/>
      <c r="P103" s="246">
        <f>O103*H103</f>
        <v>0</v>
      </c>
      <c r="Q103" s="246">
        <v>1.0515600000000001</v>
      </c>
      <c r="R103" s="246">
        <f>Q103*H103</f>
        <v>1.0515600000000001</v>
      </c>
      <c r="S103" s="246">
        <v>0</v>
      </c>
      <c r="T103" s="247">
        <f>S103*H103</f>
        <v>0</v>
      </c>
      <c r="AR103" s="24" t="s">
        <v>193</v>
      </c>
      <c r="AT103" s="24" t="s">
        <v>188</v>
      </c>
      <c r="AU103" s="24" t="s">
        <v>85</v>
      </c>
      <c r="AY103" s="24" t="s">
        <v>186</v>
      </c>
      <c r="BE103" s="248">
        <f>IF(N103="základní",J103,0)</f>
        <v>0</v>
      </c>
      <c r="BF103" s="248">
        <f>IF(N103="snížená",J103,0)</f>
        <v>0</v>
      </c>
      <c r="BG103" s="248">
        <f>IF(N103="zákl. přenesená",J103,0)</f>
        <v>0</v>
      </c>
      <c r="BH103" s="248">
        <f>IF(N103="sníž. přenesená",J103,0)</f>
        <v>0</v>
      </c>
      <c r="BI103" s="248">
        <f>IF(N103="nulová",J103,0)</f>
        <v>0</v>
      </c>
      <c r="BJ103" s="24" t="s">
        <v>25</v>
      </c>
      <c r="BK103" s="248">
        <f>ROUND(I103*H103,2)</f>
        <v>0</v>
      </c>
      <c r="BL103" s="24" t="s">
        <v>193</v>
      </c>
      <c r="BM103" s="24" t="s">
        <v>549</v>
      </c>
    </row>
    <row r="104" s="1" customFormat="1">
      <c r="B104" s="46"/>
      <c r="C104" s="74"/>
      <c r="D104" s="249" t="s">
        <v>197</v>
      </c>
      <c r="E104" s="74"/>
      <c r="F104" s="250" t="s">
        <v>548</v>
      </c>
      <c r="G104" s="74"/>
      <c r="H104" s="74"/>
      <c r="I104" s="204"/>
      <c r="J104" s="74"/>
      <c r="K104" s="74"/>
      <c r="L104" s="72"/>
      <c r="M104" s="251"/>
      <c r="N104" s="47"/>
      <c r="O104" s="47"/>
      <c r="P104" s="47"/>
      <c r="Q104" s="47"/>
      <c r="R104" s="47"/>
      <c r="S104" s="47"/>
      <c r="T104" s="95"/>
      <c r="AT104" s="24" t="s">
        <v>197</v>
      </c>
      <c r="AU104" s="24" t="s">
        <v>85</v>
      </c>
    </row>
    <row r="105" s="11" customFormat="1" ht="29.88" customHeight="1">
      <c r="B105" s="221"/>
      <c r="C105" s="222"/>
      <c r="D105" s="223" t="s">
        <v>76</v>
      </c>
      <c r="E105" s="235" t="s">
        <v>223</v>
      </c>
      <c r="F105" s="235" t="s">
        <v>247</v>
      </c>
      <c r="G105" s="222"/>
      <c r="H105" s="222"/>
      <c r="I105" s="225"/>
      <c r="J105" s="236">
        <f>BK105</f>
        <v>0</v>
      </c>
      <c r="K105" s="222"/>
      <c r="L105" s="227"/>
      <c r="M105" s="228"/>
      <c r="N105" s="229"/>
      <c r="O105" s="229"/>
      <c r="P105" s="230">
        <f>SUM(P106:P119)</f>
        <v>0</v>
      </c>
      <c r="Q105" s="229"/>
      <c r="R105" s="230">
        <f>SUM(R106:R119)</f>
        <v>1.2915334599999997</v>
      </c>
      <c r="S105" s="229"/>
      <c r="T105" s="231">
        <f>SUM(T106:T119)</f>
        <v>0</v>
      </c>
      <c r="AR105" s="232" t="s">
        <v>25</v>
      </c>
      <c r="AT105" s="233" t="s">
        <v>76</v>
      </c>
      <c r="AU105" s="233" t="s">
        <v>25</v>
      </c>
      <c r="AY105" s="232" t="s">
        <v>186</v>
      </c>
      <c r="BK105" s="234">
        <f>SUM(BK106:BK119)</f>
        <v>0</v>
      </c>
    </row>
    <row r="106" s="1" customFormat="1" ht="25.5" customHeight="1">
      <c r="B106" s="46"/>
      <c r="C106" s="237" t="s">
        <v>193</v>
      </c>
      <c r="D106" s="237" t="s">
        <v>188</v>
      </c>
      <c r="E106" s="238" t="s">
        <v>249</v>
      </c>
      <c r="F106" s="239" t="s">
        <v>550</v>
      </c>
      <c r="G106" s="240" t="s">
        <v>243</v>
      </c>
      <c r="H106" s="241">
        <v>20.934999999999999</v>
      </c>
      <c r="I106" s="242"/>
      <c r="J106" s="243">
        <f>ROUND(I106*H106,2)</f>
        <v>0</v>
      </c>
      <c r="K106" s="239" t="s">
        <v>24</v>
      </c>
      <c r="L106" s="72"/>
      <c r="M106" s="244" t="s">
        <v>24</v>
      </c>
      <c r="N106" s="245" t="s">
        <v>48</v>
      </c>
      <c r="O106" s="47"/>
      <c r="P106" s="246">
        <f>O106*H106</f>
        <v>0</v>
      </c>
      <c r="Q106" s="246">
        <v>0.045789999999999997</v>
      </c>
      <c r="R106" s="246">
        <f>Q106*H106</f>
        <v>0.95861364999999987</v>
      </c>
      <c r="S106" s="246">
        <v>0</v>
      </c>
      <c r="T106" s="247">
        <f>S106*H106</f>
        <v>0</v>
      </c>
      <c r="AR106" s="24" t="s">
        <v>193</v>
      </c>
      <c r="AT106" s="24" t="s">
        <v>188</v>
      </c>
      <c r="AU106" s="24" t="s">
        <v>85</v>
      </c>
      <c r="AY106" s="24" t="s">
        <v>186</v>
      </c>
      <c r="BE106" s="248">
        <f>IF(N106="základní",J106,0)</f>
        <v>0</v>
      </c>
      <c r="BF106" s="248">
        <f>IF(N106="snížená",J106,0)</f>
        <v>0</v>
      </c>
      <c r="BG106" s="248">
        <f>IF(N106="zákl. přenesená",J106,0)</f>
        <v>0</v>
      </c>
      <c r="BH106" s="248">
        <f>IF(N106="sníž. přenesená",J106,0)</f>
        <v>0</v>
      </c>
      <c r="BI106" s="248">
        <f>IF(N106="nulová",J106,0)</f>
        <v>0</v>
      </c>
      <c r="BJ106" s="24" t="s">
        <v>25</v>
      </c>
      <c r="BK106" s="248">
        <f>ROUND(I106*H106,2)</f>
        <v>0</v>
      </c>
      <c r="BL106" s="24" t="s">
        <v>193</v>
      </c>
      <c r="BM106" s="24" t="s">
        <v>551</v>
      </c>
    </row>
    <row r="107" s="1" customFormat="1">
      <c r="B107" s="46"/>
      <c r="C107" s="74"/>
      <c r="D107" s="249" t="s">
        <v>197</v>
      </c>
      <c r="E107" s="74"/>
      <c r="F107" s="250" t="s">
        <v>548</v>
      </c>
      <c r="G107" s="74"/>
      <c r="H107" s="74"/>
      <c r="I107" s="204"/>
      <c r="J107" s="74"/>
      <c r="K107" s="74"/>
      <c r="L107" s="72"/>
      <c r="M107" s="251"/>
      <c r="N107" s="47"/>
      <c r="O107" s="47"/>
      <c r="P107" s="47"/>
      <c r="Q107" s="47"/>
      <c r="R107" s="47"/>
      <c r="S107" s="47"/>
      <c r="T107" s="95"/>
      <c r="AT107" s="24" t="s">
        <v>197</v>
      </c>
      <c r="AU107" s="24" t="s">
        <v>85</v>
      </c>
    </row>
    <row r="108" s="12" customFormat="1">
      <c r="B108" s="252"/>
      <c r="C108" s="253"/>
      <c r="D108" s="249" t="s">
        <v>199</v>
      </c>
      <c r="E108" s="254" t="s">
        <v>24</v>
      </c>
      <c r="F108" s="255" t="s">
        <v>552</v>
      </c>
      <c r="G108" s="253"/>
      <c r="H108" s="256">
        <v>20.934999999999999</v>
      </c>
      <c r="I108" s="257"/>
      <c r="J108" s="253"/>
      <c r="K108" s="253"/>
      <c r="L108" s="258"/>
      <c r="M108" s="259"/>
      <c r="N108" s="260"/>
      <c r="O108" s="260"/>
      <c r="P108" s="260"/>
      <c r="Q108" s="260"/>
      <c r="R108" s="260"/>
      <c r="S108" s="260"/>
      <c r="T108" s="261"/>
      <c r="AT108" s="262" t="s">
        <v>199</v>
      </c>
      <c r="AU108" s="262" t="s">
        <v>85</v>
      </c>
      <c r="AV108" s="12" t="s">
        <v>85</v>
      </c>
      <c r="AW108" s="12" t="s">
        <v>40</v>
      </c>
      <c r="AX108" s="12" t="s">
        <v>25</v>
      </c>
      <c r="AY108" s="262" t="s">
        <v>186</v>
      </c>
    </row>
    <row r="109" s="1" customFormat="1" ht="16.5" customHeight="1">
      <c r="B109" s="46"/>
      <c r="C109" s="263" t="s">
        <v>218</v>
      </c>
      <c r="D109" s="263" t="s">
        <v>201</v>
      </c>
      <c r="E109" s="264" t="s">
        <v>254</v>
      </c>
      <c r="F109" s="265" t="s">
        <v>553</v>
      </c>
      <c r="G109" s="266" t="s">
        <v>256</v>
      </c>
      <c r="H109" s="267">
        <v>116.399</v>
      </c>
      <c r="I109" s="268"/>
      <c r="J109" s="269">
        <f>ROUND(I109*H109,2)</f>
        <v>0</v>
      </c>
      <c r="K109" s="265" t="s">
        <v>24</v>
      </c>
      <c r="L109" s="270"/>
      <c r="M109" s="271" t="s">
        <v>24</v>
      </c>
      <c r="N109" s="272" t="s">
        <v>48</v>
      </c>
      <c r="O109" s="47"/>
      <c r="P109" s="246">
        <f>O109*H109</f>
        <v>0</v>
      </c>
      <c r="Q109" s="246">
        <v>0.00139</v>
      </c>
      <c r="R109" s="246">
        <f>Q109*H109</f>
        <v>0.16179461000000001</v>
      </c>
      <c r="S109" s="246">
        <v>0</v>
      </c>
      <c r="T109" s="247">
        <f>S109*H109</f>
        <v>0</v>
      </c>
      <c r="AR109" s="24" t="s">
        <v>205</v>
      </c>
      <c r="AT109" s="24" t="s">
        <v>201</v>
      </c>
      <c r="AU109" s="24" t="s">
        <v>85</v>
      </c>
      <c r="AY109" s="24" t="s">
        <v>186</v>
      </c>
      <c r="BE109" s="248">
        <f>IF(N109="základní",J109,0)</f>
        <v>0</v>
      </c>
      <c r="BF109" s="248">
        <f>IF(N109="snížená",J109,0)</f>
        <v>0</v>
      </c>
      <c r="BG109" s="248">
        <f>IF(N109="zákl. přenesená",J109,0)</f>
        <v>0</v>
      </c>
      <c r="BH109" s="248">
        <f>IF(N109="sníž. přenesená",J109,0)</f>
        <v>0</v>
      </c>
      <c r="BI109" s="248">
        <f>IF(N109="nulová",J109,0)</f>
        <v>0</v>
      </c>
      <c r="BJ109" s="24" t="s">
        <v>25</v>
      </c>
      <c r="BK109" s="248">
        <f>ROUND(I109*H109,2)</f>
        <v>0</v>
      </c>
      <c r="BL109" s="24" t="s">
        <v>193</v>
      </c>
      <c r="BM109" s="24" t="s">
        <v>554</v>
      </c>
    </row>
    <row r="110" s="12" customFormat="1">
      <c r="B110" s="252"/>
      <c r="C110" s="253"/>
      <c r="D110" s="249" t="s">
        <v>199</v>
      </c>
      <c r="E110" s="254" t="s">
        <v>24</v>
      </c>
      <c r="F110" s="255" t="s">
        <v>555</v>
      </c>
      <c r="G110" s="253"/>
      <c r="H110" s="256">
        <v>116.399</v>
      </c>
      <c r="I110" s="257"/>
      <c r="J110" s="253"/>
      <c r="K110" s="253"/>
      <c r="L110" s="258"/>
      <c r="M110" s="259"/>
      <c r="N110" s="260"/>
      <c r="O110" s="260"/>
      <c r="P110" s="260"/>
      <c r="Q110" s="260"/>
      <c r="R110" s="260"/>
      <c r="S110" s="260"/>
      <c r="T110" s="261"/>
      <c r="AT110" s="262" t="s">
        <v>199</v>
      </c>
      <c r="AU110" s="262" t="s">
        <v>85</v>
      </c>
      <c r="AV110" s="12" t="s">
        <v>85</v>
      </c>
      <c r="AW110" s="12" t="s">
        <v>40</v>
      </c>
      <c r="AX110" s="12" t="s">
        <v>25</v>
      </c>
      <c r="AY110" s="262" t="s">
        <v>186</v>
      </c>
    </row>
    <row r="111" s="1" customFormat="1" ht="16.5" customHeight="1">
      <c r="B111" s="46"/>
      <c r="C111" s="237" t="s">
        <v>223</v>
      </c>
      <c r="D111" s="237" t="s">
        <v>188</v>
      </c>
      <c r="E111" s="238" t="s">
        <v>260</v>
      </c>
      <c r="F111" s="239" t="s">
        <v>261</v>
      </c>
      <c r="G111" s="240" t="s">
        <v>243</v>
      </c>
      <c r="H111" s="241">
        <v>41.719999999999999</v>
      </c>
      <c r="I111" s="242"/>
      <c r="J111" s="243">
        <f>ROUND(I111*H111,2)</f>
        <v>0</v>
      </c>
      <c r="K111" s="239" t="s">
        <v>24</v>
      </c>
      <c r="L111" s="72"/>
      <c r="M111" s="244" t="s">
        <v>24</v>
      </c>
      <c r="N111" s="245" t="s">
        <v>48</v>
      </c>
      <c r="O111" s="47"/>
      <c r="P111" s="246">
        <f>O111*H111</f>
        <v>0</v>
      </c>
      <c r="Q111" s="246">
        <v>0.00266</v>
      </c>
      <c r="R111" s="246">
        <f>Q111*H111</f>
        <v>0.1109752</v>
      </c>
      <c r="S111" s="246">
        <v>0</v>
      </c>
      <c r="T111" s="247">
        <f>S111*H111</f>
        <v>0</v>
      </c>
      <c r="AR111" s="24" t="s">
        <v>193</v>
      </c>
      <c r="AT111" s="24" t="s">
        <v>188</v>
      </c>
      <c r="AU111" s="24" t="s">
        <v>85</v>
      </c>
      <c r="AY111" s="24" t="s">
        <v>186</v>
      </c>
      <c r="BE111" s="248">
        <f>IF(N111="základní",J111,0)</f>
        <v>0</v>
      </c>
      <c r="BF111" s="248">
        <f>IF(N111="snížená",J111,0)</f>
        <v>0</v>
      </c>
      <c r="BG111" s="248">
        <f>IF(N111="zákl. přenesená",J111,0)</f>
        <v>0</v>
      </c>
      <c r="BH111" s="248">
        <f>IF(N111="sníž. přenesená",J111,0)</f>
        <v>0</v>
      </c>
      <c r="BI111" s="248">
        <f>IF(N111="nulová",J111,0)</f>
        <v>0</v>
      </c>
      <c r="BJ111" s="24" t="s">
        <v>25</v>
      </c>
      <c r="BK111" s="248">
        <f>ROUND(I111*H111,2)</f>
        <v>0</v>
      </c>
      <c r="BL111" s="24" t="s">
        <v>193</v>
      </c>
      <c r="BM111" s="24" t="s">
        <v>556</v>
      </c>
    </row>
    <row r="112" s="1" customFormat="1">
      <c r="B112" s="46"/>
      <c r="C112" s="74"/>
      <c r="D112" s="249" t="s">
        <v>197</v>
      </c>
      <c r="E112" s="74"/>
      <c r="F112" s="250" t="s">
        <v>548</v>
      </c>
      <c r="G112" s="74"/>
      <c r="H112" s="74"/>
      <c r="I112" s="204"/>
      <c r="J112" s="74"/>
      <c r="K112" s="74"/>
      <c r="L112" s="72"/>
      <c r="M112" s="251"/>
      <c r="N112" s="47"/>
      <c r="O112" s="47"/>
      <c r="P112" s="47"/>
      <c r="Q112" s="47"/>
      <c r="R112" s="47"/>
      <c r="S112" s="47"/>
      <c r="T112" s="95"/>
      <c r="AT112" s="24" t="s">
        <v>197</v>
      </c>
      <c r="AU112" s="24" t="s">
        <v>85</v>
      </c>
    </row>
    <row r="113" s="12" customFormat="1">
      <c r="B113" s="252"/>
      <c r="C113" s="253"/>
      <c r="D113" s="249" t="s">
        <v>199</v>
      </c>
      <c r="E113" s="254" t="s">
        <v>24</v>
      </c>
      <c r="F113" s="255" t="s">
        <v>557</v>
      </c>
      <c r="G113" s="253"/>
      <c r="H113" s="256">
        <v>16.809999999999999</v>
      </c>
      <c r="I113" s="257"/>
      <c r="J113" s="253"/>
      <c r="K113" s="253"/>
      <c r="L113" s="258"/>
      <c r="M113" s="259"/>
      <c r="N113" s="260"/>
      <c r="O113" s="260"/>
      <c r="P113" s="260"/>
      <c r="Q113" s="260"/>
      <c r="R113" s="260"/>
      <c r="S113" s="260"/>
      <c r="T113" s="261"/>
      <c r="AT113" s="262" t="s">
        <v>199</v>
      </c>
      <c r="AU113" s="262" t="s">
        <v>85</v>
      </c>
      <c r="AV113" s="12" t="s">
        <v>85</v>
      </c>
      <c r="AW113" s="12" t="s">
        <v>40</v>
      </c>
      <c r="AX113" s="12" t="s">
        <v>77</v>
      </c>
      <c r="AY113" s="262" t="s">
        <v>186</v>
      </c>
    </row>
    <row r="114" s="12" customFormat="1">
      <c r="B114" s="252"/>
      <c r="C114" s="253"/>
      <c r="D114" s="249" t="s">
        <v>199</v>
      </c>
      <c r="E114" s="254" t="s">
        <v>24</v>
      </c>
      <c r="F114" s="255" t="s">
        <v>558</v>
      </c>
      <c r="G114" s="253"/>
      <c r="H114" s="256">
        <v>24.91</v>
      </c>
      <c r="I114" s="257"/>
      <c r="J114" s="253"/>
      <c r="K114" s="253"/>
      <c r="L114" s="258"/>
      <c r="M114" s="259"/>
      <c r="N114" s="260"/>
      <c r="O114" s="260"/>
      <c r="P114" s="260"/>
      <c r="Q114" s="260"/>
      <c r="R114" s="260"/>
      <c r="S114" s="260"/>
      <c r="T114" s="261"/>
      <c r="AT114" s="262" t="s">
        <v>199</v>
      </c>
      <c r="AU114" s="262" t="s">
        <v>85</v>
      </c>
      <c r="AV114" s="12" t="s">
        <v>85</v>
      </c>
      <c r="AW114" s="12" t="s">
        <v>40</v>
      </c>
      <c r="AX114" s="12" t="s">
        <v>77</v>
      </c>
      <c r="AY114" s="262" t="s">
        <v>186</v>
      </c>
    </row>
    <row r="115" s="13" customFormat="1">
      <c r="B115" s="273"/>
      <c r="C115" s="274"/>
      <c r="D115" s="249" t="s">
        <v>199</v>
      </c>
      <c r="E115" s="275" t="s">
        <v>24</v>
      </c>
      <c r="F115" s="276" t="s">
        <v>271</v>
      </c>
      <c r="G115" s="274"/>
      <c r="H115" s="277">
        <v>41.719999999999999</v>
      </c>
      <c r="I115" s="278"/>
      <c r="J115" s="274"/>
      <c r="K115" s="274"/>
      <c r="L115" s="279"/>
      <c r="M115" s="280"/>
      <c r="N115" s="281"/>
      <c r="O115" s="281"/>
      <c r="P115" s="281"/>
      <c r="Q115" s="281"/>
      <c r="R115" s="281"/>
      <c r="S115" s="281"/>
      <c r="T115" s="282"/>
      <c r="AT115" s="283" t="s">
        <v>199</v>
      </c>
      <c r="AU115" s="283" t="s">
        <v>85</v>
      </c>
      <c r="AV115" s="13" t="s">
        <v>193</v>
      </c>
      <c r="AW115" s="13" t="s">
        <v>40</v>
      </c>
      <c r="AX115" s="13" t="s">
        <v>25</v>
      </c>
      <c r="AY115" s="283" t="s">
        <v>186</v>
      </c>
    </row>
    <row r="116" s="1" customFormat="1" ht="16.5" customHeight="1">
      <c r="B116" s="46"/>
      <c r="C116" s="237" t="s">
        <v>227</v>
      </c>
      <c r="D116" s="237" t="s">
        <v>188</v>
      </c>
      <c r="E116" s="238" t="s">
        <v>559</v>
      </c>
      <c r="F116" s="239" t="s">
        <v>560</v>
      </c>
      <c r="G116" s="240" t="s">
        <v>211</v>
      </c>
      <c r="H116" s="241">
        <v>1</v>
      </c>
      <c r="I116" s="242"/>
      <c r="J116" s="243">
        <f>ROUND(I116*H116,2)</f>
        <v>0</v>
      </c>
      <c r="K116" s="239" t="s">
        <v>24</v>
      </c>
      <c r="L116" s="72"/>
      <c r="M116" s="244" t="s">
        <v>24</v>
      </c>
      <c r="N116" s="245" t="s">
        <v>48</v>
      </c>
      <c r="O116" s="47"/>
      <c r="P116" s="246">
        <f>O116*H116</f>
        <v>0</v>
      </c>
      <c r="Q116" s="246">
        <v>0.049349999999999998</v>
      </c>
      <c r="R116" s="246">
        <f>Q116*H116</f>
        <v>0.049349999999999998</v>
      </c>
      <c r="S116" s="246">
        <v>0</v>
      </c>
      <c r="T116" s="247">
        <f>S116*H116</f>
        <v>0</v>
      </c>
      <c r="AR116" s="24" t="s">
        <v>193</v>
      </c>
      <c r="AT116" s="24" t="s">
        <v>188</v>
      </c>
      <c r="AU116" s="24" t="s">
        <v>85</v>
      </c>
      <c r="AY116" s="24" t="s">
        <v>186</v>
      </c>
      <c r="BE116" s="248">
        <f>IF(N116="základní",J116,0)</f>
        <v>0</v>
      </c>
      <c r="BF116" s="248">
        <f>IF(N116="snížená",J116,0)</f>
        <v>0</v>
      </c>
      <c r="BG116" s="248">
        <f>IF(N116="zákl. přenesená",J116,0)</f>
        <v>0</v>
      </c>
      <c r="BH116" s="248">
        <f>IF(N116="sníž. přenesená",J116,0)</f>
        <v>0</v>
      </c>
      <c r="BI116" s="248">
        <f>IF(N116="nulová",J116,0)</f>
        <v>0</v>
      </c>
      <c r="BJ116" s="24" t="s">
        <v>25</v>
      </c>
      <c r="BK116" s="248">
        <f>ROUND(I116*H116,2)</f>
        <v>0</v>
      </c>
      <c r="BL116" s="24" t="s">
        <v>193</v>
      </c>
      <c r="BM116" s="24" t="s">
        <v>561</v>
      </c>
    </row>
    <row r="117" s="1" customFormat="1">
      <c r="B117" s="46"/>
      <c r="C117" s="74"/>
      <c r="D117" s="249" t="s">
        <v>197</v>
      </c>
      <c r="E117" s="74"/>
      <c r="F117" s="250" t="s">
        <v>548</v>
      </c>
      <c r="G117" s="74"/>
      <c r="H117" s="74"/>
      <c r="I117" s="204"/>
      <c r="J117" s="74"/>
      <c r="K117" s="74"/>
      <c r="L117" s="72"/>
      <c r="M117" s="251"/>
      <c r="N117" s="47"/>
      <c r="O117" s="47"/>
      <c r="P117" s="47"/>
      <c r="Q117" s="47"/>
      <c r="R117" s="47"/>
      <c r="S117" s="47"/>
      <c r="T117" s="95"/>
      <c r="AT117" s="24" t="s">
        <v>197</v>
      </c>
      <c r="AU117" s="24" t="s">
        <v>85</v>
      </c>
    </row>
    <row r="118" s="1" customFormat="1" ht="16.5" customHeight="1">
      <c r="B118" s="46"/>
      <c r="C118" s="263" t="s">
        <v>205</v>
      </c>
      <c r="D118" s="263" t="s">
        <v>201</v>
      </c>
      <c r="E118" s="264" t="s">
        <v>562</v>
      </c>
      <c r="F118" s="265" t="s">
        <v>563</v>
      </c>
      <c r="G118" s="266" t="s">
        <v>211</v>
      </c>
      <c r="H118" s="267">
        <v>1</v>
      </c>
      <c r="I118" s="268"/>
      <c r="J118" s="269">
        <f>ROUND(I118*H118,2)</f>
        <v>0</v>
      </c>
      <c r="K118" s="265" t="s">
        <v>192</v>
      </c>
      <c r="L118" s="270"/>
      <c r="M118" s="271" t="s">
        <v>24</v>
      </c>
      <c r="N118" s="272" t="s">
        <v>48</v>
      </c>
      <c r="O118" s="47"/>
      <c r="P118" s="246">
        <f>O118*H118</f>
        <v>0</v>
      </c>
      <c r="Q118" s="246">
        <v>0.010800000000000001</v>
      </c>
      <c r="R118" s="246">
        <f>Q118*H118</f>
        <v>0.010800000000000001</v>
      </c>
      <c r="S118" s="246">
        <v>0</v>
      </c>
      <c r="T118" s="247">
        <f>S118*H118</f>
        <v>0</v>
      </c>
      <c r="AR118" s="24" t="s">
        <v>205</v>
      </c>
      <c r="AT118" s="24" t="s">
        <v>201</v>
      </c>
      <c r="AU118" s="24" t="s">
        <v>85</v>
      </c>
      <c r="AY118" s="24" t="s">
        <v>186</v>
      </c>
      <c r="BE118" s="248">
        <f>IF(N118="základní",J118,0)</f>
        <v>0</v>
      </c>
      <c r="BF118" s="248">
        <f>IF(N118="snížená",J118,0)</f>
        <v>0</v>
      </c>
      <c r="BG118" s="248">
        <f>IF(N118="zákl. přenesená",J118,0)</f>
        <v>0</v>
      </c>
      <c r="BH118" s="248">
        <f>IF(N118="sníž. přenesená",J118,0)</f>
        <v>0</v>
      </c>
      <c r="BI118" s="248">
        <f>IF(N118="nulová",J118,0)</f>
        <v>0</v>
      </c>
      <c r="BJ118" s="24" t="s">
        <v>25</v>
      </c>
      <c r="BK118" s="248">
        <f>ROUND(I118*H118,2)</f>
        <v>0</v>
      </c>
      <c r="BL118" s="24" t="s">
        <v>193</v>
      </c>
      <c r="BM118" s="24" t="s">
        <v>564</v>
      </c>
    </row>
    <row r="119" s="1" customFormat="1">
      <c r="B119" s="46"/>
      <c r="C119" s="74"/>
      <c r="D119" s="249" t="s">
        <v>197</v>
      </c>
      <c r="E119" s="74"/>
      <c r="F119" s="250" t="s">
        <v>548</v>
      </c>
      <c r="G119" s="74"/>
      <c r="H119" s="74"/>
      <c r="I119" s="204"/>
      <c r="J119" s="74"/>
      <c r="K119" s="74"/>
      <c r="L119" s="72"/>
      <c r="M119" s="251"/>
      <c r="N119" s="47"/>
      <c r="O119" s="47"/>
      <c r="P119" s="47"/>
      <c r="Q119" s="47"/>
      <c r="R119" s="47"/>
      <c r="S119" s="47"/>
      <c r="T119" s="95"/>
      <c r="AT119" s="24" t="s">
        <v>197</v>
      </c>
      <c r="AU119" s="24" t="s">
        <v>85</v>
      </c>
    </row>
    <row r="120" s="11" customFormat="1" ht="29.88" customHeight="1">
      <c r="B120" s="221"/>
      <c r="C120" s="222"/>
      <c r="D120" s="223" t="s">
        <v>76</v>
      </c>
      <c r="E120" s="235" t="s">
        <v>234</v>
      </c>
      <c r="F120" s="235" t="s">
        <v>306</v>
      </c>
      <c r="G120" s="222"/>
      <c r="H120" s="222"/>
      <c r="I120" s="225"/>
      <c r="J120" s="236">
        <f>BK120</f>
        <v>0</v>
      </c>
      <c r="K120" s="222"/>
      <c r="L120" s="227"/>
      <c r="M120" s="228"/>
      <c r="N120" s="229"/>
      <c r="O120" s="229"/>
      <c r="P120" s="230">
        <f>P121+SUM(P122:P139)</f>
        <v>0</v>
      </c>
      <c r="Q120" s="229"/>
      <c r="R120" s="230">
        <f>R121+SUM(R122:R139)</f>
        <v>11.649299000000001</v>
      </c>
      <c r="S120" s="229"/>
      <c r="T120" s="231">
        <f>T121+SUM(T122:T139)</f>
        <v>0</v>
      </c>
      <c r="AR120" s="232" t="s">
        <v>25</v>
      </c>
      <c r="AT120" s="233" t="s">
        <v>76</v>
      </c>
      <c r="AU120" s="233" t="s">
        <v>25</v>
      </c>
      <c r="AY120" s="232" t="s">
        <v>186</v>
      </c>
      <c r="BK120" s="234">
        <f>BK121+SUM(BK122:BK139)</f>
        <v>0</v>
      </c>
    </row>
    <row r="121" s="1" customFormat="1" ht="25.5" customHeight="1">
      <c r="B121" s="46"/>
      <c r="C121" s="237" t="s">
        <v>234</v>
      </c>
      <c r="D121" s="237" t="s">
        <v>188</v>
      </c>
      <c r="E121" s="238" t="s">
        <v>308</v>
      </c>
      <c r="F121" s="239" t="s">
        <v>309</v>
      </c>
      <c r="G121" s="240" t="s">
        <v>243</v>
      </c>
      <c r="H121" s="241">
        <v>20.934999999999999</v>
      </c>
      <c r="I121" s="242"/>
      <c r="J121" s="243">
        <f>ROUND(I121*H121,2)</f>
        <v>0</v>
      </c>
      <c r="K121" s="239" t="s">
        <v>294</v>
      </c>
      <c r="L121" s="72"/>
      <c r="M121" s="244" t="s">
        <v>24</v>
      </c>
      <c r="N121" s="245" t="s">
        <v>48</v>
      </c>
      <c r="O121" s="47"/>
      <c r="P121" s="246">
        <f>O121*H121</f>
        <v>0</v>
      </c>
      <c r="Q121" s="246">
        <v>0.0053400000000000001</v>
      </c>
      <c r="R121" s="246">
        <f>Q121*H121</f>
        <v>0.1117929</v>
      </c>
      <c r="S121" s="246">
        <v>0</v>
      </c>
      <c r="T121" s="247">
        <f>S121*H121</f>
        <v>0</v>
      </c>
      <c r="AR121" s="24" t="s">
        <v>193</v>
      </c>
      <c r="AT121" s="24" t="s">
        <v>188</v>
      </c>
      <c r="AU121" s="24" t="s">
        <v>85</v>
      </c>
      <c r="AY121" s="24" t="s">
        <v>186</v>
      </c>
      <c r="BE121" s="248">
        <f>IF(N121="základní",J121,0)</f>
        <v>0</v>
      </c>
      <c r="BF121" s="248">
        <f>IF(N121="snížená",J121,0)</f>
        <v>0</v>
      </c>
      <c r="BG121" s="248">
        <f>IF(N121="zákl. přenesená",J121,0)</f>
        <v>0</v>
      </c>
      <c r="BH121" s="248">
        <f>IF(N121="sníž. přenesená",J121,0)</f>
        <v>0</v>
      </c>
      <c r="BI121" s="248">
        <f>IF(N121="nulová",J121,0)</f>
        <v>0</v>
      </c>
      <c r="BJ121" s="24" t="s">
        <v>25</v>
      </c>
      <c r="BK121" s="248">
        <f>ROUND(I121*H121,2)</f>
        <v>0</v>
      </c>
      <c r="BL121" s="24" t="s">
        <v>193</v>
      </c>
      <c r="BM121" s="24" t="s">
        <v>565</v>
      </c>
    </row>
    <row r="122" s="1" customFormat="1">
      <c r="B122" s="46"/>
      <c r="C122" s="74"/>
      <c r="D122" s="249" t="s">
        <v>195</v>
      </c>
      <c r="E122" s="74"/>
      <c r="F122" s="250" t="s">
        <v>311</v>
      </c>
      <c r="G122" s="74"/>
      <c r="H122" s="74"/>
      <c r="I122" s="204"/>
      <c r="J122" s="74"/>
      <c r="K122" s="74"/>
      <c r="L122" s="72"/>
      <c r="M122" s="251"/>
      <c r="N122" s="47"/>
      <c r="O122" s="47"/>
      <c r="P122" s="47"/>
      <c r="Q122" s="47"/>
      <c r="R122" s="47"/>
      <c r="S122" s="47"/>
      <c r="T122" s="95"/>
      <c r="AT122" s="24" t="s">
        <v>195</v>
      </c>
      <c r="AU122" s="24" t="s">
        <v>85</v>
      </c>
    </row>
    <row r="123" s="1" customFormat="1">
      <c r="B123" s="46"/>
      <c r="C123" s="74"/>
      <c r="D123" s="249" t="s">
        <v>197</v>
      </c>
      <c r="E123" s="74"/>
      <c r="F123" s="250" t="s">
        <v>548</v>
      </c>
      <c r="G123" s="74"/>
      <c r="H123" s="74"/>
      <c r="I123" s="204"/>
      <c r="J123" s="74"/>
      <c r="K123" s="74"/>
      <c r="L123" s="72"/>
      <c r="M123" s="251"/>
      <c r="N123" s="47"/>
      <c r="O123" s="47"/>
      <c r="P123" s="47"/>
      <c r="Q123" s="47"/>
      <c r="R123" s="47"/>
      <c r="S123" s="47"/>
      <c r="T123" s="95"/>
      <c r="AT123" s="24" t="s">
        <v>197</v>
      </c>
      <c r="AU123" s="24" t="s">
        <v>85</v>
      </c>
    </row>
    <row r="124" s="12" customFormat="1">
      <c r="B124" s="252"/>
      <c r="C124" s="253"/>
      <c r="D124" s="249" t="s">
        <v>199</v>
      </c>
      <c r="E124" s="254" t="s">
        <v>24</v>
      </c>
      <c r="F124" s="255" t="s">
        <v>552</v>
      </c>
      <c r="G124" s="253"/>
      <c r="H124" s="256">
        <v>20.934999999999999</v>
      </c>
      <c r="I124" s="257"/>
      <c r="J124" s="253"/>
      <c r="K124" s="253"/>
      <c r="L124" s="258"/>
      <c r="M124" s="259"/>
      <c r="N124" s="260"/>
      <c r="O124" s="260"/>
      <c r="P124" s="260"/>
      <c r="Q124" s="260"/>
      <c r="R124" s="260"/>
      <c r="S124" s="260"/>
      <c r="T124" s="261"/>
      <c r="AT124" s="262" t="s">
        <v>199</v>
      </c>
      <c r="AU124" s="262" t="s">
        <v>85</v>
      </c>
      <c r="AV124" s="12" t="s">
        <v>85</v>
      </c>
      <c r="AW124" s="12" t="s">
        <v>40</v>
      </c>
      <c r="AX124" s="12" t="s">
        <v>25</v>
      </c>
      <c r="AY124" s="262" t="s">
        <v>186</v>
      </c>
    </row>
    <row r="125" s="1" customFormat="1" ht="16.5" customHeight="1">
      <c r="B125" s="46"/>
      <c r="C125" s="237" t="s">
        <v>30</v>
      </c>
      <c r="D125" s="237" t="s">
        <v>188</v>
      </c>
      <c r="E125" s="238" t="s">
        <v>384</v>
      </c>
      <c r="F125" s="239" t="s">
        <v>385</v>
      </c>
      <c r="G125" s="240" t="s">
        <v>243</v>
      </c>
      <c r="H125" s="241">
        <v>20.934999999999999</v>
      </c>
      <c r="I125" s="242"/>
      <c r="J125" s="243">
        <f>ROUND(I125*H125,2)</f>
        <v>0</v>
      </c>
      <c r="K125" s="239" t="s">
        <v>24</v>
      </c>
      <c r="L125" s="72"/>
      <c r="M125" s="244" t="s">
        <v>24</v>
      </c>
      <c r="N125" s="245" t="s">
        <v>48</v>
      </c>
      <c r="O125" s="47"/>
      <c r="P125" s="246">
        <f>O125*H125</f>
        <v>0</v>
      </c>
      <c r="Q125" s="246">
        <v>2.0000000000000002E-05</v>
      </c>
      <c r="R125" s="246">
        <f>Q125*H125</f>
        <v>0.00041869999999999999</v>
      </c>
      <c r="S125" s="246">
        <v>0</v>
      </c>
      <c r="T125" s="247">
        <f>S125*H125</f>
        <v>0</v>
      </c>
      <c r="AR125" s="24" t="s">
        <v>285</v>
      </c>
      <c r="AT125" s="24" t="s">
        <v>188</v>
      </c>
      <c r="AU125" s="24" t="s">
        <v>85</v>
      </c>
      <c r="AY125" s="24" t="s">
        <v>186</v>
      </c>
      <c r="BE125" s="248">
        <f>IF(N125="základní",J125,0)</f>
        <v>0</v>
      </c>
      <c r="BF125" s="248">
        <f>IF(N125="snížená",J125,0)</f>
        <v>0</v>
      </c>
      <c r="BG125" s="248">
        <f>IF(N125="zákl. přenesená",J125,0)</f>
        <v>0</v>
      </c>
      <c r="BH125" s="248">
        <f>IF(N125="sníž. přenesená",J125,0)</f>
        <v>0</v>
      </c>
      <c r="BI125" s="248">
        <f>IF(N125="nulová",J125,0)</f>
        <v>0</v>
      </c>
      <c r="BJ125" s="24" t="s">
        <v>25</v>
      </c>
      <c r="BK125" s="248">
        <f>ROUND(I125*H125,2)</f>
        <v>0</v>
      </c>
      <c r="BL125" s="24" t="s">
        <v>285</v>
      </c>
      <c r="BM125" s="24" t="s">
        <v>566</v>
      </c>
    </row>
    <row r="126" s="1" customFormat="1">
      <c r="B126" s="46"/>
      <c r="C126" s="74"/>
      <c r="D126" s="249" t="s">
        <v>197</v>
      </c>
      <c r="E126" s="74"/>
      <c r="F126" s="250" t="s">
        <v>567</v>
      </c>
      <c r="G126" s="74"/>
      <c r="H126" s="74"/>
      <c r="I126" s="204"/>
      <c r="J126" s="74"/>
      <c r="K126" s="74"/>
      <c r="L126" s="72"/>
      <c r="M126" s="251"/>
      <c r="N126" s="47"/>
      <c r="O126" s="47"/>
      <c r="P126" s="47"/>
      <c r="Q126" s="47"/>
      <c r="R126" s="47"/>
      <c r="S126" s="47"/>
      <c r="T126" s="95"/>
      <c r="AT126" s="24" t="s">
        <v>197</v>
      </c>
      <c r="AU126" s="24" t="s">
        <v>85</v>
      </c>
    </row>
    <row r="127" s="12" customFormat="1">
      <c r="B127" s="252"/>
      <c r="C127" s="253"/>
      <c r="D127" s="249" t="s">
        <v>199</v>
      </c>
      <c r="E127" s="254" t="s">
        <v>24</v>
      </c>
      <c r="F127" s="255" t="s">
        <v>552</v>
      </c>
      <c r="G127" s="253"/>
      <c r="H127" s="256">
        <v>20.934999999999999</v>
      </c>
      <c r="I127" s="257"/>
      <c r="J127" s="253"/>
      <c r="K127" s="253"/>
      <c r="L127" s="258"/>
      <c r="M127" s="259"/>
      <c r="N127" s="260"/>
      <c r="O127" s="260"/>
      <c r="P127" s="260"/>
      <c r="Q127" s="260"/>
      <c r="R127" s="260"/>
      <c r="S127" s="260"/>
      <c r="T127" s="261"/>
      <c r="AT127" s="262" t="s">
        <v>199</v>
      </c>
      <c r="AU127" s="262" t="s">
        <v>85</v>
      </c>
      <c r="AV127" s="12" t="s">
        <v>85</v>
      </c>
      <c r="AW127" s="12" t="s">
        <v>40</v>
      </c>
      <c r="AX127" s="12" t="s">
        <v>25</v>
      </c>
      <c r="AY127" s="262" t="s">
        <v>186</v>
      </c>
    </row>
    <row r="128" s="1" customFormat="1" ht="16.5" customHeight="1">
      <c r="B128" s="46"/>
      <c r="C128" s="263" t="s">
        <v>248</v>
      </c>
      <c r="D128" s="263" t="s">
        <v>201</v>
      </c>
      <c r="E128" s="264" t="s">
        <v>389</v>
      </c>
      <c r="F128" s="265" t="s">
        <v>390</v>
      </c>
      <c r="G128" s="266" t="s">
        <v>243</v>
      </c>
      <c r="H128" s="267">
        <v>20.934999999999999</v>
      </c>
      <c r="I128" s="268"/>
      <c r="J128" s="269">
        <f>ROUND(I128*H128,2)</f>
        <v>0</v>
      </c>
      <c r="K128" s="265" t="s">
        <v>24</v>
      </c>
      <c r="L128" s="270"/>
      <c r="M128" s="271" t="s">
        <v>24</v>
      </c>
      <c r="N128" s="272" t="s">
        <v>48</v>
      </c>
      <c r="O128" s="47"/>
      <c r="P128" s="246">
        <f>O128*H128</f>
        <v>0</v>
      </c>
      <c r="Q128" s="246">
        <v>0.55000000000000004</v>
      </c>
      <c r="R128" s="246">
        <f>Q128*H128</f>
        <v>11.514250000000001</v>
      </c>
      <c r="S128" s="246">
        <v>0</v>
      </c>
      <c r="T128" s="247">
        <f>S128*H128</f>
        <v>0</v>
      </c>
      <c r="AR128" s="24" t="s">
        <v>370</v>
      </c>
      <c r="AT128" s="24" t="s">
        <v>201</v>
      </c>
      <c r="AU128" s="24" t="s">
        <v>85</v>
      </c>
      <c r="AY128" s="24" t="s">
        <v>186</v>
      </c>
      <c r="BE128" s="248">
        <f>IF(N128="základní",J128,0)</f>
        <v>0</v>
      </c>
      <c r="BF128" s="248">
        <f>IF(N128="snížená",J128,0)</f>
        <v>0</v>
      </c>
      <c r="BG128" s="248">
        <f>IF(N128="zákl. přenesená",J128,0)</f>
        <v>0</v>
      </c>
      <c r="BH128" s="248">
        <f>IF(N128="sníž. přenesená",J128,0)</f>
        <v>0</v>
      </c>
      <c r="BI128" s="248">
        <f>IF(N128="nulová",J128,0)</f>
        <v>0</v>
      </c>
      <c r="BJ128" s="24" t="s">
        <v>25</v>
      </c>
      <c r="BK128" s="248">
        <f>ROUND(I128*H128,2)</f>
        <v>0</v>
      </c>
      <c r="BL128" s="24" t="s">
        <v>285</v>
      </c>
      <c r="BM128" s="24" t="s">
        <v>568</v>
      </c>
    </row>
    <row r="129" s="1" customFormat="1">
      <c r="B129" s="46"/>
      <c r="C129" s="74"/>
      <c r="D129" s="249" t="s">
        <v>197</v>
      </c>
      <c r="E129" s="74"/>
      <c r="F129" s="250" t="s">
        <v>548</v>
      </c>
      <c r="G129" s="74"/>
      <c r="H129" s="74"/>
      <c r="I129" s="204"/>
      <c r="J129" s="74"/>
      <c r="K129" s="74"/>
      <c r="L129" s="72"/>
      <c r="M129" s="251"/>
      <c r="N129" s="47"/>
      <c r="O129" s="47"/>
      <c r="P129" s="47"/>
      <c r="Q129" s="47"/>
      <c r="R129" s="47"/>
      <c r="S129" s="47"/>
      <c r="T129" s="95"/>
      <c r="AT129" s="24" t="s">
        <v>197</v>
      </c>
      <c r="AU129" s="24" t="s">
        <v>85</v>
      </c>
    </row>
    <row r="130" s="12" customFormat="1">
      <c r="B130" s="252"/>
      <c r="C130" s="253"/>
      <c r="D130" s="249" t="s">
        <v>199</v>
      </c>
      <c r="E130" s="254" t="s">
        <v>24</v>
      </c>
      <c r="F130" s="255" t="s">
        <v>552</v>
      </c>
      <c r="G130" s="253"/>
      <c r="H130" s="256">
        <v>20.934999999999999</v>
      </c>
      <c r="I130" s="257"/>
      <c r="J130" s="253"/>
      <c r="K130" s="253"/>
      <c r="L130" s="258"/>
      <c r="M130" s="259"/>
      <c r="N130" s="260"/>
      <c r="O130" s="260"/>
      <c r="P130" s="260"/>
      <c r="Q130" s="260"/>
      <c r="R130" s="260"/>
      <c r="S130" s="260"/>
      <c r="T130" s="261"/>
      <c r="AT130" s="262" t="s">
        <v>199</v>
      </c>
      <c r="AU130" s="262" t="s">
        <v>85</v>
      </c>
      <c r="AV130" s="12" t="s">
        <v>85</v>
      </c>
      <c r="AW130" s="12" t="s">
        <v>40</v>
      </c>
      <c r="AX130" s="12" t="s">
        <v>25</v>
      </c>
      <c r="AY130" s="262" t="s">
        <v>186</v>
      </c>
    </row>
    <row r="131" s="1" customFormat="1" ht="25.5" customHeight="1">
      <c r="B131" s="46"/>
      <c r="C131" s="237" t="s">
        <v>253</v>
      </c>
      <c r="D131" s="237" t="s">
        <v>188</v>
      </c>
      <c r="E131" s="238" t="s">
        <v>458</v>
      </c>
      <c r="F131" s="239" t="s">
        <v>459</v>
      </c>
      <c r="G131" s="240" t="s">
        <v>211</v>
      </c>
      <c r="H131" s="241">
        <v>1</v>
      </c>
      <c r="I131" s="242"/>
      <c r="J131" s="243">
        <f>ROUND(I131*H131,2)</f>
        <v>0</v>
      </c>
      <c r="K131" s="239" t="s">
        <v>192</v>
      </c>
      <c r="L131" s="72"/>
      <c r="M131" s="244" t="s">
        <v>24</v>
      </c>
      <c r="N131" s="245" t="s">
        <v>48</v>
      </c>
      <c r="O131" s="47"/>
      <c r="P131" s="246">
        <f>O131*H131</f>
        <v>0</v>
      </c>
      <c r="Q131" s="246">
        <v>0</v>
      </c>
      <c r="R131" s="246">
        <f>Q131*H131</f>
        <v>0</v>
      </c>
      <c r="S131" s="246">
        <v>0</v>
      </c>
      <c r="T131" s="247">
        <f>S131*H131</f>
        <v>0</v>
      </c>
      <c r="AR131" s="24" t="s">
        <v>285</v>
      </c>
      <c r="AT131" s="24" t="s">
        <v>188</v>
      </c>
      <c r="AU131" s="24" t="s">
        <v>85</v>
      </c>
      <c r="AY131" s="24" t="s">
        <v>186</v>
      </c>
      <c r="BE131" s="248">
        <f>IF(N131="základní",J131,0)</f>
        <v>0</v>
      </c>
      <c r="BF131" s="248">
        <f>IF(N131="snížená",J131,0)</f>
        <v>0</v>
      </c>
      <c r="BG131" s="248">
        <f>IF(N131="zákl. přenesená",J131,0)</f>
        <v>0</v>
      </c>
      <c r="BH131" s="248">
        <f>IF(N131="sníž. přenesená",J131,0)</f>
        <v>0</v>
      </c>
      <c r="BI131" s="248">
        <f>IF(N131="nulová",J131,0)</f>
        <v>0</v>
      </c>
      <c r="BJ131" s="24" t="s">
        <v>25</v>
      </c>
      <c r="BK131" s="248">
        <f>ROUND(I131*H131,2)</f>
        <v>0</v>
      </c>
      <c r="BL131" s="24" t="s">
        <v>285</v>
      </c>
      <c r="BM131" s="24" t="s">
        <v>569</v>
      </c>
    </row>
    <row r="132" s="1" customFormat="1">
      <c r="B132" s="46"/>
      <c r="C132" s="74"/>
      <c r="D132" s="249" t="s">
        <v>195</v>
      </c>
      <c r="E132" s="74"/>
      <c r="F132" s="250" t="s">
        <v>461</v>
      </c>
      <c r="G132" s="74"/>
      <c r="H132" s="74"/>
      <c r="I132" s="204"/>
      <c r="J132" s="74"/>
      <c r="K132" s="74"/>
      <c r="L132" s="72"/>
      <c r="M132" s="251"/>
      <c r="N132" s="47"/>
      <c r="O132" s="47"/>
      <c r="P132" s="47"/>
      <c r="Q132" s="47"/>
      <c r="R132" s="47"/>
      <c r="S132" s="47"/>
      <c r="T132" s="95"/>
      <c r="AT132" s="24" t="s">
        <v>195</v>
      </c>
      <c r="AU132" s="24" t="s">
        <v>85</v>
      </c>
    </row>
    <row r="133" s="1" customFormat="1">
      <c r="B133" s="46"/>
      <c r="C133" s="74"/>
      <c r="D133" s="249" t="s">
        <v>197</v>
      </c>
      <c r="E133" s="74"/>
      <c r="F133" s="250" t="s">
        <v>548</v>
      </c>
      <c r="G133" s="74"/>
      <c r="H133" s="74"/>
      <c r="I133" s="204"/>
      <c r="J133" s="74"/>
      <c r="K133" s="74"/>
      <c r="L133" s="72"/>
      <c r="M133" s="251"/>
      <c r="N133" s="47"/>
      <c r="O133" s="47"/>
      <c r="P133" s="47"/>
      <c r="Q133" s="47"/>
      <c r="R133" s="47"/>
      <c r="S133" s="47"/>
      <c r="T133" s="95"/>
      <c r="AT133" s="24" t="s">
        <v>197</v>
      </c>
      <c r="AU133" s="24" t="s">
        <v>85</v>
      </c>
    </row>
    <row r="134" s="1" customFormat="1" ht="16.5" customHeight="1">
      <c r="B134" s="46"/>
      <c r="C134" s="263" t="s">
        <v>259</v>
      </c>
      <c r="D134" s="263" t="s">
        <v>201</v>
      </c>
      <c r="E134" s="264" t="s">
        <v>463</v>
      </c>
      <c r="F134" s="265" t="s">
        <v>570</v>
      </c>
      <c r="G134" s="266" t="s">
        <v>211</v>
      </c>
      <c r="H134" s="267">
        <v>1</v>
      </c>
      <c r="I134" s="268"/>
      <c r="J134" s="269">
        <f>ROUND(I134*H134,2)</f>
        <v>0</v>
      </c>
      <c r="K134" s="265" t="s">
        <v>192</v>
      </c>
      <c r="L134" s="270"/>
      <c r="M134" s="271" t="s">
        <v>24</v>
      </c>
      <c r="N134" s="272" t="s">
        <v>48</v>
      </c>
      <c r="O134" s="47"/>
      <c r="P134" s="246">
        <f>O134*H134</f>
        <v>0</v>
      </c>
      <c r="Q134" s="246">
        <v>0.021999999999999999</v>
      </c>
      <c r="R134" s="246">
        <f>Q134*H134</f>
        <v>0.021999999999999999</v>
      </c>
      <c r="S134" s="246">
        <v>0</v>
      </c>
      <c r="T134" s="247">
        <f>S134*H134</f>
        <v>0</v>
      </c>
      <c r="AR134" s="24" t="s">
        <v>370</v>
      </c>
      <c r="AT134" s="24" t="s">
        <v>201</v>
      </c>
      <c r="AU134" s="24" t="s">
        <v>85</v>
      </c>
      <c r="AY134" s="24" t="s">
        <v>186</v>
      </c>
      <c r="BE134" s="248">
        <f>IF(N134="základní",J134,0)</f>
        <v>0</v>
      </c>
      <c r="BF134" s="248">
        <f>IF(N134="snížená",J134,0)</f>
        <v>0</v>
      </c>
      <c r="BG134" s="248">
        <f>IF(N134="zákl. přenesená",J134,0)</f>
        <v>0</v>
      </c>
      <c r="BH134" s="248">
        <f>IF(N134="sníž. přenesená",J134,0)</f>
        <v>0</v>
      </c>
      <c r="BI134" s="248">
        <f>IF(N134="nulová",J134,0)</f>
        <v>0</v>
      </c>
      <c r="BJ134" s="24" t="s">
        <v>25</v>
      </c>
      <c r="BK134" s="248">
        <f>ROUND(I134*H134,2)</f>
        <v>0</v>
      </c>
      <c r="BL134" s="24" t="s">
        <v>285</v>
      </c>
      <c r="BM134" s="24" t="s">
        <v>571</v>
      </c>
    </row>
    <row r="135" s="1" customFormat="1">
      <c r="B135" s="46"/>
      <c r="C135" s="74"/>
      <c r="D135" s="249" t="s">
        <v>197</v>
      </c>
      <c r="E135" s="74"/>
      <c r="F135" s="250" t="s">
        <v>548</v>
      </c>
      <c r="G135" s="74"/>
      <c r="H135" s="74"/>
      <c r="I135" s="204"/>
      <c r="J135" s="74"/>
      <c r="K135" s="74"/>
      <c r="L135" s="72"/>
      <c r="M135" s="251"/>
      <c r="N135" s="47"/>
      <c r="O135" s="47"/>
      <c r="P135" s="47"/>
      <c r="Q135" s="47"/>
      <c r="R135" s="47"/>
      <c r="S135" s="47"/>
      <c r="T135" s="95"/>
      <c r="AT135" s="24" t="s">
        <v>197</v>
      </c>
      <c r="AU135" s="24" t="s">
        <v>85</v>
      </c>
    </row>
    <row r="136" s="1" customFormat="1" ht="16.5" customHeight="1">
      <c r="B136" s="46"/>
      <c r="C136" s="237" t="s">
        <v>272</v>
      </c>
      <c r="D136" s="237" t="s">
        <v>188</v>
      </c>
      <c r="E136" s="238" t="s">
        <v>454</v>
      </c>
      <c r="F136" s="239" t="s">
        <v>572</v>
      </c>
      <c r="G136" s="240" t="s">
        <v>211</v>
      </c>
      <c r="H136" s="241">
        <v>1</v>
      </c>
      <c r="I136" s="242"/>
      <c r="J136" s="243">
        <f>ROUND(I136*H136,2)</f>
        <v>0</v>
      </c>
      <c r="K136" s="239" t="s">
        <v>24</v>
      </c>
      <c r="L136" s="72"/>
      <c r="M136" s="244" t="s">
        <v>24</v>
      </c>
      <c r="N136" s="245" t="s">
        <v>48</v>
      </c>
      <c r="O136" s="47"/>
      <c r="P136" s="246">
        <f>O136*H136</f>
        <v>0</v>
      </c>
      <c r="Q136" s="246">
        <v>0</v>
      </c>
      <c r="R136" s="246">
        <f>Q136*H136</f>
        <v>0</v>
      </c>
      <c r="S136" s="246">
        <v>0</v>
      </c>
      <c r="T136" s="247">
        <f>S136*H136</f>
        <v>0</v>
      </c>
      <c r="AR136" s="24" t="s">
        <v>285</v>
      </c>
      <c r="AT136" s="24" t="s">
        <v>188</v>
      </c>
      <c r="AU136" s="24" t="s">
        <v>85</v>
      </c>
      <c r="AY136" s="24" t="s">
        <v>186</v>
      </c>
      <c r="BE136" s="248">
        <f>IF(N136="základní",J136,0)</f>
        <v>0</v>
      </c>
      <c r="BF136" s="248">
        <f>IF(N136="snížená",J136,0)</f>
        <v>0</v>
      </c>
      <c r="BG136" s="248">
        <f>IF(N136="zákl. přenesená",J136,0)</f>
        <v>0</v>
      </c>
      <c r="BH136" s="248">
        <f>IF(N136="sníž. přenesená",J136,0)</f>
        <v>0</v>
      </c>
      <c r="BI136" s="248">
        <f>IF(N136="nulová",J136,0)</f>
        <v>0</v>
      </c>
      <c r="BJ136" s="24" t="s">
        <v>25</v>
      </c>
      <c r="BK136" s="248">
        <f>ROUND(I136*H136,2)</f>
        <v>0</v>
      </c>
      <c r="BL136" s="24" t="s">
        <v>285</v>
      </c>
      <c r="BM136" s="24" t="s">
        <v>573</v>
      </c>
    </row>
    <row r="137" s="1" customFormat="1">
      <c r="B137" s="46"/>
      <c r="C137" s="74"/>
      <c r="D137" s="249" t="s">
        <v>195</v>
      </c>
      <c r="E137" s="74"/>
      <c r="F137" s="250" t="s">
        <v>461</v>
      </c>
      <c r="G137" s="74"/>
      <c r="H137" s="74"/>
      <c r="I137" s="204"/>
      <c r="J137" s="74"/>
      <c r="K137" s="74"/>
      <c r="L137" s="72"/>
      <c r="M137" s="251"/>
      <c r="N137" s="47"/>
      <c r="O137" s="47"/>
      <c r="P137" s="47"/>
      <c r="Q137" s="47"/>
      <c r="R137" s="47"/>
      <c r="S137" s="47"/>
      <c r="T137" s="95"/>
      <c r="AT137" s="24" t="s">
        <v>195</v>
      </c>
      <c r="AU137" s="24" t="s">
        <v>85</v>
      </c>
    </row>
    <row r="138" s="1" customFormat="1">
      <c r="B138" s="46"/>
      <c r="C138" s="74"/>
      <c r="D138" s="249" t="s">
        <v>197</v>
      </c>
      <c r="E138" s="74"/>
      <c r="F138" s="250" t="s">
        <v>548</v>
      </c>
      <c r="G138" s="74"/>
      <c r="H138" s="74"/>
      <c r="I138" s="204"/>
      <c r="J138" s="74"/>
      <c r="K138" s="74"/>
      <c r="L138" s="72"/>
      <c r="M138" s="251"/>
      <c r="N138" s="47"/>
      <c r="O138" s="47"/>
      <c r="P138" s="47"/>
      <c r="Q138" s="47"/>
      <c r="R138" s="47"/>
      <c r="S138" s="47"/>
      <c r="T138" s="95"/>
      <c r="AT138" s="24" t="s">
        <v>197</v>
      </c>
      <c r="AU138" s="24" t="s">
        <v>85</v>
      </c>
    </row>
    <row r="139" s="11" customFormat="1" ht="22.32" customHeight="1">
      <c r="B139" s="221"/>
      <c r="C139" s="222"/>
      <c r="D139" s="223" t="s">
        <v>76</v>
      </c>
      <c r="E139" s="235" t="s">
        <v>325</v>
      </c>
      <c r="F139" s="235" t="s">
        <v>326</v>
      </c>
      <c r="G139" s="222"/>
      <c r="H139" s="222"/>
      <c r="I139" s="225"/>
      <c r="J139" s="236">
        <f>BK139</f>
        <v>0</v>
      </c>
      <c r="K139" s="222"/>
      <c r="L139" s="227"/>
      <c r="M139" s="228"/>
      <c r="N139" s="229"/>
      <c r="O139" s="229"/>
      <c r="P139" s="230">
        <f>SUM(P140:P146)</f>
        <v>0</v>
      </c>
      <c r="Q139" s="229"/>
      <c r="R139" s="230">
        <f>SUM(R140:R146)</f>
        <v>0.00083739999999999997</v>
      </c>
      <c r="S139" s="229"/>
      <c r="T139" s="231">
        <f>SUM(T140:T146)</f>
        <v>0</v>
      </c>
      <c r="AR139" s="232" t="s">
        <v>25</v>
      </c>
      <c r="AT139" s="233" t="s">
        <v>76</v>
      </c>
      <c r="AU139" s="233" t="s">
        <v>85</v>
      </c>
      <c r="AY139" s="232" t="s">
        <v>186</v>
      </c>
      <c r="BK139" s="234">
        <f>SUM(BK140:BK146)</f>
        <v>0</v>
      </c>
    </row>
    <row r="140" s="1" customFormat="1" ht="16.5" customHeight="1">
      <c r="B140" s="46"/>
      <c r="C140" s="237" t="s">
        <v>10</v>
      </c>
      <c r="D140" s="237" t="s">
        <v>188</v>
      </c>
      <c r="E140" s="238" t="s">
        <v>338</v>
      </c>
      <c r="F140" s="239" t="s">
        <v>339</v>
      </c>
      <c r="G140" s="240" t="s">
        <v>243</v>
      </c>
      <c r="H140" s="241">
        <v>20.934999999999999</v>
      </c>
      <c r="I140" s="242"/>
      <c r="J140" s="243">
        <f>ROUND(I140*H140,2)</f>
        <v>0</v>
      </c>
      <c r="K140" s="239" t="s">
        <v>24</v>
      </c>
      <c r="L140" s="72"/>
      <c r="M140" s="244" t="s">
        <v>24</v>
      </c>
      <c r="N140" s="245" t="s">
        <v>48</v>
      </c>
      <c r="O140" s="47"/>
      <c r="P140" s="246">
        <f>O140*H140</f>
        <v>0</v>
      </c>
      <c r="Q140" s="246">
        <v>4.0000000000000003E-05</v>
      </c>
      <c r="R140" s="246">
        <f>Q140*H140</f>
        <v>0.00083739999999999997</v>
      </c>
      <c r="S140" s="246">
        <v>0</v>
      </c>
      <c r="T140" s="247">
        <f>S140*H140</f>
        <v>0</v>
      </c>
      <c r="AR140" s="24" t="s">
        <v>193</v>
      </c>
      <c r="AT140" s="24" t="s">
        <v>188</v>
      </c>
      <c r="AU140" s="24" t="s">
        <v>93</v>
      </c>
      <c r="AY140" s="24" t="s">
        <v>186</v>
      </c>
      <c r="BE140" s="248">
        <f>IF(N140="základní",J140,0)</f>
        <v>0</v>
      </c>
      <c r="BF140" s="248">
        <f>IF(N140="snížená",J140,0)</f>
        <v>0</v>
      </c>
      <c r="BG140" s="248">
        <f>IF(N140="zákl. přenesená",J140,0)</f>
        <v>0</v>
      </c>
      <c r="BH140" s="248">
        <f>IF(N140="sníž. přenesená",J140,0)</f>
        <v>0</v>
      </c>
      <c r="BI140" s="248">
        <f>IF(N140="nulová",J140,0)</f>
        <v>0</v>
      </c>
      <c r="BJ140" s="24" t="s">
        <v>25</v>
      </c>
      <c r="BK140" s="248">
        <f>ROUND(I140*H140,2)</f>
        <v>0</v>
      </c>
      <c r="BL140" s="24" t="s">
        <v>193</v>
      </c>
      <c r="BM140" s="24" t="s">
        <v>574</v>
      </c>
    </row>
    <row r="141" s="1" customFormat="1">
      <c r="B141" s="46"/>
      <c r="C141" s="74"/>
      <c r="D141" s="249" t="s">
        <v>197</v>
      </c>
      <c r="E141" s="74"/>
      <c r="F141" s="250" t="s">
        <v>548</v>
      </c>
      <c r="G141" s="74"/>
      <c r="H141" s="74"/>
      <c r="I141" s="204"/>
      <c r="J141" s="74"/>
      <c r="K141" s="74"/>
      <c r="L141" s="72"/>
      <c r="M141" s="251"/>
      <c r="N141" s="47"/>
      <c r="O141" s="47"/>
      <c r="P141" s="47"/>
      <c r="Q141" s="47"/>
      <c r="R141" s="47"/>
      <c r="S141" s="47"/>
      <c r="T141" s="95"/>
      <c r="AT141" s="24" t="s">
        <v>197</v>
      </c>
      <c r="AU141" s="24" t="s">
        <v>93</v>
      </c>
    </row>
    <row r="142" s="12" customFormat="1">
      <c r="B142" s="252"/>
      <c r="C142" s="253"/>
      <c r="D142" s="249" t="s">
        <v>199</v>
      </c>
      <c r="E142" s="254" t="s">
        <v>24</v>
      </c>
      <c r="F142" s="255" t="s">
        <v>552</v>
      </c>
      <c r="G142" s="253"/>
      <c r="H142" s="256">
        <v>20.934999999999999</v>
      </c>
      <c r="I142" s="257"/>
      <c r="J142" s="253"/>
      <c r="K142" s="253"/>
      <c r="L142" s="258"/>
      <c r="M142" s="259"/>
      <c r="N142" s="260"/>
      <c r="O142" s="260"/>
      <c r="P142" s="260"/>
      <c r="Q142" s="260"/>
      <c r="R142" s="260"/>
      <c r="S142" s="260"/>
      <c r="T142" s="261"/>
      <c r="AT142" s="262" t="s">
        <v>199</v>
      </c>
      <c r="AU142" s="262" t="s">
        <v>93</v>
      </c>
      <c r="AV142" s="12" t="s">
        <v>85</v>
      </c>
      <c r="AW142" s="12" t="s">
        <v>40</v>
      </c>
      <c r="AX142" s="12" t="s">
        <v>25</v>
      </c>
      <c r="AY142" s="262" t="s">
        <v>186</v>
      </c>
    </row>
    <row r="143" s="1" customFormat="1" ht="16.5" customHeight="1">
      <c r="B143" s="46"/>
      <c r="C143" s="237" t="s">
        <v>285</v>
      </c>
      <c r="D143" s="237" t="s">
        <v>188</v>
      </c>
      <c r="E143" s="238" t="s">
        <v>353</v>
      </c>
      <c r="F143" s="239" t="s">
        <v>575</v>
      </c>
      <c r="G143" s="240" t="s">
        <v>204</v>
      </c>
      <c r="H143" s="241">
        <v>4.4640000000000004</v>
      </c>
      <c r="I143" s="242"/>
      <c r="J143" s="243">
        <f>ROUND(I143*H143,2)</f>
        <v>0</v>
      </c>
      <c r="K143" s="239" t="s">
        <v>24</v>
      </c>
      <c r="L143" s="72"/>
      <c r="M143" s="244" t="s">
        <v>24</v>
      </c>
      <c r="N143" s="245" t="s">
        <v>48</v>
      </c>
      <c r="O143" s="47"/>
      <c r="P143" s="246">
        <f>O143*H143</f>
        <v>0</v>
      </c>
      <c r="Q143" s="246">
        <v>0</v>
      </c>
      <c r="R143" s="246">
        <f>Q143*H143</f>
        <v>0</v>
      </c>
      <c r="S143" s="246">
        <v>0</v>
      </c>
      <c r="T143" s="247">
        <f>S143*H143</f>
        <v>0</v>
      </c>
      <c r="AR143" s="24" t="s">
        <v>193</v>
      </c>
      <c r="AT143" s="24" t="s">
        <v>188</v>
      </c>
      <c r="AU143" s="24" t="s">
        <v>93</v>
      </c>
      <c r="AY143" s="24" t="s">
        <v>186</v>
      </c>
      <c r="BE143" s="248">
        <f>IF(N143="základní",J143,0)</f>
        <v>0</v>
      </c>
      <c r="BF143" s="248">
        <f>IF(N143="snížená",J143,0)</f>
        <v>0</v>
      </c>
      <c r="BG143" s="248">
        <f>IF(N143="zákl. přenesená",J143,0)</f>
        <v>0</v>
      </c>
      <c r="BH143" s="248">
        <f>IF(N143="sníž. přenesená",J143,0)</f>
        <v>0</v>
      </c>
      <c r="BI143" s="248">
        <f>IF(N143="nulová",J143,0)</f>
        <v>0</v>
      </c>
      <c r="BJ143" s="24" t="s">
        <v>25</v>
      </c>
      <c r="BK143" s="248">
        <f>ROUND(I143*H143,2)</f>
        <v>0</v>
      </c>
      <c r="BL143" s="24" t="s">
        <v>193</v>
      </c>
      <c r="BM143" s="24" t="s">
        <v>576</v>
      </c>
    </row>
    <row r="144" s="1" customFormat="1">
      <c r="B144" s="46"/>
      <c r="C144" s="74"/>
      <c r="D144" s="249" t="s">
        <v>197</v>
      </c>
      <c r="E144" s="74"/>
      <c r="F144" s="250" t="s">
        <v>548</v>
      </c>
      <c r="G144" s="74"/>
      <c r="H144" s="74"/>
      <c r="I144" s="204"/>
      <c r="J144" s="74"/>
      <c r="K144" s="74"/>
      <c r="L144" s="72"/>
      <c r="M144" s="251"/>
      <c r="N144" s="47"/>
      <c r="O144" s="47"/>
      <c r="P144" s="47"/>
      <c r="Q144" s="47"/>
      <c r="R144" s="47"/>
      <c r="S144" s="47"/>
      <c r="T144" s="95"/>
      <c r="AT144" s="24" t="s">
        <v>197</v>
      </c>
      <c r="AU144" s="24" t="s">
        <v>93</v>
      </c>
    </row>
    <row r="145" s="12" customFormat="1">
      <c r="B145" s="252"/>
      <c r="C145" s="253"/>
      <c r="D145" s="249" t="s">
        <v>199</v>
      </c>
      <c r="E145" s="254" t="s">
        <v>24</v>
      </c>
      <c r="F145" s="255" t="s">
        <v>577</v>
      </c>
      <c r="G145" s="253"/>
      <c r="H145" s="256">
        <v>4.4640000000000004</v>
      </c>
      <c r="I145" s="257"/>
      <c r="J145" s="253"/>
      <c r="K145" s="253"/>
      <c r="L145" s="258"/>
      <c r="M145" s="259"/>
      <c r="N145" s="260"/>
      <c r="O145" s="260"/>
      <c r="P145" s="260"/>
      <c r="Q145" s="260"/>
      <c r="R145" s="260"/>
      <c r="S145" s="260"/>
      <c r="T145" s="261"/>
      <c r="AT145" s="262" t="s">
        <v>199</v>
      </c>
      <c r="AU145" s="262" t="s">
        <v>93</v>
      </c>
      <c r="AV145" s="12" t="s">
        <v>85</v>
      </c>
      <c r="AW145" s="12" t="s">
        <v>40</v>
      </c>
      <c r="AX145" s="12" t="s">
        <v>25</v>
      </c>
      <c r="AY145" s="262" t="s">
        <v>186</v>
      </c>
    </row>
    <row r="146" s="1" customFormat="1" ht="16.5" customHeight="1">
      <c r="B146" s="46"/>
      <c r="C146" s="237" t="s">
        <v>291</v>
      </c>
      <c r="D146" s="237" t="s">
        <v>188</v>
      </c>
      <c r="E146" s="238" t="s">
        <v>578</v>
      </c>
      <c r="F146" s="239" t="s">
        <v>579</v>
      </c>
      <c r="G146" s="240" t="s">
        <v>204</v>
      </c>
      <c r="H146" s="241">
        <v>4.5590000000000002</v>
      </c>
      <c r="I146" s="242"/>
      <c r="J146" s="243">
        <f>ROUND(I146*H146,2)</f>
        <v>0</v>
      </c>
      <c r="K146" s="239" t="s">
        <v>192</v>
      </c>
      <c r="L146" s="72"/>
      <c r="M146" s="244" t="s">
        <v>24</v>
      </c>
      <c r="N146" s="245" t="s">
        <v>48</v>
      </c>
      <c r="O146" s="47"/>
      <c r="P146" s="246">
        <f>O146*H146</f>
        <v>0</v>
      </c>
      <c r="Q146" s="246">
        <v>0</v>
      </c>
      <c r="R146" s="246">
        <f>Q146*H146</f>
        <v>0</v>
      </c>
      <c r="S146" s="246">
        <v>0</v>
      </c>
      <c r="T146" s="247">
        <f>S146*H146</f>
        <v>0</v>
      </c>
      <c r="AR146" s="24" t="s">
        <v>193</v>
      </c>
      <c r="AT146" s="24" t="s">
        <v>188</v>
      </c>
      <c r="AU146" s="24" t="s">
        <v>93</v>
      </c>
      <c r="AY146" s="24" t="s">
        <v>186</v>
      </c>
      <c r="BE146" s="248">
        <f>IF(N146="základní",J146,0)</f>
        <v>0</v>
      </c>
      <c r="BF146" s="248">
        <f>IF(N146="snížená",J146,0)</f>
        <v>0</v>
      </c>
      <c r="BG146" s="248">
        <f>IF(N146="zákl. přenesená",J146,0)</f>
        <v>0</v>
      </c>
      <c r="BH146" s="248">
        <f>IF(N146="sníž. přenesená",J146,0)</f>
        <v>0</v>
      </c>
      <c r="BI146" s="248">
        <f>IF(N146="nulová",J146,0)</f>
        <v>0</v>
      </c>
      <c r="BJ146" s="24" t="s">
        <v>25</v>
      </c>
      <c r="BK146" s="248">
        <f>ROUND(I146*H146,2)</f>
        <v>0</v>
      </c>
      <c r="BL146" s="24" t="s">
        <v>193</v>
      </c>
      <c r="BM146" s="24" t="s">
        <v>580</v>
      </c>
    </row>
    <row r="147" s="11" customFormat="1" ht="37.44" customHeight="1">
      <c r="B147" s="221"/>
      <c r="C147" s="222"/>
      <c r="D147" s="223" t="s">
        <v>76</v>
      </c>
      <c r="E147" s="224" t="s">
        <v>357</v>
      </c>
      <c r="F147" s="224" t="s">
        <v>358</v>
      </c>
      <c r="G147" s="222"/>
      <c r="H147" s="222"/>
      <c r="I147" s="225"/>
      <c r="J147" s="226">
        <f>BK147</f>
        <v>0</v>
      </c>
      <c r="K147" s="222"/>
      <c r="L147" s="227"/>
      <c r="M147" s="228"/>
      <c r="N147" s="229"/>
      <c r="O147" s="229"/>
      <c r="P147" s="230">
        <f>P148+P159</f>
        <v>0</v>
      </c>
      <c r="Q147" s="229"/>
      <c r="R147" s="230">
        <f>R148+R159</f>
        <v>0.90406795000000006</v>
      </c>
      <c r="S147" s="229"/>
      <c r="T147" s="231">
        <f>T148+T159</f>
        <v>0.019423050000000001</v>
      </c>
      <c r="AR147" s="232" t="s">
        <v>85</v>
      </c>
      <c r="AT147" s="233" t="s">
        <v>76</v>
      </c>
      <c r="AU147" s="233" t="s">
        <v>77</v>
      </c>
      <c r="AY147" s="232" t="s">
        <v>186</v>
      </c>
      <c r="BK147" s="234">
        <f>BK148+BK159</f>
        <v>0</v>
      </c>
    </row>
    <row r="148" s="11" customFormat="1" ht="19.92" customHeight="1">
      <c r="B148" s="221"/>
      <c r="C148" s="222"/>
      <c r="D148" s="223" t="s">
        <v>76</v>
      </c>
      <c r="E148" s="235" t="s">
        <v>359</v>
      </c>
      <c r="F148" s="235" t="s">
        <v>360</v>
      </c>
      <c r="G148" s="222"/>
      <c r="H148" s="222"/>
      <c r="I148" s="225"/>
      <c r="J148" s="236">
        <f>BK148</f>
        <v>0</v>
      </c>
      <c r="K148" s="222"/>
      <c r="L148" s="227"/>
      <c r="M148" s="228"/>
      <c r="N148" s="229"/>
      <c r="O148" s="229"/>
      <c r="P148" s="230">
        <f>SUM(P149:P158)</f>
        <v>0</v>
      </c>
      <c r="Q148" s="229"/>
      <c r="R148" s="230">
        <f>SUM(R149:R158)</f>
        <v>0.8107120000000001</v>
      </c>
      <c r="S148" s="229"/>
      <c r="T148" s="231">
        <f>SUM(T149:T158)</f>
        <v>0</v>
      </c>
      <c r="AR148" s="232" t="s">
        <v>85</v>
      </c>
      <c r="AT148" s="233" t="s">
        <v>76</v>
      </c>
      <c r="AU148" s="233" t="s">
        <v>25</v>
      </c>
      <c r="AY148" s="232" t="s">
        <v>186</v>
      </c>
      <c r="BK148" s="234">
        <f>SUM(BK149:BK158)</f>
        <v>0</v>
      </c>
    </row>
    <row r="149" s="1" customFormat="1" ht="25.5" customHeight="1">
      <c r="B149" s="46"/>
      <c r="C149" s="237" t="s">
        <v>298</v>
      </c>
      <c r="D149" s="237" t="s">
        <v>188</v>
      </c>
      <c r="E149" s="238" t="s">
        <v>362</v>
      </c>
      <c r="F149" s="239" t="s">
        <v>363</v>
      </c>
      <c r="G149" s="240" t="s">
        <v>243</v>
      </c>
      <c r="H149" s="241">
        <v>13.640000000000001</v>
      </c>
      <c r="I149" s="242"/>
      <c r="J149" s="243">
        <f>ROUND(I149*H149,2)</f>
        <v>0</v>
      </c>
      <c r="K149" s="239" t="s">
        <v>24</v>
      </c>
      <c r="L149" s="72"/>
      <c r="M149" s="244" t="s">
        <v>24</v>
      </c>
      <c r="N149" s="245" t="s">
        <v>48</v>
      </c>
      <c r="O149" s="47"/>
      <c r="P149" s="246">
        <f>O149*H149</f>
        <v>0</v>
      </c>
      <c r="Q149" s="246">
        <v>0</v>
      </c>
      <c r="R149" s="246">
        <f>Q149*H149</f>
        <v>0</v>
      </c>
      <c r="S149" s="246">
        <v>0</v>
      </c>
      <c r="T149" s="247">
        <f>S149*H149</f>
        <v>0</v>
      </c>
      <c r="AR149" s="24" t="s">
        <v>285</v>
      </c>
      <c r="AT149" s="24" t="s">
        <v>188</v>
      </c>
      <c r="AU149" s="24" t="s">
        <v>85</v>
      </c>
      <c r="AY149" s="24" t="s">
        <v>186</v>
      </c>
      <c r="BE149" s="248">
        <f>IF(N149="základní",J149,0)</f>
        <v>0</v>
      </c>
      <c r="BF149" s="248">
        <f>IF(N149="snížená",J149,0)</f>
        <v>0</v>
      </c>
      <c r="BG149" s="248">
        <f>IF(N149="zákl. přenesená",J149,0)</f>
        <v>0</v>
      </c>
      <c r="BH149" s="248">
        <f>IF(N149="sníž. přenesená",J149,0)</f>
        <v>0</v>
      </c>
      <c r="BI149" s="248">
        <f>IF(N149="nulová",J149,0)</f>
        <v>0</v>
      </c>
      <c r="BJ149" s="24" t="s">
        <v>25</v>
      </c>
      <c r="BK149" s="248">
        <f>ROUND(I149*H149,2)</f>
        <v>0</v>
      </c>
      <c r="BL149" s="24" t="s">
        <v>285</v>
      </c>
      <c r="BM149" s="24" t="s">
        <v>581</v>
      </c>
    </row>
    <row r="150" s="1" customFormat="1">
      <c r="B150" s="46"/>
      <c r="C150" s="74"/>
      <c r="D150" s="249" t="s">
        <v>197</v>
      </c>
      <c r="E150" s="74"/>
      <c r="F150" s="250" t="s">
        <v>548</v>
      </c>
      <c r="G150" s="74"/>
      <c r="H150" s="74"/>
      <c r="I150" s="204"/>
      <c r="J150" s="74"/>
      <c r="K150" s="74"/>
      <c r="L150" s="72"/>
      <c r="M150" s="251"/>
      <c r="N150" s="47"/>
      <c r="O150" s="47"/>
      <c r="P150" s="47"/>
      <c r="Q150" s="47"/>
      <c r="R150" s="47"/>
      <c r="S150" s="47"/>
      <c r="T150" s="95"/>
      <c r="AT150" s="24" t="s">
        <v>197</v>
      </c>
      <c r="AU150" s="24" t="s">
        <v>85</v>
      </c>
    </row>
    <row r="151" s="12" customFormat="1">
      <c r="B151" s="252"/>
      <c r="C151" s="253"/>
      <c r="D151" s="249" t="s">
        <v>199</v>
      </c>
      <c r="E151" s="254" t="s">
        <v>24</v>
      </c>
      <c r="F151" s="255" t="s">
        <v>582</v>
      </c>
      <c r="G151" s="253"/>
      <c r="H151" s="256">
        <v>13.640000000000001</v>
      </c>
      <c r="I151" s="257"/>
      <c r="J151" s="253"/>
      <c r="K151" s="253"/>
      <c r="L151" s="258"/>
      <c r="M151" s="259"/>
      <c r="N151" s="260"/>
      <c r="O151" s="260"/>
      <c r="P151" s="260"/>
      <c r="Q151" s="260"/>
      <c r="R151" s="260"/>
      <c r="S151" s="260"/>
      <c r="T151" s="261"/>
      <c r="AT151" s="262" t="s">
        <v>199</v>
      </c>
      <c r="AU151" s="262" t="s">
        <v>85</v>
      </c>
      <c r="AV151" s="12" t="s">
        <v>85</v>
      </c>
      <c r="AW151" s="12" t="s">
        <v>40</v>
      </c>
      <c r="AX151" s="12" t="s">
        <v>25</v>
      </c>
      <c r="AY151" s="262" t="s">
        <v>186</v>
      </c>
    </row>
    <row r="152" s="1" customFormat="1" ht="16.5" customHeight="1">
      <c r="B152" s="46"/>
      <c r="C152" s="263" t="s">
        <v>302</v>
      </c>
      <c r="D152" s="263" t="s">
        <v>201</v>
      </c>
      <c r="E152" s="264" t="s">
        <v>368</v>
      </c>
      <c r="F152" s="265" t="s">
        <v>583</v>
      </c>
      <c r="G152" s="266" t="s">
        <v>243</v>
      </c>
      <c r="H152" s="267">
        <v>144.77000000000001</v>
      </c>
      <c r="I152" s="268"/>
      <c r="J152" s="269">
        <f>ROUND(I152*H152,2)</f>
        <v>0</v>
      </c>
      <c r="K152" s="265" t="s">
        <v>24</v>
      </c>
      <c r="L152" s="270"/>
      <c r="M152" s="271" t="s">
        <v>24</v>
      </c>
      <c r="N152" s="272" t="s">
        <v>48</v>
      </c>
      <c r="O152" s="47"/>
      <c r="P152" s="246">
        <f>O152*H152</f>
        <v>0</v>
      </c>
      <c r="Q152" s="246">
        <v>0.0055999999999999999</v>
      </c>
      <c r="R152" s="246">
        <f>Q152*H152</f>
        <v>0.8107120000000001</v>
      </c>
      <c r="S152" s="246">
        <v>0</v>
      </c>
      <c r="T152" s="247">
        <f>S152*H152</f>
        <v>0</v>
      </c>
      <c r="AR152" s="24" t="s">
        <v>370</v>
      </c>
      <c r="AT152" s="24" t="s">
        <v>201</v>
      </c>
      <c r="AU152" s="24" t="s">
        <v>85</v>
      </c>
      <c r="AY152" s="24" t="s">
        <v>186</v>
      </c>
      <c r="BE152" s="248">
        <f>IF(N152="základní",J152,0)</f>
        <v>0</v>
      </c>
      <c r="BF152" s="248">
        <f>IF(N152="snížená",J152,0)</f>
        <v>0</v>
      </c>
      <c r="BG152" s="248">
        <f>IF(N152="zákl. přenesená",J152,0)</f>
        <v>0</v>
      </c>
      <c r="BH152" s="248">
        <f>IF(N152="sníž. přenesená",J152,0)</f>
        <v>0</v>
      </c>
      <c r="BI152" s="248">
        <f>IF(N152="nulová",J152,0)</f>
        <v>0</v>
      </c>
      <c r="BJ152" s="24" t="s">
        <v>25</v>
      </c>
      <c r="BK152" s="248">
        <f>ROUND(I152*H152,2)</f>
        <v>0</v>
      </c>
      <c r="BL152" s="24" t="s">
        <v>285</v>
      </c>
      <c r="BM152" s="24" t="s">
        <v>584</v>
      </c>
    </row>
    <row r="153" s="1" customFormat="1">
      <c r="B153" s="46"/>
      <c r="C153" s="74"/>
      <c r="D153" s="249" t="s">
        <v>197</v>
      </c>
      <c r="E153" s="74"/>
      <c r="F153" s="250" t="s">
        <v>548</v>
      </c>
      <c r="G153" s="74"/>
      <c r="H153" s="74"/>
      <c r="I153" s="204"/>
      <c r="J153" s="74"/>
      <c r="K153" s="74"/>
      <c r="L153" s="72"/>
      <c r="M153" s="251"/>
      <c r="N153" s="47"/>
      <c r="O153" s="47"/>
      <c r="P153" s="47"/>
      <c r="Q153" s="47"/>
      <c r="R153" s="47"/>
      <c r="S153" s="47"/>
      <c r="T153" s="95"/>
      <c r="AT153" s="24" t="s">
        <v>197</v>
      </c>
      <c r="AU153" s="24" t="s">
        <v>85</v>
      </c>
    </row>
    <row r="154" s="12" customFormat="1">
      <c r="B154" s="252"/>
      <c r="C154" s="253"/>
      <c r="D154" s="249" t="s">
        <v>199</v>
      </c>
      <c r="E154" s="254" t="s">
        <v>24</v>
      </c>
      <c r="F154" s="255" t="s">
        <v>585</v>
      </c>
      <c r="G154" s="253"/>
      <c r="H154" s="256">
        <v>16.739999999999998</v>
      </c>
      <c r="I154" s="257"/>
      <c r="J154" s="253"/>
      <c r="K154" s="253"/>
      <c r="L154" s="258"/>
      <c r="M154" s="259"/>
      <c r="N154" s="260"/>
      <c r="O154" s="260"/>
      <c r="P154" s="260"/>
      <c r="Q154" s="260"/>
      <c r="R154" s="260"/>
      <c r="S154" s="260"/>
      <c r="T154" s="261"/>
      <c r="AT154" s="262" t="s">
        <v>199</v>
      </c>
      <c r="AU154" s="262" t="s">
        <v>85</v>
      </c>
      <c r="AV154" s="12" t="s">
        <v>85</v>
      </c>
      <c r="AW154" s="12" t="s">
        <v>40</v>
      </c>
      <c r="AX154" s="12" t="s">
        <v>77</v>
      </c>
      <c r="AY154" s="262" t="s">
        <v>186</v>
      </c>
    </row>
    <row r="155" s="12" customFormat="1">
      <c r="B155" s="252"/>
      <c r="C155" s="253"/>
      <c r="D155" s="249" t="s">
        <v>199</v>
      </c>
      <c r="E155" s="254" t="s">
        <v>24</v>
      </c>
      <c r="F155" s="255" t="s">
        <v>586</v>
      </c>
      <c r="G155" s="253"/>
      <c r="H155" s="256">
        <v>47.43</v>
      </c>
      <c r="I155" s="257"/>
      <c r="J155" s="253"/>
      <c r="K155" s="253"/>
      <c r="L155" s="258"/>
      <c r="M155" s="259"/>
      <c r="N155" s="260"/>
      <c r="O155" s="260"/>
      <c r="P155" s="260"/>
      <c r="Q155" s="260"/>
      <c r="R155" s="260"/>
      <c r="S155" s="260"/>
      <c r="T155" s="261"/>
      <c r="AT155" s="262" t="s">
        <v>199</v>
      </c>
      <c r="AU155" s="262" t="s">
        <v>85</v>
      </c>
      <c r="AV155" s="12" t="s">
        <v>85</v>
      </c>
      <c r="AW155" s="12" t="s">
        <v>40</v>
      </c>
      <c r="AX155" s="12" t="s">
        <v>77</v>
      </c>
      <c r="AY155" s="262" t="s">
        <v>186</v>
      </c>
    </row>
    <row r="156" s="12" customFormat="1">
      <c r="B156" s="252"/>
      <c r="C156" s="253"/>
      <c r="D156" s="249" t="s">
        <v>199</v>
      </c>
      <c r="E156" s="254" t="s">
        <v>24</v>
      </c>
      <c r="F156" s="255" t="s">
        <v>587</v>
      </c>
      <c r="G156" s="253"/>
      <c r="H156" s="256">
        <v>43.399999999999999</v>
      </c>
      <c r="I156" s="257"/>
      <c r="J156" s="253"/>
      <c r="K156" s="253"/>
      <c r="L156" s="258"/>
      <c r="M156" s="259"/>
      <c r="N156" s="260"/>
      <c r="O156" s="260"/>
      <c r="P156" s="260"/>
      <c r="Q156" s="260"/>
      <c r="R156" s="260"/>
      <c r="S156" s="260"/>
      <c r="T156" s="261"/>
      <c r="AT156" s="262" t="s">
        <v>199</v>
      </c>
      <c r="AU156" s="262" t="s">
        <v>85</v>
      </c>
      <c r="AV156" s="12" t="s">
        <v>85</v>
      </c>
      <c r="AW156" s="12" t="s">
        <v>40</v>
      </c>
      <c r="AX156" s="12" t="s">
        <v>77</v>
      </c>
      <c r="AY156" s="262" t="s">
        <v>186</v>
      </c>
    </row>
    <row r="157" s="12" customFormat="1">
      <c r="B157" s="252"/>
      <c r="C157" s="253"/>
      <c r="D157" s="249" t="s">
        <v>199</v>
      </c>
      <c r="E157" s="254" t="s">
        <v>24</v>
      </c>
      <c r="F157" s="255" t="s">
        <v>588</v>
      </c>
      <c r="G157" s="253"/>
      <c r="H157" s="256">
        <v>37.200000000000003</v>
      </c>
      <c r="I157" s="257"/>
      <c r="J157" s="253"/>
      <c r="K157" s="253"/>
      <c r="L157" s="258"/>
      <c r="M157" s="259"/>
      <c r="N157" s="260"/>
      <c r="O157" s="260"/>
      <c r="P157" s="260"/>
      <c r="Q157" s="260"/>
      <c r="R157" s="260"/>
      <c r="S157" s="260"/>
      <c r="T157" s="261"/>
      <c r="AT157" s="262" t="s">
        <v>199</v>
      </c>
      <c r="AU157" s="262" t="s">
        <v>85</v>
      </c>
      <c r="AV157" s="12" t="s">
        <v>85</v>
      </c>
      <c r="AW157" s="12" t="s">
        <v>40</v>
      </c>
      <c r="AX157" s="12" t="s">
        <v>77</v>
      </c>
      <c r="AY157" s="262" t="s">
        <v>186</v>
      </c>
    </row>
    <row r="158" s="13" customFormat="1">
      <c r="B158" s="273"/>
      <c r="C158" s="274"/>
      <c r="D158" s="249" t="s">
        <v>199</v>
      </c>
      <c r="E158" s="275" t="s">
        <v>24</v>
      </c>
      <c r="F158" s="276" t="s">
        <v>271</v>
      </c>
      <c r="G158" s="274"/>
      <c r="H158" s="277">
        <v>144.77000000000001</v>
      </c>
      <c r="I158" s="278"/>
      <c r="J158" s="274"/>
      <c r="K158" s="274"/>
      <c r="L158" s="279"/>
      <c r="M158" s="280"/>
      <c r="N158" s="281"/>
      <c r="O158" s="281"/>
      <c r="P158" s="281"/>
      <c r="Q158" s="281"/>
      <c r="R158" s="281"/>
      <c r="S158" s="281"/>
      <c r="T158" s="282"/>
      <c r="AT158" s="283" t="s">
        <v>199</v>
      </c>
      <c r="AU158" s="283" t="s">
        <v>85</v>
      </c>
      <c r="AV158" s="13" t="s">
        <v>193</v>
      </c>
      <c r="AW158" s="13" t="s">
        <v>40</v>
      </c>
      <c r="AX158" s="13" t="s">
        <v>25</v>
      </c>
      <c r="AY158" s="283" t="s">
        <v>186</v>
      </c>
    </row>
    <row r="159" s="11" customFormat="1" ht="29.88" customHeight="1">
      <c r="B159" s="221"/>
      <c r="C159" s="222"/>
      <c r="D159" s="223" t="s">
        <v>76</v>
      </c>
      <c r="E159" s="235" t="s">
        <v>530</v>
      </c>
      <c r="F159" s="235" t="s">
        <v>531</v>
      </c>
      <c r="G159" s="222"/>
      <c r="H159" s="222"/>
      <c r="I159" s="225"/>
      <c r="J159" s="236">
        <f>BK159</f>
        <v>0</v>
      </c>
      <c r="K159" s="222"/>
      <c r="L159" s="227"/>
      <c r="M159" s="228"/>
      <c r="N159" s="229"/>
      <c r="O159" s="229"/>
      <c r="P159" s="230">
        <f>SUM(P160:P172)</f>
        <v>0</v>
      </c>
      <c r="Q159" s="229"/>
      <c r="R159" s="230">
        <f>SUM(R160:R172)</f>
        <v>0.093355950000000007</v>
      </c>
      <c r="S159" s="229"/>
      <c r="T159" s="231">
        <f>SUM(T160:T172)</f>
        <v>0.019423050000000001</v>
      </c>
      <c r="AR159" s="232" t="s">
        <v>85</v>
      </c>
      <c r="AT159" s="233" t="s">
        <v>76</v>
      </c>
      <c r="AU159" s="233" t="s">
        <v>25</v>
      </c>
      <c r="AY159" s="232" t="s">
        <v>186</v>
      </c>
      <c r="BK159" s="234">
        <f>SUM(BK160:BK172)</f>
        <v>0</v>
      </c>
    </row>
    <row r="160" s="1" customFormat="1" ht="16.5" customHeight="1">
      <c r="B160" s="46"/>
      <c r="C160" s="237" t="s">
        <v>307</v>
      </c>
      <c r="D160" s="237" t="s">
        <v>188</v>
      </c>
      <c r="E160" s="238" t="s">
        <v>589</v>
      </c>
      <c r="F160" s="239" t="s">
        <v>590</v>
      </c>
      <c r="G160" s="240" t="s">
        <v>243</v>
      </c>
      <c r="H160" s="241">
        <v>62.655000000000001</v>
      </c>
      <c r="I160" s="242"/>
      <c r="J160" s="243">
        <f>ROUND(I160*H160,2)</f>
        <v>0</v>
      </c>
      <c r="K160" s="239" t="s">
        <v>294</v>
      </c>
      <c r="L160" s="72"/>
      <c r="M160" s="244" t="s">
        <v>24</v>
      </c>
      <c r="N160" s="245" t="s">
        <v>48</v>
      </c>
      <c r="O160" s="47"/>
      <c r="P160" s="246">
        <f>O160*H160</f>
        <v>0</v>
      </c>
      <c r="Q160" s="246">
        <v>0.001</v>
      </c>
      <c r="R160" s="246">
        <f>Q160*H160</f>
        <v>0.062655000000000002</v>
      </c>
      <c r="S160" s="246">
        <v>0.00031</v>
      </c>
      <c r="T160" s="247">
        <f>S160*H160</f>
        <v>0.019423050000000001</v>
      </c>
      <c r="AR160" s="24" t="s">
        <v>285</v>
      </c>
      <c r="AT160" s="24" t="s">
        <v>188</v>
      </c>
      <c r="AU160" s="24" t="s">
        <v>85</v>
      </c>
      <c r="AY160" s="24" t="s">
        <v>186</v>
      </c>
      <c r="BE160" s="248">
        <f>IF(N160="základní",J160,0)</f>
        <v>0</v>
      </c>
      <c r="BF160" s="248">
        <f>IF(N160="snížená",J160,0)</f>
        <v>0</v>
      </c>
      <c r="BG160" s="248">
        <f>IF(N160="zákl. přenesená",J160,0)</f>
        <v>0</v>
      </c>
      <c r="BH160" s="248">
        <f>IF(N160="sníž. přenesená",J160,0)</f>
        <v>0</v>
      </c>
      <c r="BI160" s="248">
        <f>IF(N160="nulová",J160,0)</f>
        <v>0</v>
      </c>
      <c r="BJ160" s="24" t="s">
        <v>25</v>
      </c>
      <c r="BK160" s="248">
        <f>ROUND(I160*H160,2)</f>
        <v>0</v>
      </c>
      <c r="BL160" s="24" t="s">
        <v>285</v>
      </c>
      <c r="BM160" s="24" t="s">
        <v>591</v>
      </c>
    </row>
    <row r="161" s="1" customFormat="1">
      <c r="B161" s="46"/>
      <c r="C161" s="74"/>
      <c r="D161" s="249" t="s">
        <v>195</v>
      </c>
      <c r="E161" s="74"/>
      <c r="F161" s="250" t="s">
        <v>592</v>
      </c>
      <c r="G161" s="74"/>
      <c r="H161" s="74"/>
      <c r="I161" s="204"/>
      <c r="J161" s="74"/>
      <c r="K161" s="74"/>
      <c r="L161" s="72"/>
      <c r="M161" s="251"/>
      <c r="N161" s="47"/>
      <c r="O161" s="47"/>
      <c r="P161" s="47"/>
      <c r="Q161" s="47"/>
      <c r="R161" s="47"/>
      <c r="S161" s="47"/>
      <c r="T161" s="95"/>
      <c r="AT161" s="24" t="s">
        <v>195</v>
      </c>
      <c r="AU161" s="24" t="s">
        <v>85</v>
      </c>
    </row>
    <row r="162" s="1" customFormat="1">
      <c r="B162" s="46"/>
      <c r="C162" s="74"/>
      <c r="D162" s="249" t="s">
        <v>197</v>
      </c>
      <c r="E162" s="74"/>
      <c r="F162" s="250" t="s">
        <v>548</v>
      </c>
      <c r="G162" s="74"/>
      <c r="H162" s="74"/>
      <c r="I162" s="204"/>
      <c r="J162" s="74"/>
      <c r="K162" s="74"/>
      <c r="L162" s="72"/>
      <c r="M162" s="251"/>
      <c r="N162" s="47"/>
      <c r="O162" s="47"/>
      <c r="P162" s="47"/>
      <c r="Q162" s="47"/>
      <c r="R162" s="47"/>
      <c r="S162" s="47"/>
      <c r="T162" s="95"/>
      <c r="AT162" s="24" t="s">
        <v>197</v>
      </c>
      <c r="AU162" s="24" t="s">
        <v>85</v>
      </c>
    </row>
    <row r="163" s="12" customFormat="1">
      <c r="B163" s="252"/>
      <c r="C163" s="253"/>
      <c r="D163" s="249" t="s">
        <v>199</v>
      </c>
      <c r="E163" s="254" t="s">
        <v>24</v>
      </c>
      <c r="F163" s="255" t="s">
        <v>557</v>
      </c>
      <c r="G163" s="253"/>
      <c r="H163" s="256">
        <v>16.809999999999999</v>
      </c>
      <c r="I163" s="257"/>
      <c r="J163" s="253"/>
      <c r="K163" s="253"/>
      <c r="L163" s="258"/>
      <c r="M163" s="259"/>
      <c r="N163" s="260"/>
      <c r="O163" s="260"/>
      <c r="P163" s="260"/>
      <c r="Q163" s="260"/>
      <c r="R163" s="260"/>
      <c r="S163" s="260"/>
      <c r="T163" s="261"/>
      <c r="AT163" s="262" t="s">
        <v>199</v>
      </c>
      <c r="AU163" s="262" t="s">
        <v>85</v>
      </c>
      <c r="AV163" s="12" t="s">
        <v>85</v>
      </c>
      <c r="AW163" s="12" t="s">
        <v>40</v>
      </c>
      <c r="AX163" s="12" t="s">
        <v>77</v>
      </c>
      <c r="AY163" s="262" t="s">
        <v>186</v>
      </c>
    </row>
    <row r="164" s="12" customFormat="1">
      <c r="B164" s="252"/>
      <c r="C164" s="253"/>
      <c r="D164" s="249" t="s">
        <v>199</v>
      </c>
      <c r="E164" s="254" t="s">
        <v>24</v>
      </c>
      <c r="F164" s="255" t="s">
        <v>558</v>
      </c>
      <c r="G164" s="253"/>
      <c r="H164" s="256">
        <v>24.91</v>
      </c>
      <c r="I164" s="257"/>
      <c r="J164" s="253"/>
      <c r="K164" s="253"/>
      <c r="L164" s="258"/>
      <c r="M164" s="259"/>
      <c r="N164" s="260"/>
      <c r="O164" s="260"/>
      <c r="P164" s="260"/>
      <c r="Q164" s="260"/>
      <c r="R164" s="260"/>
      <c r="S164" s="260"/>
      <c r="T164" s="261"/>
      <c r="AT164" s="262" t="s">
        <v>199</v>
      </c>
      <c r="AU164" s="262" t="s">
        <v>85</v>
      </c>
      <c r="AV164" s="12" t="s">
        <v>85</v>
      </c>
      <c r="AW164" s="12" t="s">
        <v>40</v>
      </c>
      <c r="AX164" s="12" t="s">
        <v>77</v>
      </c>
      <c r="AY164" s="262" t="s">
        <v>186</v>
      </c>
    </row>
    <row r="165" s="12" customFormat="1">
      <c r="B165" s="252"/>
      <c r="C165" s="253"/>
      <c r="D165" s="249" t="s">
        <v>199</v>
      </c>
      <c r="E165" s="254" t="s">
        <v>24</v>
      </c>
      <c r="F165" s="255" t="s">
        <v>552</v>
      </c>
      <c r="G165" s="253"/>
      <c r="H165" s="256">
        <v>20.934999999999999</v>
      </c>
      <c r="I165" s="257"/>
      <c r="J165" s="253"/>
      <c r="K165" s="253"/>
      <c r="L165" s="258"/>
      <c r="M165" s="259"/>
      <c r="N165" s="260"/>
      <c r="O165" s="260"/>
      <c r="P165" s="260"/>
      <c r="Q165" s="260"/>
      <c r="R165" s="260"/>
      <c r="S165" s="260"/>
      <c r="T165" s="261"/>
      <c r="AT165" s="262" t="s">
        <v>199</v>
      </c>
      <c r="AU165" s="262" t="s">
        <v>85</v>
      </c>
      <c r="AV165" s="12" t="s">
        <v>85</v>
      </c>
      <c r="AW165" s="12" t="s">
        <v>40</v>
      </c>
      <c r="AX165" s="12" t="s">
        <v>77</v>
      </c>
      <c r="AY165" s="262" t="s">
        <v>186</v>
      </c>
    </row>
    <row r="166" s="13" customFormat="1">
      <c r="B166" s="273"/>
      <c r="C166" s="274"/>
      <c r="D166" s="249" t="s">
        <v>199</v>
      </c>
      <c r="E166" s="275" t="s">
        <v>24</v>
      </c>
      <c r="F166" s="276" t="s">
        <v>271</v>
      </c>
      <c r="G166" s="274"/>
      <c r="H166" s="277">
        <v>62.655000000000001</v>
      </c>
      <c r="I166" s="278"/>
      <c r="J166" s="274"/>
      <c r="K166" s="274"/>
      <c r="L166" s="279"/>
      <c r="M166" s="280"/>
      <c r="N166" s="281"/>
      <c r="O166" s="281"/>
      <c r="P166" s="281"/>
      <c r="Q166" s="281"/>
      <c r="R166" s="281"/>
      <c r="S166" s="281"/>
      <c r="T166" s="282"/>
      <c r="AT166" s="283" t="s">
        <v>199</v>
      </c>
      <c r="AU166" s="283" t="s">
        <v>85</v>
      </c>
      <c r="AV166" s="13" t="s">
        <v>193</v>
      </c>
      <c r="AW166" s="13" t="s">
        <v>40</v>
      </c>
      <c r="AX166" s="13" t="s">
        <v>25</v>
      </c>
      <c r="AY166" s="283" t="s">
        <v>186</v>
      </c>
    </row>
    <row r="167" s="1" customFormat="1" ht="25.5" customHeight="1">
      <c r="B167" s="46"/>
      <c r="C167" s="237" t="s">
        <v>9</v>
      </c>
      <c r="D167" s="237" t="s">
        <v>188</v>
      </c>
      <c r="E167" s="238" t="s">
        <v>533</v>
      </c>
      <c r="F167" s="239" t="s">
        <v>534</v>
      </c>
      <c r="G167" s="240" t="s">
        <v>243</v>
      </c>
      <c r="H167" s="241">
        <v>62.655000000000001</v>
      </c>
      <c r="I167" s="242"/>
      <c r="J167" s="243">
        <f>ROUND(I167*H167,2)</f>
        <v>0</v>
      </c>
      <c r="K167" s="239" t="s">
        <v>24</v>
      </c>
      <c r="L167" s="72"/>
      <c r="M167" s="244" t="s">
        <v>24</v>
      </c>
      <c r="N167" s="245" t="s">
        <v>48</v>
      </c>
      <c r="O167" s="47"/>
      <c r="P167" s="246">
        <f>O167*H167</f>
        <v>0</v>
      </c>
      <c r="Q167" s="246">
        <v>0.00048999999999999998</v>
      </c>
      <c r="R167" s="246">
        <f>Q167*H167</f>
        <v>0.030700950000000001</v>
      </c>
      <c r="S167" s="246">
        <v>0</v>
      </c>
      <c r="T167" s="247">
        <f>S167*H167</f>
        <v>0</v>
      </c>
      <c r="AR167" s="24" t="s">
        <v>285</v>
      </c>
      <c r="AT167" s="24" t="s">
        <v>188</v>
      </c>
      <c r="AU167" s="24" t="s">
        <v>85</v>
      </c>
      <c r="AY167" s="24" t="s">
        <v>186</v>
      </c>
      <c r="BE167" s="248">
        <f>IF(N167="základní",J167,0)</f>
        <v>0</v>
      </c>
      <c r="BF167" s="248">
        <f>IF(N167="snížená",J167,0)</f>
        <v>0</v>
      </c>
      <c r="BG167" s="248">
        <f>IF(N167="zákl. přenesená",J167,0)</f>
        <v>0</v>
      </c>
      <c r="BH167" s="248">
        <f>IF(N167="sníž. přenesená",J167,0)</f>
        <v>0</v>
      </c>
      <c r="BI167" s="248">
        <f>IF(N167="nulová",J167,0)</f>
        <v>0</v>
      </c>
      <c r="BJ167" s="24" t="s">
        <v>25</v>
      </c>
      <c r="BK167" s="248">
        <f>ROUND(I167*H167,2)</f>
        <v>0</v>
      </c>
      <c r="BL167" s="24" t="s">
        <v>285</v>
      </c>
      <c r="BM167" s="24" t="s">
        <v>593</v>
      </c>
    </row>
    <row r="168" s="1" customFormat="1">
      <c r="B168" s="46"/>
      <c r="C168" s="74"/>
      <c r="D168" s="249" t="s">
        <v>197</v>
      </c>
      <c r="E168" s="74"/>
      <c r="F168" s="250" t="s">
        <v>548</v>
      </c>
      <c r="G168" s="74"/>
      <c r="H168" s="74"/>
      <c r="I168" s="204"/>
      <c r="J168" s="74"/>
      <c r="K168" s="74"/>
      <c r="L168" s="72"/>
      <c r="M168" s="251"/>
      <c r="N168" s="47"/>
      <c r="O168" s="47"/>
      <c r="P168" s="47"/>
      <c r="Q168" s="47"/>
      <c r="R168" s="47"/>
      <c r="S168" s="47"/>
      <c r="T168" s="95"/>
      <c r="AT168" s="24" t="s">
        <v>197</v>
      </c>
      <c r="AU168" s="24" t="s">
        <v>85</v>
      </c>
    </row>
    <row r="169" s="12" customFormat="1">
      <c r="B169" s="252"/>
      <c r="C169" s="253"/>
      <c r="D169" s="249" t="s">
        <v>199</v>
      </c>
      <c r="E169" s="254" t="s">
        <v>24</v>
      </c>
      <c r="F169" s="255" t="s">
        <v>557</v>
      </c>
      <c r="G169" s="253"/>
      <c r="H169" s="256">
        <v>16.809999999999999</v>
      </c>
      <c r="I169" s="257"/>
      <c r="J169" s="253"/>
      <c r="K169" s="253"/>
      <c r="L169" s="258"/>
      <c r="M169" s="259"/>
      <c r="N169" s="260"/>
      <c r="O169" s="260"/>
      <c r="P169" s="260"/>
      <c r="Q169" s="260"/>
      <c r="R169" s="260"/>
      <c r="S169" s="260"/>
      <c r="T169" s="261"/>
      <c r="AT169" s="262" t="s">
        <v>199</v>
      </c>
      <c r="AU169" s="262" t="s">
        <v>85</v>
      </c>
      <c r="AV169" s="12" t="s">
        <v>85</v>
      </c>
      <c r="AW169" s="12" t="s">
        <v>40</v>
      </c>
      <c r="AX169" s="12" t="s">
        <v>77</v>
      </c>
      <c r="AY169" s="262" t="s">
        <v>186</v>
      </c>
    </row>
    <row r="170" s="12" customFormat="1">
      <c r="B170" s="252"/>
      <c r="C170" s="253"/>
      <c r="D170" s="249" t="s">
        <v>199</v>
      </c>
      <c r="E170" s="254" t="s">
        <v>24</v>
      </c>
      <c r="F170" s="255" t="s">
        <v>558</v>
      </c>
      <c r="G170" s="253"/>
      <c r="H170" s="256">
        <v>24.91</v>
      </c>
      <c r="I170" s="257"/>
      <c r="J170" s="253"/>
      <c r="K170" s="253"/>
      <c r="L170" s="258"/>
      <c r="M170" s="259"/>
      <c r="N170" s="260"/>
      <c r="O170" s="260"/>
      <c r="P170" s="260"/>
      <c r="Q170" s="260"/>
      <c r="R170" s="260"/>
      <c r="S170" s="260"/>
      <c r="T170" s="261"/>
      <c r="AT170" s="262" t="s">
        <v>199</v>
      </c>
      <c r="AU170" s="262" t="s">
        <v>85</v>
      </c>
      <c r="AV170" s="12" t="s">
        <v>85</v>
      </c>
      <c r="AW170" s="12" t="s">
        <v>40</v>
      </c>
      <c r="AX170" s="12" t="s">
        <v>77</v>
      </c>
      <c r="AY170" s="262" t="s">
        <v>186</v>
      </c>
    </row>
    <row r="171" s="12" customFormat="1">
      <c r="B171" s="252"/>
      <c r="C171" s="253"/>
      <c r="D171" s="249" t="s">
        <v>199</v>
      </c>
      <c r="E171" s="254" t="s">
        <v>24</v>
      </c>
      <c r="F171" s="255" t="s">
        <v>552</v>
      </c>
      <c r="G171" s="253"/>
      <c r="H171" s="256">
        <v>20.934999999999999</v>
      </c>
      <c r="I171" s="257"/>
      <c r="J171" s="253"/>
      <c r="K171" s="253"/>
      <c r="L171" s="258"/>
      <c r="M171" s="259"/>
      <c r="N171" s="260"/>
      <c r="O171" s="260"/>
      <c r="P171" s="260"/>
      <c r="Q171" s="260"/>
      <c r="R171" s="260"/>
      <c r="S171" s="260"/>
      <c r="T171" s="261"/>
      <c r="AT171" s="262" t="s">
        <v>199</v>
      </c>
      <c r="AU171" s="262" t="s">
        <v>85</v>
      </c>
      <c r="AV171" s="12" t="s">
        <v>85</v>
      </c>
      <c r="AW171" s="12" t="s">
        <v>40</v>
      </c>
      <c r="AX171" s="12" t="s">
        <v>77</v>
      </c>
      <c r="AY171" s="262" t="s">
        <v>186</v>
      </c>
    </row>
    <row r="172" s="13" customFormat="1">
      <c r="B172" s="273"/>
      <c r="C172" s="274"/>
      <c r="D172" s="249" t="s">
        <v>199</v>
      </c>
      <c r="E172" s="275" t="s">
        <v>24</v>
      </c>
      <c r="F172" s="276" t="s">
        <v>271</v>
      </c>
      <c r="G172" s="274"/>
      <c r="H172" s="277">
        <v>62.655000000000001</v>
      </c>
      <c r="I172" s="278"/>
      <c r="J172" s="274"/>
      <c r="K172" s="274"/>
      <c r="L172" s="279"/>
      <c r="M172" s="284"/>
      <c r="N172" s="285"/>
      <c r="O172" s="285"/>
      <c r="P172" s="285"/>
      <c r="Q172" s="285"/>
      <c r="R172" s="285"/>
      <c r="S172" s="285"/>
      <c r="T172" s="286"/>
      <c r="AT172" s="283" t="s">
        <v>199</v>
      </c>
      <c r="AU172" s="283" t="s">
        <v>85</v>
      </c>
      <c r="AV172" s="13" t="s">
        <v>193</v>
      </c>
      <c r="AW172" s="13" t="s">
        <v>40</v>
      </c>
      <c r="AX172" s="13" t="s">
        <v>25</v>
      </c>
      <c r="AY172" s="283" t="s">
        <v>186</v>
      </c>
    </row>
    <row r="173" s="1" customFormat="1" ht="6.96" customHeight="1">
      <c r="B173" s="67"/>
      <c r="C173" s="68"/>
      <c r="D173" s="68"/>
      <c r="E173" s="68"/>
      <c r="F173" s="68"/>
      <c r="G173" s="68"/>
      <c r="H173" s="68"/>
      <c r="I173" s="179"/>
      <c r="J173" s="68"/>
      <c r="K173" s="68"/>
      <c r="L173" s="72"/>
    </row>
  </sheetData>
  <sheetProtection sheet="1" autoFilter="0" formatColumns="0" formatRows="0" objects="1" scenarios="1" spinCount="100000" saltValue="UCqclINX4S4bpekh6DDdeNZolvWJVeGskWkmCwnIqmMZ/bH2GcU51RRmmMAZSD8pLB3w//ZegkHH1BQQzmwQMQ==" hashValue="qN63cUbeUXKfFI6Kbe1RSGYClb+MUIiM68ZImGJeO5lGBdQdk2NmEUVeaQABgdvxVVGuSdlzyb1ujgqz/MqIzg==" algorithmName="SHA-512" password="CC35"/>
  <autoFilter ref="C95:K172"/>
  <mergeCells count="16">
    <mergeCell ref="E7:H7"/>
    <mergeCell ref="E11:H11"/>
    <mergeCell ref="E9:H9"/>
    <mergeCell ref="E13:H13"/>
    <mergeCell ref="E28:H28"/>
    <mergeCell ref="E49:H49"/>
    <mergeCell ref="E53:H53"/>
    <mergeCell ref="E51:H51"/>
    <mergeCell ref="E55:H55"/>
    <mergeCell ref="J59:J60"/>
    <mergeCell ref="E82:H82"/>
    <mergeCell ref="E86:H86"/>
    <mergeCell ref="E84:H84"/>
    <mergeCell ref="E88:H88"/>
    <mergeCell ref="G1:H1"/>
    <mergeCell ref="L2:V2"/>
  </mergeCells>
  <hyperlinks>
    <hyperlink ref="F1:G1" location="C2" display="1) Krycí list soupisu"/>
    <hyperlink ref="G1:H1" location="C62" display="2) Rekapitulace"/>
    <hyperlink ref="J1" location="C95" display="3) Soupis prací"/>
    <hyperlink ref="L1:V1" location="'Rekapitulace stavby'!C2" display="Rekapitulace stavby"/>
  </hyperlinks>
  <pageMargins left="0.5833333" right="0.5833333" top="0.5833333" bottom="0.5833333" header="0" footer="0"/>
  <pageSetup paperSize="9" orientation="landscape" blackAndWhite="1" fitToHeight="100"/>
  <headerFooter>
    <oddFooter>&amp;CStrana &amp;P z &amp;N</oddFooter>
  </headerFooter>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pane activePane="bottomLeft" state="frozen" topLeftCell="A2" ySplit="1"/>
    </sheetView>
  </sheetViews>
  <cols>
    <col min="1" max="1" width="8.33" customWidth="1"/>
    <col min="2" max="2" width="1.67" customWidth="1"/>
    <col min="3" max="3" width="4.17" customWidth="1"/>
    <col min="4" max="4" width="4.33" customWidth="1"/>
    <col min="5" max="5" width="17.17" customWidth="1"/>
    <col min="6" max="6" width="75" customWidth="1"/>
    <col min="7" max="7" width="8.67" customWidth="1"/>
    <col min="8" max="8" width="11.17" customWidth="1"/>
    <col min="9" max="9" width="12.67" style="149" customWidth="1"/>
    <col min="10" max="10" width="23.5" customWidth="1"/>
    <col min="11" max="11" width="15.5" customWidth="1"/>
    <col min="13" max="13" width="9.33" hidden="1"/>
    <col min="14" max="14" width="9.33" hidden="1"/>
    <col min="15" max="15" width="9.33" hidden="1"/>
    <col min="16" max="16" width="9.33" hidden="1"/>
    <col min="17" max="17" width="9.33" hidden="1"/>
    <col min="18" max="18" width="9.33" hidden="1"/>
    <col min="19" max="19" width="8.17" hidden="1" customWidth="1"/>
    <col min="20" max="20" width="29.6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1" ht="21.84" customHeight="1">
      <c r="A1" s="21"/>
      <c r="B1" s="150"/>
      <c r="C1" s="150"/>
      <c r="D1" s="151" t="s">
        <v>1</v>
      </c>
      <c r="E1" s="150"/>
      <c r="F1" s="152" t="s">
        <v>137</v>
      </c>
      <c r="G1" s="152" t="s">
        <v>138</v>
      </c>
      <c r="H1" s="152"/>
      <c r="I1" s="153"/>
      <c r="J1" s="152" t="s">
        <v>139</v>
      </c>
      <c r="K1" s="151" t="s">
        <v>140</v>
      </c>
      <c r="L1" s="152" t="s">
        <v>141</v>
      </c>
      <c r="M1" s="152"/>
      <c r="N1" s="152"/>
      <c r="O1" s="152"/>
      <c r="P1" s="152"/>
      <c r="Q1" s="152"/>
      <c r="R1" s="152"/>
      <c r="S1" s="152"/>
      <c r="T1" s="152"/>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ht="36.96" customHeight="1">
      <c r="L2"/>
      <c r="AT2" s="24" t="s">
        <v>100</v>
      </c>
    </row>
    <row r="3" ht="6.96" customHeight="1">
      <c r="B3" s="25"/>
      <c r="C3" s="26"/>
      <c r="D3" s="26"/>
      <c r="E3" s="26"/>
      <c r="F3" s="26"/>
      <c r="G3" s="26"/>
      <c r="H3" s="26"/>
      <c r="I3" s="154"/>
      <c r="J3" s="26"/>
      <c r="K3" s="27"/>
      <c r="AT3" s="24" t="s">
        <v>85</v>
      </c>
    </row>
    <row r="4" ht="36.96" customHeight="1">
      <c r="B4" s="28"/>
      <c r="C4" s="29"/>
      <c r="D4" s="30" t="s">
        <v>142</v>
      </c>
      <c r="E4" s="29"/>
      <c r="F4" s="29"/>
      <c r="G4" s="29"/>
      <c r="H4" s="29"/>
      <c r="I4" s="155"/>
      <c r="J4" s="29"/>
      <c r="K4" s="31"/>
      <c r="M4" s="32" t="s">
        <v>12</v>
      </c>
      <c r="AT4" s="24" t="s">
        <v>6</v>
      </c>
    </row>
    <row r="5" ht="6.96" customHeight="1">
      <c r="B5" s="28"/>
      <c r="C5" s="29"/>
      <c r="D5" s="29"/>
      <c r="E5" s="29"/>
      <c r="F5" s="29"/>
      <c r="G5" s="29"/>
      <c r="H5" s="29"/>
      <c r="I5" s="155"/>
      <c r="J5" s="29"/>
      <c r="K5" s="31"/>
    </row>
    <row r="6">
      <c r="B6" s="28"/>
      <c r="C6" s="29"/>
      <c r="D6" s="40" t="s">
        <v>18</v>
      </c>
      <c r="E6" s="29"/>
      <c r="F6" s="29"/>
      <c r="G6" s="29"/>
      <c r="H6" s="29"/>
      <c r="I6" s="155"/>
      <c r="J6" s="29"/>
      <c r="K6" s="31"/>
    </row>
    <row r="7" ht="16.5" customHeight="1">
      <c r="B7" s="28"/>
      <c r="C7" s="29"/>
      <c r="D7" s="29"/>
      <c r="E7" s="156" t="str">
        <f>'Rekapitulace stavby'!K6</f>
        <v xml:space="preserve">Radostice -  intenzifikace ČOV, DPS</v>
      </c>
      <c r="F7" s="40"/>
      <c r="G7" s="40"/>
      <c r="H7" s="40"/>
      <c r="I7" s="155"/>
      <c r="J7" s="29"/>
      <c r="K7" s="31"/>
    </row>
    <row r="8">
      <c r="B8" s="28"/>
      <c r="C8" s="29"/>
      <c r="D8" s="40" t="s">
        <v>143</v>
      </c>
      <c r="E8" s="29"/>
      <c r="F8" s="29"/>
      <c r="G8" s="29"/>
      <c r="H8" s="29"/>
      <c r="I8" s="155"/>
      <c r="J8" s="29"/>
      <c r="K8" s="31"/>
    </row>
    <row r="9" ht="16.5" customHeight="1">
      <c r="B9" s="28"/>
      <c r="C9" s="29"/>
      <c r="D9" s="29"/>
      <c r="E9" s="156" t="s">
        <v>144</v>
      </c>
      <c r="F9" s="29"/>
      <c r="G9" s="29"/>
      <c r="H9" s="29"/>
      <c r="I9" s="155"/>
      <c r="J9" s="29"/>
      <c r="K9" s="31"/>
    </row>
    <row r="10">
      <c r="B10" s="28"/>
      <c r="C10" s="29"/>
      <c r="D10" s="40" t="s">
        <v>145</v>
      </c>
      <c r="E10" s="29"/>
      <c r="F10" s="29"/>
      <c r="G10" s="29"/>
      <c r="H10" s="29"/>
      <c r="I10" s="155"/>
      <c r="J10" s="29"/>
      <c r="K10" s="31"/>
    </row>
    <row r="11" s="1" customFormat="1" ht="16.5" customHeight="1">
      <c r="B11" s="46"/>
      <c r="C11" s="47"/>
      <c r="D11" s="47"/>
      <c r="E11" s="55" t="s">
        <v>146</v>
      </c>
      <c r="F11" s="47"/>
      <c r="G11" s="47"/>
      <c r="H11" s="47"/>
      <c r="I11" s="157"/>
      <c r="J11" s="47"/>
      <c r="K11" s="51"/>
    </row>
    <row r="12" s="1" customFormat="1">
      <c r="B12" s="46"/>
      <c r="C12" s="47"/>
      <c r="D12" s="40" t="s">
        <v>147</v>
      </c>
      <c r="E12" s="47"/>
      <c r="F12" s="47"/>
      <c r="G12" s="47"/>
      <c r="H12" s="47"/>
      <c r="I12" s="157"/>
      <c r="J12" s="47"/>
      <c r="K12" s="51"/>
    </row>
    <row r="13" s="1" customFormat="1" ht="36.96" customHeight="1">
      <c r="B13" s="46"/>
      <c r="C13" s="47"/>
      <c r="D13" s="47"/>
      <c r="E13" s="158" t="s">
        <v>594</v>
      </c>
      <c r="F13" s="47"/>
      <c r="G13" s="47"/>
      <c r="H13" s="47"/>
      <c r="I13" s="157"/>
      <c r="J13" s="47"/>
      <c r="K13" s="51"/>
    </row>
    <row r="14" s="1" customFormat="1">
      <c r="B14" s="46"/>
      <c r="C14" s="47"/>
      <c r="D14" s="47"/>
      <c r="E14" s="47"/>
      <c r="F14" s="47"/>
      <c r="G14" s="47"/>
      <c r="H14" s="47"/>
      <c r="I14" s="157"/>
      <c r="J14" s="47"/>
      <c r="K14" s="51"/>
    </row>
    <row r="15" s="1" customFormat="1" ht="14.4" customHeight="1">
      <c r="B15" s="46"/>
      <c r="C15" s="47"/>
      <c r="D15" s="40" t="s">
        <v>21</v>
      </c>
      <c r="E15" s="47"/>
      <c r="F15" s="35" t="s">
        <v>22</v>
      </c>
      <c r="G15" s="47"/>
      <c r="H15" s="47"/>
      <c r="I15" s="159" t="s">
        <v>23</v>
      </c>
      <c r="J15" s="35" t="s">
        <v>24</v>
      </c>
      <c r="K15" s="51"/>
    </row>
    <row r="16" s="1" customFormat="1" ht="14.4" customHeight="1">
      <c r="B16" s="46"/>
      <c r="C16" s="47"/>
      <c r="D16" s="40" t="s">
        <v>26</v>
      </c>
      <c r="E16" s="47"/>
      <c r="F16" s="35" t="s">
        <v>27</v>
      </c>
      <c r="G16" s="47"/>
      <c r="H16" s="47"/>
      <c r="I16" s="159" t="s">
        <v>28</v>
      </c>
      <c r="J16" s="160" t="str">
        <f>'Rekapitulace stavby'!AN8</f>
        <v>31. 10. 2015</v>
      </c>
      <c r="K16" s="51"/>
    </row>
    <row r="17" s="1" customFormat="1" ht="10.8" customHeight="1">
      <c r="B17" s="46"/>
      <c r="C17" s="47"/>
      <c r="D17" s="47"/>
      <c r="E17" s="47"/>
      <c r="F17" s="47"/>
      <c r="G17" s="47"/>
      <c r="H17" s="47"/>
      <c r="I17" s="157"/>
      <c r="J17" s="47"/>
      <c r="K17" s="51"/>
    </row>
    <row r="18" s="1" customFormat="1" ht="14.4" customHeight="1">
      <c r="B18" s="46"/>
      <c r="C18" s="47"/>
      <c r="D18" s="40" t="s">
        <v>32</v>
      </c>
      <c r="E18" s="47"/>
      <c r="F18" s="47"/>
      <c r="G18" s="47"/>
      <c r="H18" s="47"/>
      <c r="I18" s="159" t="s">
        <v>33</v>
      </c>
      <c r="J18" s="35" t="s">
        <v>24</v>
      </c>
      <c r="K18" s="51"/>
    </row>
    <row r="19" s="1" customFormat="1" ht="18" customHeight="1">
      <c r="B19" s="46"/>
      <c r="C19" s="47"/>
      <c r="D19" s="47"/>
      <c r="E19" s="35" t="s">
        <v>34</v>
      </c>
      <c r="F19" s="47"/>
      <c r="G19" s="47"/>
      <c r="H19" s="47"/>
      <c r="I19" s="159" t="s">
        <v>35</v>
      </c>
      <c r="J19" s="35" t="s">
        <v>24</v>
      </c>
      <c r="K19" s="51"/>
    </row>
    <row r="20" s="1" customFormat="1" ht="6.96" customHeight="1">
      <c r="B20" s="46"/>
      <c r="C20" s="47"/>
      <c r="D20" s="47"/>
      <c r="E20" s="47"/>
      <c r="F20" s="47"/>
      <c r="G20" s="47"/>
      <c r="H20" s="47"/>
      <c r="I20" s="157"/>
      <c r="J20" s="47"/>
      <c r="K20" s="51"/>
    </row>
    <row r="21" s="1" customFormat="1" ht="14.4" customHeight="1">
      <c r="B21" s="46"/>
      <c r="C21" s="47"/>
      <c r="D21" s="40" t="s">
        <v>36</v>
      </c>
      <c r="E21" s="47"/>
      <c r="F21" s="47"/>
      <c r="G21" s="47"/>
      <c r="H21" s="47"/>
      <c r="I21" s="159" t="s">
        <v>33</v>
      </c>
      <c r="J21" s="35" t="str">
        <f>IF('Rekapitulace stavby'!AN13="Vyplň údaj","",IF('Rekapitulace stavby'!AN13="","",'Rekapitulace stavby'!AN13))</f>
        <v/>
      </c>
      <c r="K21" s="51"/>
    </row>
    <row r="22" s="1" customFormat="1" ht="18" customHeight="1">
      <c r="B22" s="46"/>
      <c r="C22" s="47"/>
      <c r="D22" s="47"/>
      <c r="E22" s="35" t="str">
        <f>IF('Rekapitulace stavby'!E14="Vyplň údaj","",IF('Rekapitulace stavby'!E14="","",'Rekapitulace stavby'!E14))</f>
        <v/>
      </c>
      <c r="F22" s="47"/>
      <c r="G22" s="47"/>
      <c r="H22" s="47"/>
      <c r="I22" s="159" t="s">
        <v>35</v>
      </c>
      <c r="J22" s="35" t="str">
        <f>IF('Rekapitulace stavby'!AN14="Vyplň údaj","",IF('Rekapitulace stavby'!AN14="","",'Rekapitulace stavby'!AN14))</f>
        <v/>
      </c>
      <c r="K22" s="51"/>
    </row>
    <row r="23" s="1" customFormat="1" ht="6.96" customHeight="1">
      <c r="B23" s="46"/>
      <c r="C23" s="47"/>
      <c r="D23" s="47"/>
      <c r="E23" s="47"/>
      <c r="F23" s="47"/>
      <c r="G23" s="47"/>
      <c r="H23" s="47"/>
      <c r="I23" s="157"/>
      <c r="J23" s="47"/>
      <c r="K23" s="51"/>
    </row>
    <row r="24" s="1" customFormat="1" ht="14.4" customHeight="1">
      <c r="B24" s="46"/>
      <c r="C24" s="47"/>
      <c r="D24" s="40" t="s">
        <v>38</v>
      </c>
      <c r="E24" s="47"/>
      <c r="F24" s="47"/>
      <c r="G24" s="47"/>
      <c r="H24" s="47"/>
      <c r="I24" s="159" t="s">
        <v>33</v>
      </c>
      <c r="J24" s="35" t="s">
        <v>24</v>
      </c>
      <c r="K24" s="51"/>
    </row>
    <row r="25" s="1" customFormat="1" ht="18" customHeight="1">
      <c r="B25" s="46"/>
      <c r="C25" s="47"/>
      <c r="D25" s="47"/>
      <c r="E25" s="35" t="s">
        <v>39</v>
      </c>
      <c r="F25" s="47"/>
      <c r="G25" s="47"/>
      <c r="H25" s="47"/>
      <c r="I25" s="159" t="s">
        <v>35</v>
      </c>
      <c r="J25" s="35" t="s">
        <v>24</v>
      </c>
      <c r="K25" s="51"/>
    </row>
    <row r="26" s="1" customFormat="1" ht="6.96" customHeight="1">
      <c r="B26" s="46"/>
      <c r="C26" s="47"/>
      <c r="D26" s="47"/>
      <c r="E26" s="47"/>
      <c r="F26" s="47"/>
      <c r="G26" s="47"/>
      <c r="H26" s="47"/>
      <c r="I26" s="157"/>
      <c r="J26" s="47"/>
      <c r="K26" s="51"/>
    </row>
    <row r="27" s="1" customFormat="1" ht="14.4" customHeight="1">
      <c r="B27" s="46"/>
      <c r="C27" s="47"/>
      <c r="D27" s="40" t="s">
        <v>41</v>
      </c>
      <c r="E27" s="47"/>
      <c r="F27" s="47"/>
      <c r="G27" s="47"/>
      <c r="H27" s="47"/>
      <c r="I27" s="157"/>
      <c r="J27" s="47"/>
      <c r="K27" s="51"/>
    </row>
    <row r="28" s="7" customFormat="1" ht="16.5" customHeight="1">
      <c r="B28" s="161"/>
      <c r="C28" s="162"/>
      <c r="D28" s="162"/>
      <c r="E28" s="44" t="s">
        <v>24</v>
      </c>
      <c r="F28" s="44"/>
      <c r="G28" s="44"/>
      <c r="H28" s="44"/>
      <c r="I28" s="163"/>
      <c r="J28" s="162"/>
      <c r="K28" s="164"/>
    </row>
    <row r="29" s="1" customFormat="1" ht="6.96" customHeight="1">
      <c r="B29" s="46"/>
      <c r="C29" s="47"/>
      <c r="D29" s="47"/>
      <c r="E29" s="47"/>
      <c r="F29" s="47"/>
      <c r="G29" s="47"/>
      <c r="H29" s="47"/>
      <c r="I29" s="157"/>
      <c r="J29" s="47"/>
      <c r="K29" s="51"/>
    </row>
    <row r="30" s="1" customFormat="1" ht="6.96" customHeight="1">
      <c r="B30" s="46"/>
      <c r="C30" s="47"/>
      <c r="D30" s="106"/>
      <c r="E30" s="106"/>
      <c r="F30" s="106"/>
      <c r="G30" s="106"/>
      <c r="H30" s="106"/>
      <c r="I30" s="165"/>
      <c r="J30" s="106"/>
      <c r="K30" s="166"/>
    </row>
    <row r="31" s="1" customFormat="1" ht="25.44" customHeight="1">
      <c r="B31" s="46"/>
      <c r="C31" s="47"/>
      <c r="D31" s="167" t="s">
        <v>43</v>
      </c>
      <c r="E31" s="47"/>
      <c r="F31" s="47"/>
      <c r="G31" s="47"/>
      <c r="H31" s="47"/>
      <c r="I31" s="157"/>
      <c r="J31" s="168">
        <f>ROUND(J98,2)</f>
        <v>0</v>
      </c>
      <c r="K31" s="51"/>
    </row>
    <row r="32" s="1" customFormat="1" ht="6.96" customHeight="1">
      <c r="B32" s="46"/>
      <c r="C32" s="47"/>
      <c r="D32" s="106"/>
      <c r="E32" s="106"/>
      <c r="F32" s="106"/>
      <c r="G32" s="106"/>
      <c r="H32" s="106"/>
      <c r="I32" s="165"/>
      <c r="J32" s="106"/>
      <c r="K32" s="166"/>
    </row>
    <row r="33" s="1" customFormat="1" ht="14.4" customHeight="1">
      <c r="B33" s="46"/>
      <c r="C33" s="47"/>
      <c r="D33" s="47"/>
      <c r="E33" s="47"/>
      <c r="F33" s="52" t="s">
        <v>45</v>
      </c>
      <c r="G33" s="47"/>
      <c r="H33" s="47"/>
      <c r="I33" s="169" t="s">
        <v>44</v>
      </c>
      <c r="J33" s="52" t="s">
        <v>46</v>
      </c>
      <c r="K33" s="51"/>
    </row>
    <row r="34" s="1" customFormat="1" ht="14.4" customHeight="1">
      <c r="B34" s="46"/>
      <c r="C34" s="47"/>
      <c r="D34" s="55" t="s">
        <v>47</v>
      </c>
      <c r="E34" s="55" t="s">
        <v>48</v>
      </c>
      <c r="F34" s="170">
        <f>ROUND(SUM(BE98:BE249), 2)</f>
        <v>0</v>
      </c>
      <c r="G34" s="47"/>
      <c r="H34" s="47"/>
      <c r="I34" s="171">
        <v>0.20999999999999999</v>
      </c>
      <c r="J34" s="170">
        <f>ROUND(ROUND((SUM(BE98:BE249)), 2)*I34, 2)</f>
        <v>0</v>
      </c>
      <c r="K34" s="51"/>
    </row>
    <row r="35" s="1" customFormat="1" ht="14.4" customHeight="1">
      <c r="B35" s="46"/>
      <c r="C35" s="47"/>
      <c r="D35" s="47"/>
      <c r="E35" s="55" t="s">
        <v>49</v>
      </c>
      <c r="F35" s="170">
        <f>ROUND(SUM(BF98:BF249), 2)</f>
        <v>0</v>
      </c>
      <c r="G35" s="47"/>
      <c r="H35" s="47"/>
      <c r="I35" s="171">
        <v>0.14999999999999999</v>
      </c>
      <c r="J35" s="170">
        <f>ROUND(ROUND((SUM(BF98:BF249)), 2)*I35, 2)</f>
        <v>0</v>
      </c>
      <c r="K35" s="51"/>
    </row>
    <row r="36" hidden="1" s="1" customFormat="1" ht="14.4" customHeight="1">
      <c r="B36" s="46"/>
      <c r="C36" s="47"/>
      <c r="D36" s="47"/>
      <c r="E36" s="55" t="s">
        <v>50</v>
      </c>
      <c r="F36" s="170">
        <f>ROUND(SUM(BG98:BG249), 2)</f>
        <v>0</v>
      </c>
      <c r="G36" s="47"/>
      <c r="H36" s="47"/>
      <c r="I36" s="171">
        <v>0.20999999999999999</v>
      </c>
      <c r="J36" s="170">
        <v>0</v>
      </c>
      <c r="K36" s="51"/>
    </row>
    <row r="37" hidden="1" s="1" customFormat="1" ht="14.4" customHeight="1">
      <c r="B37" s="46"/>
      <c r="C37" s="47"/>
      <c r="D37" s="47"/>
      <c r="E37" s="55" t="s">
        <v>51</v>
      </c>
      <c r="F37" s="170">
        <f>ROUND(SUM(BH98:BH249), 2)</f>
        <v>0</v>
      </c>
      <c r="G37" s="47"/>
      <c r="H37" s="47"/>
      <c r="I37" s="171">
        <v>0.14999999999999999</v>
      </c>
      <c r="J37" s="170">
        <v>0</v>
      </c>
      <c r="K37" s="51"/>
    </row>
    <row r="38" hidden="1" s="1" customFormat="1" ht="14.4" customHeight="1">
      <c r="B38" s="46"/>
      <c r="C38" s="47"/>
      <c r="D38" s="47"/>
      <c r="E38" s="55" t="s">
        <v>52</v>
      </c>
      <c r="F38" s="170">
        <f>ROUND(SUM(BI98:BI249), 2)</f>
        <v>0</v>
      </c>
      <c r="G38" s="47"/>
      <c r="H38" s="47"/>
      <c r="I38" s="171">
        <v>0</v>
      </c>
      <c r="J38" s="170">
        <v>0</v>
      </c>
      <c r="K38" s="51"/>
    </row>
    <row r="39" s="1" customFormat="1" ht="6.96" customHeight="1">
      <c r="B39" s="46"/>
      <c r="C39" s="47"/>
      <c r="D39" s="47"/>
      <c r="E39" s="47"/>
      <c r="F39" s="47"/>
      <c r="G39" s="47"/>
      <c r="H39" s="47"/>
      <c r="I39" s="157"/>
      <c r="J39" s="47"/>
      <c r="K39" s="51"/>
    </row>
    <row r="40" s="1" customFormat="1" ht="25.44" customHeight="1">
      <c r="B40" s="46"/>
      <c r="C40" s="172"/>
      <c r="D40" s="173" t="s">
        <v>53</v>
      </c>
      <c r="E40" s="98"/>
      <c r="F40" s="98"/>
      <c r="G40" s="174" t="s">
        <v>54</v>
      </c>
      <c r="H40" s="175" t="s">
        <v>55</v>
      </c>
      <c r="I40" s="176"/>
      <c r="J40" s="177">
        <f>SUM(J31:J38)</f>
        <v>0</v>
      </c>
      <c r="K40" s="178"/>
    </row>
    <row r="41" s="1" customFormat="1" ht="14.4" customHeight="1">
      <c r="B41" s="67"/>
      <c r="C41" s="68"/>
      <c r="D41" s="68"/>
      <c r="E41" s="68"/>
      <c r="F41" s="68"/>
      <c r="G41" s="68"/>
      <c r="H41" s="68"/>
      <c r="I41" s="179"/>
      <c r="J41" s="68"/>
      <c r="K41" s="69"/>
    </row>
    <row r="45" s="1" customFormat="1" ht="6.96" customHeight="1">
      <c r="B45" s="180"/>
      <c r="C45" s="181"/>
      <c r="D45" s="181"/>
      <c r="E45" s="181"/>
      <c r="F45" s="181"/>
      <c r="G45" s="181"/>
      <c r="H45" s="181"/>
      <c r="I45" s="182"/>
      <c r="J45" s="181"/>
      <c r="K45" s="183"/>
    </row>
    <row r="46" s="1" customFormat="1" ht="36.96" customHeight="1">
      <c r="B46" s="46"/>
      <c r="C46" s="30" t="s">
        <v>149</v>
      </c>
      <c r="D46" s="47"/>
      <c r="E46" s="47"/>
      <c r="F46" s="47"/>
      <c r="G46" s="47"/>
      <c r="H46" s="47"/>
      <c r="I46" s="157"/>
      <c r="J46" s="47"/>
      <c r="K46" s="51"/>
    </row>
    <row r="47" s="1" customFormat="1" ht="6.96" customHeight="1">
      <c r="B47" s="46"/>
      <c r="C47" s="47"/>
      <c r="D47" s="47"/>
      <c r="E47" s="47"/>
      <c r="F47" s="47"/>
      <c r="G47" s="47"/>
      <c r="H47" s="47"/>
      <c r="I47" s="157"/>
      <c r="J47" s="47"/>
      <c r="K47" s="51"/>
    </row>
    <row r="48" s="1" customFormat="1" ht="14.4" customHeight="1">
      <c r="B48" s="46"/>
      <c r="C48" s="40" t="s">
        <v>18</v>
      </c>
      <c r="D48" s="47"/>
      <c r="E48" s="47"/>
      <c r="F48" s="47"/>
      <c r="G48" s="47"/>
      <c r="H48" s="47"/>
      <c r="I48" s="157"/>
      <c r="J48" s="47"/>
      <c r="K48" s="51"/>
    </row>
    <row r="49" s="1" customFormat="1" ht="16.5" customHeight="1">
      <c r="B49" s="46"/>
      <c r="C49" s="47"/>
      <c r="D49" s="47"/>
      <c r="E49" s="156" t="str">
        <f>E7</f>
        <v xml:space="preserve">Radostice -  intenzifikace ČOV, DPS</v>
      </c>
      <c r="F49" s="40"/>
      <c r="G49" s="40"/>
      <c r="H49" s="40"/>
      <c r="I49" s="157"/>
      <c r="J49" s="47"/>
      <c r="K49" s="51"/>
    </row>
    <row r="50">
      <c r="B50" s="28"/>
      <c r="C50" s="40" t="s">
        <v>143</v>
      </c>
      <c r="D50" s="29"/>
      <c r="E50" s="29"/>
      <c r="F50" s="29"/>
      <c r="G50" s="29"/>
      <c r="H50" s="29"/>
      <c r="I50" s="155"/>
      <c r="J50" s="29"/>
      <c r="K50" s="31"/>
    </row>
    <row r="51" ht="16.5" customHeight="1">
      <c r="B51" s="28"/>
      <c r="C51" s="29"/>
      <c r="D51" s="29"/>
      <c r="E51" s="156" t="s">
        <v>144</v>
      </c>
      <c r="F51" s="29"/>
      <c r="G51" s="29"/>
      <c r="H51" s="29"/>
      <c r="I51" s="155"/>
      <c r="J51" s="29"/>
      <c r="K51" s="31"/>
    </row>
    <row r="52">
      <c r="B52" s="28"/>
      <c r="C52" s="40" t="s">
        <v>145</v>
      </c>
      <c r="D52" s="29"/>
      <c r="E52" s="29"/>
      <c r="F52" s="29"/>
      <c r="G52" s="29"/>
      <c r="H52" s="29"/>
      <c r="I52" s="155"/>
      <c r="J52" s="29"/>
      <c r="K52" s="31"/>
    </row>
    <row r="53" s="1" customFormat="1" ht="16.5" customHeight="1">
      <c r="B53" s="46"/>
      <c r="C53" s="47"/>
      <c r="D53" s="47"/>
      <c r="E53" s="55" t="s">
        <v>146</v>
      </c>
      <c r="F53" s="47"/>
      <c r="G53" s="47"/>
      <c r="H53" s="47"/>
      <c r="I53" s="157"/>
      <c r="J53" s="47"/>
      <c r="K53" s="51"/>
    </row>
    <row r="54" s="1" customFormat="1" ht="14.4" customHeight="1">
      <c r="B54" s="46"/>
      <c r="C54" s="40" t="s">
        <v>147</v>
      </c>
      <c r="D54" s="47"/>
      <c r="E54" s="47"/>
      <c r="F54" s="47"/>
      <c r="G54" s="47"/>
      <c r="H54" s="47"/>
      <c r="I54" s="157"/>
      <c r="J54" s="47"/>
      <c r="K54" s="51"/>
    </row>
    <row r="55" s="1" customFormat="1" ht="17.25" customHeight="1">
      <c r="B55" s="46"/>
      <c r="C55" s="47"/>
      <c r="D55" s="47"/>
      <c r="E55" s="158" t="str">
        <f>E13</f>
        <v>LapakSterkuOdlehcKom - Lapák štěrku a odlehčovací komora - Radostice - zkapacitnění kanalizace a intenzifikace ČOV, DSP</v>
      </c>
      <c r="F55" s="47"/>
      <c r="G55" s="47"/>
      <c r="H55" s="47"/>
      <c r="I55" s="157"/>
      <c r="J55" s="47"/>
      <c r="K55" s="51"/>
    </row>
    <row r="56" s="1" customFormat="1" ht="6.96" customHeight="1">
      <c r="B56" s="46"/>
      <c r="C56" s="47"/>
      <c r="D56" s="47"/>
      <c r="E56" s="47"/>
      <c r="F56" s="47"/>
      <c r="G56" s="47"/>
      <c r="H56" s="47"/>
      <c r="I56" s="157"/>
      <c r="J56" s="47"/>
      <c r="K56" s="51"/>
    </row>
    <row r="57" s="1" customFormat="1" ht="18" customHeight="1">
      <c r="B57" s="46"/>
      <c r="C57" s="40" t="s">
        <v>26</v>
      </c>
      <c r="D57" s="47"/>
      <c r="E57" s="47"/>
      <c r="F57" s="35" t="str">
        <f>F16</f>
        <v>Radostice</v>
      </c>
      <c r="G57" s="47"/>
      <c r="H57" s="47"/>
      <c r="I57" s="159" t="s">
        <v>28</v>
      </c>
      <c r="J57" s="160" t="str">
        <f>IF(J16="","",J16)</f>
        <v>31. 10. 2015</v>
      </c>
      <c r="K57" s="51"/>
    </row>
    <row r="58" s="1" customFormat="1" ht="6.96" customHeight="1">
      <c r="B58" s="46"/>
      <c r="C58" s="47"/>
      <c r="D58" s="47"/>
      <c r="E58" s="47"/>
      <c r="F58" s="47"/>
      <c r="G58" s="47"/>
      <c r="H58" s="47"/>
      <c r="I58" s="157"/>
      <c r="J58" s="47"/>
      <c r="K58" s="51"/>
    </row>
    <row r="59" s="1" customFormat="1">
      <c r="B59" s="46"/>
      <c r="C59" s="40" t="s">
        <v>32</v>
      </c>
      <c r="D59" s="47"/>
      <c r="E59" s="47"/>
      <c r="F59" s="35" t="str">
        <f>E19</f>
        <v>Obec Radostice</v>
      </c>
      <c r="G59" s="47"/>
      <c r="H59" s="47"/>
      <c r="I59" s="159" t="s">
        <v>38</v>
      </c>
      <c r="J59" s="44" t="str">
        <f>E25</f>
        <v>Vodárenská společnost Chrudim, a.s.</v>
      </c>
      <c r="K59" s="51"/>
    </row>
    <row r="60" s="1" customFormat="1" ht="14.4" customHeight="1">
      <c r="B60" s="46"/>
      <c r="C60" s="40" t="s">
        <v>36</v>
      </c>
      <c r="D60" s="47"/>
      <c r="E60" s="47"/>
      <c r="F60" s="35" t="str">
        <f>IF(E22="","",E22)</f>
        <v/>
      </c>
      <c r="G60" s="47"/>
      <c r="H60" s="47"/>
      <c r="I60" s="157"/>
      <c r="J60" s="184"/>
      <c r="K60" s="51"/>
    </row>
    <row r="61" s="1" customFormat="1" ht="10.32" customHeight="1">
      <c r="B61" s="46"/>
      <c r="C61" s="47"/>
      <c r="D61" s="47"/>
      <c r="E61" s="47"/>
      <c r="F61" s="47"/>
      <c r="G61" s="47"/>
      <c r="H61" s="47"/>
      <c r="I61" s="157"/>
      <c r="J61" s="47"/>
      <c r="K61" s="51"/>
    </row>
    <row r="62" s="1" customFormat="1" ht="29.28" customHeight="1">
      <c r="B62" s="46"/>
      <c r="C62" s="185" t="s">
        <v>150</v>
      </c>
      <c r="D62" s="172"/>
      <c r="E62" s="172"/>
      <c r="F62" s="172"/>
      <c r="G62" s="172"/>
      <c r="H62" s="172"/>
      <c r="I62" s="186"/>
      <c r="J62" s="187" t="s">
        <v>151</v>
      </c>
      <c r="K62" s="188"/>
    </row>
    <row r="63" s="1" customFormat="1" ht="10.32" customHeight="1">
      <c r="B63" s="46"/>
      <c r="C63" s="47"/>
      <c r="D63" s="47"/>
      <c r="E63" s="47"/>
      <c r="F63" s="47"/>
      <c r="G63" s="47"/>
      <c r="H63" s="47"/>
      <c r="I63" s="157"/>
      <c r="J63" s="47"/>
      <c r="K63" s="51"/>
    </row>
    <row r="64" s="1" customFormat="1" ht="29.28" customHeight="1">
      <c r="B64" s="46"/>
      <c r="C64" s="189" t="s">
        <v>152</v>
      </c>
      <c r="D64" s="47"/>
      <c r="E64" s="47"/>
      <c r="F64" s="47"/>
      <c r="G64" s="47"/>
      <c r="H64" s="47"/>
      <c r="I64" s="157"/>
      <c r="J64" s="168">
        <f>J98</f>
        <v>0</v>
      </c>
      <c r="K64" s="51"/>
      <c r="AU64" s="24" t="s">
        <v>153</v>
      </c>
    </row>
    <row r="65" s="8" customFormat="1" ht="24.96" customHeight="1">
      <c r="B65" s="190"/>
      <c r="C65" s="191"/>
      <c r="D65" s="192" t="s">
        <v>154</v>
      </c>
      <c r="E65" s="193"/>
      <c r="F65" s="193"/>
      <c r="G65" s="193"/>
      <c r="H65" s="193"/>
      <c r="I65" s="194"/>
      <c r="J65" s="195">
        <f>J99</f>
        <v>0</v>
      </c>
      <c r="K65" s="196"/>
    </row>
    <row r="66" s="9" customFormat="1" ht="19.92" customHeight="1">
      <c r="B66" s="197"/>
      <c r="C66" s="198"/>
      <c r="D66" s="199" t="s">
        <v>155</v>
      </c>
      <c r="E66" s="200"/>
      <c r="F66" s="200"/>
      <c r="G66" s="200"/>
      <c r="H66" s="200"/>
      <c r="I66" s="201"/>
      <c r="J66" s="202">
        <f>J100</f>
        <v>0</v>
      </c>
      <c r="K66" s="203"/>
    </row>
    <row r="67" s="9" customFormat="1" ht="19.92" customHeight="1">
      <c r="B67" s="197"/>
      <c r="C67" s="198"/>
      <c r="D67" s="199" t="s">
        <v>595</v>
      </c>
      <c r="E67" s="200"/>
      <c r="F67" s="200"/>
      <c r="G67" s="200"/>
      <c r="H67" s="200"/>
      <c r="I67" s="201"/>
      <c r="J67" s="202">
        <f>J107</f>
        <v>0</v>
      </c>
      <c r="K67" s="203"/>
    </row>
    <row r="68" s="9" customFormat="1" ht="19.92" customHeight="1">
      <c r="B68" s="197"/>
      <c r="C68" s="198"/>
      <c r="D68" s="199" t="s">
        <v>156</v>
      </c>
      <c r="E68" s="200"/>
      <c r="F68" s="200"/>
      <c r="G68" s="200"/>
      <c r="H68" s="200"/>
      <c r="I68" s="201"/>
      <c r="J68" s="202">
        <f>J162</f>
        <v>0</v>
      </c>
      <c r="K68" s="203"/>
    </row>
    <row r="69" s="9" customFormat="1" ht="19.92" customHeight="1">
      <c r="B69" s="197"/>
      <c r="C69" s="198"/>
      <c r="D69" s="199" t="s">
        <v>157</v>
      </c>
      <c r="E69" s="200"/>
      <c r="F69" s="200"/>
      <c r="G69" s="200"/>
      <c r="H69" s="200"/>
      <c r="I69" s="201"/>
      <c r="J69" s="202">
        <f>J198</f>
        <v>0</v>
      </c>
      <c r="K69" s="203"/>
    </row>
    <row r="70" s="9" customFormat="1" ht="19.92" customHeight="1">
      <c r="B70" s="197"/>
      <c r="C70" s="198"/>
      <c r="D70" s="199" t="s">
        <v>596</v>
      </c>
      <c r="E70" s="200"/>
      <c r="F70" s="200"/>
      <c r="G70" s="200"/>
      <c r="H70" s="200"/>
      <c r="I70" s="201"/>
      <c r="J70" s="202">
        <f>J216</f>
        <v>0</v>
      </c>
      <c r="K70" s="203"/>
    </row>
    <row r="71" s="9" customFormat="1" ht="19.92" customHeight="1">
      <c r="B71" s="197"/>
      <c r="C71" s="198"/>
      <c r="D71" s="199" t="s">
        <v>158</v>
      </c>
      <c r="E71" s="200"/>
      <c r="F71" s="200"/>
      <c r="G71" s="200"/>
      <c r="H71" s="200"/>
      <c r="I71" s="201"/>
      <c r="J71" s="202">
        <f>J230</f>
        <v>0</v>
      </c>
      <c r="K71" s="203"/>
    </row>
    <row r="72" s="9" customFormat="1" ht="14.88" customHeight="1">
      <c r="B72" s="197"/>
      <c r="C72" s="198"/>
      <c r="D72" s="199" t="s">
        <v>159</v>
      </c>
      <c r="E72" s="200"/>
      <c r="F72" s="200"/>
      <c r="G72" s="200"/>
      <c r="H72" s="200"/>
      <c r="I72" s="201"/>
      <c r="J72" s="202">
        <f>J231</f>
        <v>0</v>
      </c>
      <c r="K72" s="203"/>
    </row>
    <row r="73" s="8" customFormat="1" ht="24.96" customHeight="1">
      <c r="B73" s="190"/>
      <c r="C73" s="191"/>
      <c r="D73" s="192" t="s">
        <v>160</v>
      </c>
      <c r="E73" s="193"/>
      <c r="F73" s="193"/>
      <c r="G73" s="193"/>
      <c r="H73" s="193"/>
      <c r="I73" s="194"/>
      <c r="J73" s="195">
        <f>J233</f>
        <v>0</v>
      </c>
      <c r="K73" s="196"/>
    </row>
    <row r="74" s="9" customFormat="1" ht="19.92" customHeight="1">
      <c r="B74" s="197"/>
      <c r="C74" s="198"/>
      <c r="D74" s="199" t="s">
        <v>597</v>
      </c>
      <c r="E74" s="200"/>
      <c r="F74" s="200"/>
      <c r="G74" s="200"/>
      <c r="H74" s="200"/>
      <c r="I74" s="201"/>
      <c r="J74" s="202">
        <f>J234</f>
        <v>0</v>
      </c>
      <c r="K74" s="203"/>
    </row>
    <row r="75" s="1" customFormat="1" ht="21.84" customHeight="1">
      <c r="B75" s="46"/>
      <c r="C75" s="47"/>
      <c r="D75" s="47"/>
      <c r="E75" s="47"/>
      <c r="F75" s="47"/>
      <c r="G75" s="47"/>
      <c r="H75" s="47"/>
      <c r="I75" s="157"/>
      <c r="J75" s="47"/>
      <c r="K75" s="51"/>
    </row>
    <row r="76" s="1" customFormat="1" ht="6.96" customHeight="1">
      <c r="B76" s="67"/>
      <c r="C76" s="68"/>
      <c r="D76" s="68"/>
      <c r="E76" s="68"/>
      <c r="F76" s="68"/>
      <c r="G76" s="68"/>
      <c r="H76" s="68"/>
      <c r="I76" s="179"/>
      <c r="J76" s="68"/>
      <c r="K76" s="69"/>
    </row>
    <row r="80" s="1" customFormat="1" ht="6.96" customHeight="1">
      <c r="B80" s="70"/>
      <c r="C80" s="71"/>
      <c r="D80" s="71"/>
      <c r="E80" s="71"/>
      <c r="F80" s="71"/>
      <c r="G80" s="71"/>
      <c r="H80" s="71"/>
      <c r="I80" s="182"/>
      <c r="J80" s="71"/>
      <c r="K80" s="71"/>
      <c r="L80" s="72"/>
    </row>
    <row r="81" s="1" customFormat="1" ht="36.96" customHeight="1">
      <c r="B81" s="46"/>
      <c r="C81" s="73" t="s">
        <v>170</v>
      </c>
      <c r="D81" s="74"/>
      <c r="E81" s="74"/>
      <c r="F81" s="74"/>
      <c r="G81" s="74"/>
      <c r="H81" s="74"/>
      <c r="I81" s="204"/>
      <c r="J81" s="74"/>
      <c r="K81" s="74"/>
      <c r="L81" s="72"/>
    </row>
    <row r="82" s="1" customFormat="1" ht="6.96" customHeight="1">
      <c r="B82" s="46"/>
      <c r="C82" s="74"/>
      <c r="D82" s="74"/>
      <c r="E82" s="74"/>
      <c r="F82" s="74"/>
      <c r="G82" s="74"/>
      <c r="H82" s="74"/>
      <c r="I82" s="204"/>
      <c r="J82" s="74"/>
      <c r="K82" s="74"/>
      <c r="L82" s="72"/>
    </row>
    <row r="83" s="1" customFormat="1" ht="14.4" customHeight="1">
      <c r="B83" s="46"/>
      <c r="C83" s="76" t="s">
        <v>18</v>
      </c>
      <c r="D83" s="74"/>
      <c r="E83" s="74"/>
      <c r="F83" s="74"/>
      <c r="G83" s="74"/>
      <c r="H83" s="74"/>
      <c r="I83" s="204"/>
      <c r="J83" s="74"/>
      <c r="K83" s="74"/>
      <c r="L83" s="72"/>
    </row>
    <row r="84" s="1" customFormat="1" ht="16.5" customHeight="1">
      <c r="B84" s="46"/>
      <c r="C84" s="74"/>
      <c r="D84" s="74"/>
      <c r="E84" s="205" t="str">
        <f>E7</f>
        <v xml:space="preserve">Radostice -  intenzifikace ČOV, DPS</v>
      </c>
      <c r="F84" s="76"/>
      <c r="G84" s="76"/>
      <c r="H84" s="76"/>
      <c r="I84" s="204"/>
      <c r="J84" s="74"/>
      <c r="K84" s="74"/>
      <c r="L84" s="72"/>
    </row>
    <row r="85">
      <c r="B85" s="28"/>
      <c r="C85" s="76" t="s">
        <v>143</v>
      </c>
      <c r="D85" s="206"/>
      <c r="E85" s="206"/>
      <c r="F85" s="206"/>
      <c r="G85" s="206"/>
      <c r="H85" s="206"/>
      <c r="I85" s="149"/>
      <c r="J85" s="206"/>
      <c r="K85" s="206"/>
      <c r="L85" s="207"/>
    </row>
    <row r="86" ht="16.5" customHeight="1">
      <c r="B86" s="28"/>
      <c r="C86" s="206"/>
      <c r="D86" s="206"/>
      <c r="E86" s="205" t="s">
        <v>144</v>
      </c>
      <c r="F86" s="206"/>
      <c r="G86" s="206"/>
      <c r="H86" s="206"/>
      <c r="I86" s="149"/>
      <c r="J86" s="206"/>
      <c r="K86" s="206"/>
      <c r="L86" s="207"/>
    </row>
    <row r="87">
      <c r="B87" s="28"/>
      <c r="C87" s="76" t="s">
        <v>145</v>
      </c>
      <c r="D87" s="206"/>
      <c r="E87" s="206"/>
      <c r="F87" s="206"/>
      <c r="G87" s="206"/>
      <c r="H87" s="206"/>
      <c r="I87" s="149"/>
      <c r="J87" s="206"/>
      <c r="K87" s="206"/>
      <c r="L87" s="207"/>
    </row>
    <row r="88" s="1" customFormat="1" ht="16.5" customHeight="1">
      <c r="B88" s="46"/>
      <c r="C88" s="74"/>
      <c r="D88" s="74"/>
      <c r="E88" s="208" t="s">
        <v>146</v>
      </c>
      <c r="F88" s="74"/>
      <c r="G88" s="74"/>
      <c r="H88" s="74"/>
      <c r="I88" s="204"/>
      <c r="J88" s="74"/>
      <c r="K88" s="74"/>
      <c r="L88" s="72"/>
    </row>
    <row r="89" s="1" customFormat="1" ht="14.4" customHeight="1">
      <c r="B89" s="46"/>
      <c r="C89" s="76" t="s">
        <v>147</v>
      </c>
      <c r="D89" s="74"/>
      <c r="E89" s="74"/>
      <c r="F89" s="74"/>
      <c r="G89" s="74"/>
      <c r="H89" s="74"/>
      <c r="I89" s="204"/>
      <c r="J89" s="74"/>
      <c r="K89" s="74"/>
      <c r="L89" s="72"/>
    </row>
    <row r="90" s="1" customFormat="1" ht="17.25" customHeight="1">
      <c r="B90" s="46"/>
      <c r="C90" s="74"/>
      <c r="D90" s="74"/>
      <c r="E90" s="82" t="str">
        <f>E13</f>
        <v>LapakSterkuOdlehcKom - Lapák štěrku a odlehčovací komora - Radostice - zkapacitnění kanalizace a intenzifikace ČOV, DSP</v>
      </c>
      <c r="F90" s="74"/>
      <c r="G90" s="74"/>
      <c r="H90" s="74"/>
      <c r="I90" s="204"/>
      <c r="J90" s="74"/>
      <c r="K90" s="74"/>
      <c r="L90" s="72"/>
    </row>
    <row r="91" s="1" customFormat="1" ht="6.96" customHeight="1">
      <c r="B91" s="46"/>
      <c r="C91" s="74"/>
      <c r="D91" s="74"/>
      <c r="E91" s="74"/>
      <c r="F91" s="74"/>
      <c r="G91" s="74"/>
      <c r="H91" s="74"/>
      <c r="I91" s="204"/>
      <c r="J91" s="74"/>
      <c r="K91" s="74"/>
      <c r="L91" s="72"/>
    </row>
    <row r="92" s="1" customFormat="1" ht="18" customHeight="1">
      <c r="B92" s="46"/>
      <c r="C92" s="76" t="s">
        <v>26</v>
      </c>
      <c r="D92" s="74"/>
      <c r="E92" s="74"/>
      <c r="F92" s="209" t="str">
        <f>F16</f>
        <v>Radostice</v>
      </c>
      <c r="G92" s="74"/>
      <c r="H92" s="74"/>
      <c r="I92" s="210" t="s">
        <v>28</v>
      </c>
      <c r="J92" s="85" t="str">
        <f>IF(J16="","",J16)</f>
        <v>31. 10. 2015</v>
      </c>
      <c r="K92" s="74"/>
      <c r="L92" s="72"/>
    </row>
    <row r="93" s="1" customFormat="1" ht="6.96" customHeight="1">
      <c r="B93" s="46"/>
      <c r="C93" s="74"/>
      <c r="D93" s="74"/>
      <c r="E93" s="74"/>
      <c r="F93" s="74"/>
      <c r="G93" s="74"/>
      <c r="H93" s="74"/>
      <c r="I93" s="204"/>
      <c r="J93" s="74"/>
      <c r="K93" s="74"/>
      <c r="L93" s="72"/>
    </row>
    <row r="94" s="1" customFormat="1">
      <c r="B94" s="46"/>
      <c r="C94" s="76" t="s">
        <v>32</v>
      </c>
      <c r="D94" s="74"/>
      <c r="E94" s="74"/>
      <c r="F94" s="209" t="str">
        <f>E19</f>
        <v>Obec Radostice</v>
      </c>
      <c r="G94" s="74"/>
      <c r="H94" s="74"/>
      <c r="I94" s="210" t="s">
        <v>38</v>
      </c>
      <c r="J94" s="209" t="str">
        <f>E25</f>
        <v>Vodárenská společnost Chrudim, a.s.</v>
      </c>
      <c r="K94" s="74"/>
      <c r="L94" s="72"/>
    </row>
    <row r="95" s="1" customFormat="1" ht="14.4" customHeight="1">
      <c r="B95" s="46"/>
      <c r="C95" s="76" t="s">
        <v>36</v>
      </c>
      <c r="D95" s="74"/>
      <c r="E95" s="74"/>
      <c r="F95" s="209" t="str">
        <f>IF(E22="","",E22)</f>
        <v/>
      </c>
      <c r="G95" s="74"/>
      <c r="H95" s="74"/>
      <c r="I95" s="204"/>
      <c r="J95" s="74"/>
      <c r="K95" s="74"/>
      <c r="L95" s="72"/>
    </row>
    <row r="96" s="1" customFormat="1" ht="10.32" customHeight="1">
      <c r="B96" s="46"/>
      <c r="C96" s="74"/>
      <c r="D96" s="74"/>
      <c r="E96" s="74"/>
      <c r="F96" s="74"/>
      <c r="G96" s="74"/>
      <c r="H96" s="74"/>
      <c r="I96" s="204"/>
      <c r="J96" s="74"/>
      <c r="K96" s="74"/>
      <c r="L96" s="72"/>
    </row>
    <row r="97" s="10" customFormat="1" ht="29.28" customHeight="1">
      <c r="B97" s="211"/>
      <c r="C97" s="212" t="s">
        <v>171</v>
      </c>
      <c r="D97" s="213" t="s">
        <v>62</v>
      </c>
      <c r="E97" s="213" t="s">
        <v>58</v>
      </c>
      <c r="F97" s="213" t="s">
        <v>172</v>
      </c>
      <c r="G97" s="213" t="s">
        <v>173</v>
      </c>
      <c r="H97" s="213" t="s">
        <v>174</v>
      </c>
      <c r="I97" s="214" t="s">
        <v>175</v>
      </c>
      <c r="J97" s="213" t="s">
        <v>151</v>
      </c>
      <c r="K97" s="215" t="s">
        <v>176</v>
      </c>
      <c r="L97" s="216"/>
      <c r="M97" s="102" t="s">
        <v>177</v>
      </c>
      <c r="N97" s="103" t="s">
        <v>47</v>
      </c>
      <c r="O97" s="103" t="s">
        <v>178</v>
      </c>
      <c r="P97" s="103" t="s">
        <v>179</v>
      </c>
      <c r="Q97" s="103" t="s">
        <v>180</v>
      </c>
      <c r="R97" s="103" t="s">
        <v>181</v>
      </c>
      <c r="S97" s="103" t="s">
        <v>182</v>
      </c>
      <c r="T97" s="104" t="s">
        <v>183</v>
      </c>
    </row>
    <row r="98" s="1" customFormat="1" ht="29.28" customHeight="1">
      <c r="B98" s="46"/>
      <c r="C98" s="108" t="s">
        <v>152</v>
      </c>
      <c r="D98" s="74"/>
      <c r="E98" s="74"/>
      <c r="F98" s="74"/>
      <c r="G98" s="74"/>
      <c r="H98" s="74"/>
      <c r="I98" s="204"/>
      <c r="J98" s="217">
        <f>BK98</f>
        <v>0</v>
      </c>
      <c r="K98" s="74"/>
      <c r="L98" s="72"/>
      <c r="M98" s="105"/>
      <c r="N98" s="106"/>
      <c r="O98" s="106"/>
      <c r="P98" s="218">
        <f>P99+P233</f>
        <v>0</v>
      </c>
      <c r="Q98" s="106"/>
      <c r="R98" s="218">
        <f>R99+R233</f>
        <v>298.55592169999994</v>
      </c>
      <c r="S98" s="106"/>
      <c r="T98" s="219">
        <f>T99+T233</f>
        <v>0</v>
      </c>
      <c r="AT98" s="24" t="s">
        <v>76</v>
      </c>
      <c r="AU98" s="24" t="s">
        <v>153</v>
      </c>
      <c r="BK98" s="220">
        <f>BK99+BK233</f>
        <v>0</v>
      </c>
    </row>
    <row r="99" s="11" customFormat="1" ht="37.44" customHeight="1">
      <c r="B99" s="221"/>
      <c r="C99" s="222"/>
      <c r="D99" s="223" t="s">
        <v>76</v>
      </c>
      <c r="E99" s="224" t="s">
        <v>184</v>
      </c>
      <c r="F99" s="224" t="s">
        <v>185</v>
      </c>
      <c r="G99" s="222"/>
      <c r="H99" s="222"/>
      <c r="I99" s="225"/>
      <c r="J99" s="226">
        <f>BK99</f>
        <v>0</v>
      </c>
      <c r="K99" s="222"/>
      <c r="L99" s="227"/>
      <c r="M99" s="228"/>
      <c r="N99" s="229"/>
      <c r="O99" s="229"/>
      <c r="P99" s="230">
        <f>P100+P107+P162+P198+P216+P230</f>
        <v>0</v>
      </c>
      <c r="Q99" s="229"/>
      <c r="R99" s="230">
        <f>R100+R107+R162+R198+R216+R230</f>
        <v>298.41737809999995</v>
      </c>
      <c r="S99" s="229"/>
      <c r="T99" s="231">
        <f>T100+T107+T162+T198+T216+T230</f>
        <v>0</v>
      </c>
      <c r="AR99" s="232" t="s">
        <v>25</v>
      </c>
      <c r="AT99" s="233" t="s">
        <v>76</v>
      </c>
      <c r="AU99" s="233" t="s">
        <v>77</v>
      </c>
      <c r="AY99" s="232" t="s">
        <v>186</v>
      </c>
      <c r="BK99" s="234">
        <f>BK100+BK107+BK162+BK198+BK216+BK230</f>
        <v>0</v>
      </c>
    </row>
    <row r="100" s="11" customFormat="1" ht="19.92" customHeight="1">
      <c r="B100" s="221"/>
      <c r="C100" s="222"/>
      <c r="D100" s="223" t="s">
        <v>76</v>
      </c>
      <c r="E100" s="235" t="s">
        <v>25</v>
      </c>
      <c r="F100" s="235" t="s">
        <v>187</v>
      </c>
      <c r="G100" s="222"/>
      <c r="H100" s="222"/>
      <c r="I100" s="225"/>
      <c r="J100" s="236">
        <f>BK100</f>
        <v>0</v>
      </c>
      <c r="K100" s="222"/>
      <c r="L100" s="227"/>
      <c r="M100" s="228"/>
      <c r="N100" s="229"/>
      <c r="O100" s="229"/>
      <c r="P100" s="230">
        <f>SUM(P101:P106)</f>
        <v>0</v>
      </c>
      <c r="Q100" s="229"/>
      <c r="R100" s="230">
        <f>SUM(R101:R106)</f>
        <v>66</v>
      </c>
      <c r="S100" s="229"/>
      <c r="T100" s="231">
        <f>SUM(T101:T106)</f>
        <v>0</v>
      </c>
      <c r="AR100" s="232" t="s">
        <v>25</v>
      </c>
      <c r="AT100" s="233" t="s">
        <v>76</v>
      </c>
      <c r="AU100" s="233" t="s">
        <v>25</v>
      </c>
      <c r="AY100" s="232" t="s">
        <v>186</v>
      </c>
      <c r="BK100" s="234">
        <f>SUM(BK101:BK106)</f>
        <v>0</v>
      </c>
    </row>
    <row r="101" s="1" customFormat="1" ht="16.5" customHeight="1">
      <c r="B101" s="46"/>
      <c r="C101" s="237" t="s">
        <v>25</v>
      </c>
      <c r="D101" s="237" t="s">
        <v>188</v>
      </c>
      <c r="E101" s="238" t="s">
        <v>189</v>
      </c>
      <c r="F101" s="239" t="s">
        <v>190</v>
      </c>
      <c r="G101" s="240" t="s">
        <v>191</v>
      </c>
      <c r="H101" s="241">
        <v>33</v>
      </c>
      <c r="I101" s="242"/>
      <c r="J101" s="243">
        <f>ROUND(I101*H101,2)</f>
        <v>0</v>
      </c>
      <c r="K101" s="239" t="s">
        <v>192</v>
      </c>
      <c r="L101" s="72"/>
      <c r="M101" s="244" t="s">
        <v>24</v>
      </c>
      <c r="N101" s="245" t="s">
        <v>48</v>
      </c>
      <c r="O101" s="47"/>
      <c r="P101" s="246">
        <f>O101*H101</f>
        <v>0</v>
      </c>
      <c r="Q101" s="246">
        <v>0</v>
      </c>
      <c r="R101" s="246">
        <f>Q101*H101</f>
        <v>0</v>
      </c>
      <c r="S101" s="246">
        <v>0</v>
      </c>
      <c r="T101" s="247">
        <f>S101*H101</f>
        <v>0</v>
      </c>
      <c r="AR101" s="24" t="s">
        <v>193</v>
      </c>
      <c r="AT101" s="24" t="s">
        <v>188</v>
      </c>
      <c r="AU101" s="24" t="s">
        <v>85</v>
      </c>
      <c r="AY101" s="24" t="s">
        <v>186</v>
      </c>
      <c r="BE101" s="248">
        <f>IF(N101="základní",J101,0)</f>
        <v>0</v>
      </c>
      <c r="BF101" s="248">
        <f>IF(N101="snížená",J101,0)</f>
        <v>0</v>
      </c>
      <c r="BG101" s="248">
        <f>IF(N101="zákl. přenesená",J101,0)</f>
        <v>0</v>
      </c>
      <c r="BH101" s="248">
        <f>IF(N101="sníž. přenesená",J101,0)</f>
        <v>0</v>
      </c>
      <c r="BI101" s="248">
        <f>IF(N101="nulová",J101,0)</f>
        <v>0</v>
      </c>
      <c r="BJ101" s="24" t="s">
        <v>25</v>
      </c>
      <c r="BK101" s="248">
        <f>ROUND(I101*H101,2)</f>
        <v>0</v>
      </c>
      <c r="BL101" s="24" t="s">
        <v>193</v>
      </c>
      <c r="BM101" s="24" t="s">
        <v>598</v>
      </c>
    </row>
    <row r="102" s="1" customFormat="1">
      <c r="B102" s="46"/>
      <c r="C102" s="74"/>
      <c r="D102" s="249" t="s">
        <v>195</v>
      </c>
      <c r="E102" s="74"/>
      <c r="F102" s="250" t="s">
        <v>196</v>
      </c>
      <c r="G102" s="74"/>
      <c r="H102" s="74"/>
      <c r="I102" s="204"/>
      <c r="J102" s="74"/>
      <c r="K102" s="74"/>
      <c r="L102" s="72"/>
      <c r="M102" s="251"/>
      <c r="N102" s="47"/>
      <c r="O102" s="47"/>
      <c r="P102" s="47"/>
      <c r="Q102" s="47"/>
      <c r="R102" s="47"/>
      <c r="S102" s="47"/>
      <c r="T102" s="95"/>
      <c r="AT102" s="24" t="s">
        <v>195</v>
      </c>
      <c r="AU102" s="24" t="s">
        <v>85</v>
      </c>
    </row>
    <row r="103" s="1" customFormat="1">
      <c r="B103" s="46"/>
      <c r="C103" s="74"/>
      <c r="D103" s="249" t="s">
        <v>197</v>
      </c>
      <c r="E103" s="74"/>
      <c r="F103" s="250" t="s">
        <v>599</v>
      </c>
      <c r="G103" s="74"/>
      <c r="H103" s="74"/>
      <c r="I103" s="204"/>
      <c r="J103" s="74"/>
      <c r="K103" s="74"/>
      <c r="L103" s="72"/>
      <c r="M103" s="251"/>
      <c r="N103" s="47"/>
      <c r="O103" s="47"/>
      <c r="P103" s="47"/>
      <c r="Q103" s="47"/>
      <c r="R103" s="47"/>
      <c r="S103" s="47"/>
      <c r="T103" s="95"/>
      <c r="AT103" s="24" t="s">
        <v>197</v>
      </c>
      <c r="AU103" s="24" t="s">
        <v>85</v>
      </c>
    </row>
    <row r="104" s="12" customFormat="1">
      <c r="B104" s="252"/>
      <c r="C104" s="253"/>
      <c r="D104" s="249" t="s">
        <v>199</v>
      </c>
      <c r="E104" s="254" t="s">
        <v>24</v>
      </c>
      <c r="F104" s="255" t="s">
        <v>600</v>
      </c>
      <c r="G104" s="253"/>
      <c r="H104" s="256">
        <v>33</v>
      </c>
      <c r="I104" s="257"/>
      <c r="J104" s="253"/>
      <c r="K104" s="253"/>
      <c r="L104" s="258"/>
      <c r="M104" s="259"/>
      <c r="N104" s="260"/>
      <c r="O104" s="260"/>
      <c r="P104" s="260"/>
      <c r="Q104" s="260"/>
      <c r="R104" s="260"/>
      <c r="S104" s="260"/>
      <c r="T104" s="261"/>
      <c r="AT104" s="262" t="s">
        <v>199</v>
      </c>
      <c r="AU104" s="262" t="s">
        <v>85</v>
      </c>
      <c r="AV104" s="12" t="s">
        <v>85</v>
      </c>
      <c r="AW104" s="12" t="s">
        <v>40</v>
      </c>
      <c r="AX104" s="12" t="s">
        <v>25</v>
      </c>
      <c r="AY104" s="262" t="s">
        <v>186</v>
      </c>
    </row>
    <row r="105" s="1" customFormat="1" ht="16.5" customHeight="1">
      <c r="B105" s="46"/>
      <c r="C105" s="263" t="s">
        <v>85</v>
      </c>
      <c r="D105" s="263" t="s">
        <v>201</v>
      </c>
      <c r="E105" s="264" t="s">
        <v>202</v>
      </c>
      <c r="F105" s="265" t="s">
        <v>203</v>
      </c>
      <c r="G105" s="266" t="s">
        <v>204</v>
      </c>
      <c r="H105" s="267">
        <v>66</v>
      </c>
      <c r="I105" s="268"/>
      <c r="J105" s="269">
        <f>ROUND(I105*H105,2)</f>
        <v>0</v>
      </c>
      <c r="K105" s="265" t="s">
        <v>24</v>
      </c>
      <c r="L105" s="270"/>
      <c r="M105" s="271" t="s">
        <v>24</v>
      </c>
      <c r="N105" s="272" t="s">
        <v>48</v>
      </c>
      <c r="O105" s="47"/>
      <c r="P105" s="246">
        <f>O105*H105</f>
        <v>0</v>
      </c>
      <c r="Q105" s="246">
        <v>1</v>
      </c>
      <c r="R105" s="246">
        <f>Q105*H105</f>
        <v>66</v>
      </c>
      <c r="S105" s="246">
        <v>0</v>
      </c>
      <c r="T105" s="247">
        <f>S105*H105</f>
        <v>0</v>
      </c>
      <c r="AR105" s="24" t="s">
        <v>205</v>
      </c>
      <c r="AT105" s="24" t="s">
        <v>201</v>
      </c>
      <c r="AU105" s="24" t="s">
        <v>85</v>
      </c>
      <c r="AY105" s="24" t="s">
        <v>186</v>
      </c>
      <c r="BE105" s="248">
        <f>IF(N105="základní",J105,0)</f>
        <v>0</v>
      </c>
      <c r="BF105" s="248">
        <f>IF(N105="snížená",J105,0)</f>
        <v>0</v>
      </c>
      <c r="BG105" s="248">
        <f>IF(N105="zákl. přenesená",J105,0)</f>
        <v>0</v>
      </c>
      <c r="BH105" s="248">
        <f>IF(N105="sníž. přenesená",J105,0)</f>
        <v>0</v>
      </c>
      <c r="BI105" s="248">
        <f>IF(N105="nulová",J105,0)</f>
        <v>0</v>
      </c>
      <c r="BJ105" s="24" t="s">
        <v>25</v>
      </c>
      <c r="BK105" s="248">
        <f>ROUND(I105*H105,2)</f>
        <v>0</v>
      </c>
      <c r="BL105" s="24" t="s">
        <v>193</v>
      </c>
      <c r="BM105" s="24" t="s">
        <v>601</v>
      </c>
    </row>
    <row r="106" s="12" customFormat="1">
      <c r="B106" s="252"/>
      <c r="C106" s="253"/>
      <c r="D106" s="249" t="s">
        <v>199</v>
      </c>
      <c r="E106" s="254" t="s">
        <v>24</v>
      </c>
      <c r="F106" s="255" t="s">
        <v>602</v>
      </c>
      <c r="G106" s="253"/>
      <c r="H106" s="256">
        <v>66</v>
      </c>
      <c r="I106" s="257"/>
      <c r="J106" s="253"/>
      <c r="K106" s="253"/>
      <c r="L106" s="258"/>
      <c r="M106" s="259"/>
      <c r="N106" s="260"/>
      <c r="O106" s="260"/>
      <c r="P106" s="260"/>
      <c r="Q106" s="260"/>
      <c r="R106" s="260"/>
      <c r="S106" s="260"/>
      <c r="T106" s="261"/>
      <c r="AT106" s="262" t="s">
        <v>199</v>
      </c>
      <c r="AU106" s="262" t="s">
        <v>85</v>
      </c>
      <c r="AV106" s="12" t="s">
        <v>85</v>
      </c>
      <c r="AW106" s="12" t="s">
        <v>40</v>
      </c>
      <c r="AX106" s="12" t="s">
        <v>25</v>
      </c>
      <c r="AY106" s="262" t="s">
        <v>186</v>
      </c>
    </row>
    <row r="107" s="11" customFormat="1" ht="29.88" customHeight="1">
      <c r="B107" s="221"/>
      <c r="C107" s="222"/>
      <c r="D107" s="223" t="s">
        <v>76</v>
      </c>
      <c r="E107" s="235" t="s">
        <v>93</v>
      </c>
      <c r="F107" s="235" t="s">
        <v>603</v>
      </c>
      <c r="G107" s="222"/>
      <c r="H107" s="222"/>
      <c r="I107" s="225"/>
      <c r="J107" s="236">
        <f>BK107</f>
        <v>0</v>
      </c>
      <c r="K107" s="222"/>
      <c r="L107" s="227"/>
      <c r="M107" s="228"/>
      <c r="N107" s="229"/>
      <c r="O107" s="229"/>
      <c r="P107" s="230">
        <f>SUM(P108:P161)</f>
        <v>0</v>
      </c>
      <c r="Q107" s="229"/>
      <c r="R107" s="230">
        <f>SUM(R108:R161)</f>
        <v>196.30565225999996</v>
      </c>
      <c r="S107" s="229"/>
      <c r="T107" s="231">
        <f>SUM(T108:T161)</f>
        <v>0</v>
      </c>
      <c r="AR107" s="232" t="s">
        <v>25</v>
      </c>
      <c r="AT107" s="233" t="s">
        <v>76</v>
      </c>
      <c r="AU107" s="233" t="s">
        <v>25</v>
      </c>
      <c r="AY107" s="232" t="s">
        <v>186</v>
      </c>
      <c r="BK107" s="234">
        <f>SUM(BK108:BK161)</f>
        <v>0</v>
      </c>
    </row>
    <row r="108" s="1" customFormat="1" ht="16.5" customHeight="1">
      <c r="B108" s="46"/>
      <c r="C108" s="237" t="s">
        <v>93</v>
      </c>
      <c r="D108" s="237" t="s">
        <v>188</v>
      </c>
      <c r="E108" s="238" t="s">
        <v>604</v>
      </c>
      <c r="F108" s="239" t="s">
        <v>605</v>
      </c>
      <c r="G108" s="240" t="s">
        <v>211</v>
      </c>
      <c r="H108" s="241">
        <v>1</v>
      </c>
      <c r="I108" s="242"/>
      <c r="J108" s="243">
        <f>ROUND(I108*H108,2)</f>
        <v>0</v>
      </c>
      <c r="K108" s="239" t="s">
        <v>294</v>
      </c>
      <c r="L108" s="72"/>
      <c r="M108" s="244" t="s">
        <v>24</v>
      </c>
      <c r="N108" s="245" t="s">
        <v>48</v>
      </c>
      <c r="O108" s="47"/>
      <c r="P108" s="246">
        <f>O108*H108</f>
        <v>0</v>
      </c>
      <c r="Q108" s="246">
        <v>0.011469999999999999</v>
      </c>
      <c r="R108" s="246">
        <f>Q108*H108</f>
        <v>0.011469999999999999</v>
      </c>
      <c r="S108" s="246">
        <v>0</v>
      </c>
      <c r="T108" s="247">
        <f>S108*H108</f>
        <v>0</v>
      </c>
      <c r="AR108" s="24" t="s">
        <v>193</v>
      </c>
      <c r="AT108" s="24" t="s">
        <v>188</v>
      </c>
      <c r="AU108" s="24" t="s">
        <v>85</v>
      </c>
      <c r="AY108" s="24" t="s">
        <v>186</v>
      </c>
      <c r="BE108" s="248">
        <f>IF(N108="základní",J108,0)</f>
        <v>0</v>
      </c>
      <c r="BF108" s="248">
        <f>IF(N108="snížená",J108,0)</f>
        <v>0</v>
      </c>
      <c r="BG108" s="248">
        <f>IF(N108="zákl. přenesená",J108,0)</f>
        <v>0</v>
      </c>
      <c r="BH108" s="248">
        <f>IF(N108="sníž. přenesená",J108,0)</f>
        <v>0</v>
      </c>
      <c r="BI108" s="248">
        <f>IF(N108="nulová",J108,0)</f>
        <v>0</v>
      </c>
      <c r="BJ108" s="24" t="s">
        <v>25</v>
      </c>
      <c r="BK108" s="248">
        <f>ROUND(I108*H108,2)</f>
        <v>0</v>
      </c>
      <c r="BL108" s="24" t="s">
        <v>193</v>
      </c>
      <c r="BM108" s="24" t="s">
        <v>606</v>
      </c>
    </row>
    <row r="109" s="1" customFormat="1">
      <c r="B109" s="46"/>
      <c r="C109" s="74"/>
      <c r="D109" s="249" t="s">
        <v>195</v>
      </c>
      <c r="E109" s="74"/>
      <c r="F109" s="250" t="s">
        <v>607</v>
      </c>
      <c r="G109" s="74"/>
      <c r="H109" s="74"/>
      <c r="I109" s="204"/>
      <c r="J109" s="74"/>
      <c r="K109" s="74"/>
      <c r="L109" s="72"/>
      <c r="M109" s="251"/>
      <c r="N109" s="47"/>
      <c r="O109" s="47"/>
      <c r="P109" s="47"/>
      <c r="Q109" s="47"/>
      <c r="R109" s="47"/>
      <c r="S109" s="47"/>
      <c r="T109" s="95"/>
      <c r="AT109" s="24" t="s">
        <v>195</v>
      </c>
      <c r="AU109" s="24" t="s">
        <v>85</v>
      </c>
    </row>
    <row r="110" s="1" customFormat="1">
      <c r="B110" s="46"/>
      <c r="C110" s="74"/>
      <c r="D110" s="249" t="s">
        <v>197</v>
      </c>
      <c r="E110" s="74"/>
      <c r="F110" s="250" t="s">
        <v>608</v>
      </c>
      <c r="G110" s="74"/>
      <c r="H110" s="74"/>
      <c r="I110" s="204"/>
      <c r="J110" s="74"/>
      <c r="K110" s="74"/>
      <c r="L110" s="72"/>
      <c r="M110" s="251"/>
      <c r="N110" s="47"/>
      <c r="O110" s="47"/>
      <c r="P110" s="47"/>
      <c r="Q110" s="47"/>
      <c r="R110" s="47"/>
      <c r="S110" s="47"/>
      <c r="T110" s="95"/>
      <c r="AT110" s="24" t="s">
        <v>197</v>
      </c>
      <c r="AU110" s="24" t="s">
        <v>85</v>
      </c>
    </row>
    <row r="111" s="1" customFormat="1" ht="16.5" customHeight="1">
      <c r="B111" s="46"/>
      <c r="C111" s="263" t="s">
        <v>193</v>
      </c>
      <c r="D111" s="263" t="s">
        <v>201</v>
      </c>
      <c r="E111" s="264" t="s">
        <v>609</v>
      </c>
      <c r="F111" s="265" t="s">
        <v>610</v>
      </c>
      <c r="G111" s="266" t="s">
        <v>211</v>
      </c>
      <c r="H111" s="267">
        <v>1</v>
      </c>
      <c r="I111" s="268"/>
      <c r="J111" s="269">
        <f>ROUND(I111*H111,2)</f>
        <v>0</v>
      </c>
      <c r="K111" s="265" t="s">
        <v>24</v>
      </c>
      <c r="L111" s="270"/>
      <c r="M111" s="271" t="s">
        <v>24</v>
      </c>
      <c r="N111" s="272" t="s">
        <v>48</v>
      </c>
      <c r="O111" s="47"/>
      <c r="P111" s="246">
        <f>O111*H111</f>
        <v>0</v>
      </c>
      <c r="Q111" s="246">
        <v>0.058999999999999997</v>
      </c>
      <c r="R111" s="246">
        <f>Q111*H111</f>
        <v>0.058999999999999997</v>
      </c>
      <c r="S111" s="246">
        <v>0</v>
      </c>
      <c r="T111" s="247">
        <f>S111*H111</f>
        <v>0</v>
      </c>
      <c r="AR111" s="24" t="s">
        <v>205</v>
      </c>
      <c r="AT111" s="24" t="s">
        <v>201</v>
      </c>
      <c r="AU111" s="24" t="s">
        <v>85</v>
      </c>
      <c r="AY111" s="24" t="s">
        <v>186</v>
      </c>
      <c r="BE111" s="248">
        <f>IF(N111="základní",J111,0)</f>
        <v>0</v>
      </c>
      <c r="BF111" s="248">
        <f>IF(N111="snížená",J111,0)</f>
        <v>0</v>
      </c>
      <c r="BG111" s="248">
        <f>IF(N111="zákl. přenesená",J111,0)</f>
        <v>0</v>
      </c>
      <c r="BH111" s="248">
        <f>IF(N111="sníž. přenesená",J111,0)</f>
        <v>0</v>
      </c>
      <c r="BI111" s="248">
        <f>IF(N111="nulová",J111,0)</f>
        <v>0</v>
      </c>
      <c r="BJ111" s="24" t="s">
        <v>25</v>
      </c>
      <c r="BK111" s="248">
        <f>ROUND(I111*H111,2)</f>
        <v>0</v>
      </c>
      <c r="BL111" s="24" t="s">
        <v>193</v>
      </c>
      <c r="BM111" s="24" t="s">
        <v>611</v>
      </c>
    </row>
    <row r="112" s="1" customFormat="1" ht="51" customHeight="1">
      <c r="B112" s="46"/>
      <c r="C112" s="237" t="s">
        <v>218</v>
      </c>
      <c r="D112" s="237" t="s">
        <v>188</v>
      </c>
      <c r="E112" s="238" t="s">
        <v>612</v>
      </c>
      <c r="F112" s="239" t="s">
        <v>613</v>
      </c>
      <c r="G112" s="240" t="s">
        <v>191</v>
      </c>
      <c r="H112" s="241">
        <v>74.025999999999996</v>
      </c>
      <c r="I112" s="242"/>
      <c r="J112" s="243">
        <f>ROUND(I112*H112,2)</f>
        <v>0</v>
      </c>
      <c r="K112" s="239" t="s">
        <v>192</v>
      </c>
      <c r="L112" s="72"/>
      <c r="M112" s="244" t="s">
        <v>24</v>
      </c>
      <c r="N112" s="245" t="s">
        <v>48</v>
      </c>
      <c r="O112" s="47"/>
      <c r="P112" s="246">
        <f>O112*H112</f>
        <v>0</v>
      </c>
      <c r="Q112" s="246">
        <v>2.5143</v>
      </c>
      <c r="R112" s="246">
        <f>Q112*H112</f>
        <v>186.12357179999998</v>
      </c>
      <c r="S112" s="246">
        <v>0</v>
      </c>
      <c r="T112" s="247">
        <f>S112*H112</f>
        <v>0</v>
      </c>
      <c r="AR112" s="24" t="s">
        <v>193</v>
      </c>
      <c r="AT112" s="24" t="s">
        <v>188</v>
      </c>
      <c r="AU112" s="24" t="s">
        <v>85</v>
      </c>
      <c r="AY112" s="24" t="s">
        <v>186</v>
      </c>
      <c r="BE112" s="248">
        <f>IF(N112="základní",J112,0)</f>
        <v>0</v>
      </c>
      <c r="BF112" s="248">
        <f>IF(N112="snížená",J112,0)</f>
        <v>0</v>
      </c>
      <c r="BG112" s="248">
        <f>IF(N112="zákl. přenesená",J112,0)</f>
        <v>0</v>
      </c>
      <c r="BH112" s="248">
        <f>IF(N112="sníž. přenesená",J112,0)</f>
        <v>0</v>
      </c>
      <c r="BI112" s="248">
        <f>IF(N112="nulová",J112,0)</f>
        <v>0</v>
      </c>
      <c r="BJ112" s="24" t="s">
        <v>25</v>
      </c>
      <c r="BK112" s="248">
        <f>ROUND(I112*H112,2)</f>
        <v>0</v>
      </c>
      <c r="BL112" s="24" t="s">
        <v>193</v>
      </c>
      <c r="BM112" s="24" t="s">
        <v>614</v>
      </c>
    </row>
    <row r="113" s="1" customFormat="1">
      <c r="B113" s="46"/>
      <c r="C113" s="74"/>
      <c r="D113" s="249" t="s">
        <v>197</v>
      </c>
      <c r="E113" s="74"/>
      <c r="F113" s="250" t="s">
        <v>615</v>
      </c>
      <c r="G113" s="74"/>
      <c r="H113" s="74"/>
      <c r="I113" s="204"/>
      <c r="J113" s="74"/>
      <c r="K113" s="74"/>
      <c r="L113" s="72"/>
      <c r="M113" s="251"/>
      <c r="N113" s="47"/>
      <c r="O113" s="47"/>
      <c r="P113" s="47"/>
      <c r="Q113" s="47"/>
      <c r="R113" s="47"/>
      <c r="S113" s="47"/>
      <c r="T113" s="95"/>
      <c r="AT113" s="24" t="s">
        <v>197</v>
      </c>
      <c r="AU113" s="24" t="s">
        <v>85</v>
      </c>
    </row>
    <row r="114" s="14" customFormat="1">
      <c r="B114" s="287"/>
      <c r="C114" s="288"/>
      <c r="D114" s="249" t="s">
        <v>199</v>
      </c>
      <c r="E114" s="289" t="s">
        <v>24</v>
      </c>
      <c r="F114" s="290" t="s">
        <v>616</v>
      </c>
      <c r="G114" s="288"/>
      <c r="H114" s="289" t="s">
        <v>24</v>
      </c>
      <c r="I114" s="291"/>
      <c r="J114" s="288"/>
      <c r="K114" s="288"/>
      <c r="L114" s="292"/>
      <c r="M114" s="293"/>
      <c r="N114" s="294"/>
      <c r="O114" s="294"/>
      <c r="P114" s="294"/>
      <c r="Q114" s="294"/>
      <c r="R114" s="294"/>
      <c r="S114" s="294"/>
      <c r="T114" s="295"/>
      <c r="AT114" s="296" t="s">
        <v>199</v>
      </c>
      <c r="AU114" s="296" t="s">
        <v>85</v>
      </c>
      <c r="AV114" s="14" t="s">
        <v>25</v>
      </c>
      <c r="AW114" s="14" t="s">
        <v>40</v>
      </c>
      <c r="AX114" s="14" t="s">
        <v>77</v>
      </c>
      <c r="AY114" s="296" t="s">
        <v>186</v>
      </c>
    </row>
    <row r="115" s="12" customFormat="1">
      <c r="B115" s="252"/>
      <c r="C115" s="253"/>
      <c r="D115" s="249" t="s">
        <v>199</v>
      </c>
      <c r="E115" s="254" t="s">
        <v>24</v>
      </c>
      <c r="F115" s="255" t="s">
        <v>617</v>
      </c>
      <c r="G115" s="253"/>
      <c r="H115" s="256">
        <v>5.7720000000000002</v>
      </c>
      <c r="I115" s="257"/>
      <c r="J115" s="253"/>
      <c r="K115" s="253"/>
      <c r="L115" s="258"/>
      <c r="M115" s="259"/>
      <c r="N115" s="260"/>
      <c r="O115" s="260"/>
      <c r="P115" s="260"/>
      <c r="Q115" s="260"/>
      <c r="R115" s="260"/>
      <c r="S115" s="260"/>
      <c r="T115" s="261"/>
      <c r="AT115" s="262" t="s">
        <v>199</v>
      </c>
      <c r="AU115" s="262" t="s">
        <v>85</v>
      </c>
      <c r="AV115" s="12" t="s">
        <v>85</v>
      </c>
      <c r="AW115" s="12" t="s">
        <v>40</v>
      </c>
      <c r="AX115" s="12" t="s">
        <v>77</v>
      </c>
      <c r="AY115" s="262" t="s">
        <v>186</v>
      </c>
    </row>
    <row r="116" s="12" customFormat="1">
      <c r="B116" s="252"/>
      <c r="C116" s="253"/>
      <c r="D116" s="249" t="s">
        <v>199</v>
      </c>
      <c r="E116" s="254" t="s">
        <v>24</v>
      </c>
      <c r="F116" s="255" t="s">
        <v>618</v>
      </c>
      <c r="G116" s="253"/>
      <c r="H116" s="256">
        <v>3.9199999999999999</v>
      </c>
      <c r="I116" s="257"/>
      <c r="J116" s="253"/>
      <c r="K116" s="253"/>
      <c r="L116" s="258"/>
      <c r="M116" s="259"/>
      <c r="N116" s="260"/>
      <c r="O116" s="260"/>
      <c r="P116" s="260"/>
      <c r="Q116" s="260"/>
      <c r="R116" s="260"/>
      <c r="S116" s="260"/>
      <c r="T116" s="261"/>
      <c r="AT116" s="262" t="s">
        <v>199</v>
      </c>
      <c r="AU116" s="262" t="s">
        <v>85</v>
      </c>
      <c r="AV116" s="12" t="s">
        <v>85</v>
      </c>
      <c r="AW116" s="12" t="s">
        <v>40</v>
      </c>
      <c r="AX116" s="12" t="s">
        <v>77</v>
      </c>
      <c r="AY116" s="262" t="s">
        <v>186</v>
      </c>
    </row>
    <row r="117" s="12" customFormat="1">
      <c r="B117" s="252"/>
      <c r="C117" s="253"/>
      <c r="D117" s="249" t="s">
        <v>199</v>
      </c>
      <c r="E117" s="254" t="s">
        <v>24</v>
      </c>
      <c r="F117" s="255" t="s">
        <v>619</v>
      </c>
      <c r="G117" s="253"/>
      <c r="H117" s="256">
        <v>1.4310000000000001</v>
      </c>
      <c r="I117" s="257"/>
      <c r="J117" s="253"/>
      <c r="K117" s="253"/>
      <c r="L117" s="258"/>
      <c r="M117" s="259"/>
      <c r="N117" s="260"/>
      <c r="O117" s="260"/>
      <c r="P117" s="260"/>
      <c r="Q117" s="260"/>
      <c r="R117" s="260"/>
      <c r="S117" s="260"/>
      <c r="T117" s="261"/>
      <c r="AT117" s="262" t="s">
        <v>199</v>
      </c>
      <c r="AU117" s="262" t="s">
        <v>85</v>
      </c>
      <c r="AV117" s="12" t="s">
        <v>85</v>
      </c>
      <c r="AW117" s="12" t="s">
        <v>40</v>
      </c>
      <c r="AX117" s="12" t="s">
        <v>77</v>
      </c>
      <c r="AY117" s="262" t="s">
        <v>186</v>
      </c>
    </row>
    <row r="118" s="12" customFormat="1">
      <c r="B118" s="252"/>
      <c r="C118" s="253"/>
      <c r="D118" s="249" t="s">
        <v>199</v>
      </c>
      <c r="E118" s="254" t="s">
        <v>24</v>
      </c>
      <c r="F118" s="255" t="s">
        <v>620</v>
      </c>
      <c r="G118" s="253"/>
      <c r="H118" s="256">
        <v>2.8700000000000001</v>
      </c>
      <c r="I118" s="257"/>
      <c r="J118" s="253"/>
      <c r="K118" s="253"/>
      <c r="L118" s="258"/>
      <c r="M118" s="259"/>
      <c r="N118" s="260"/>
      <c r="O118" s="260"/>
      <c r="P118" s="260"/>
      <c r="Q118" s="260"/>
      <c r="R118" s="260"/>
      <c r="S118" s="260"/>
      <c r="T118" s="261"/>
      <c r="AT118" s="262" t="s">
        <v>199</v>
      </c>
      <c r="AU118" s="262" t="s">
        <v>85</v>
      </c>
      <c r="AV118" s="12" t="s">
        <v>85</v>
      </c>
      <c r="AW118" s="12" t="s">
        <v>40</v>
      </c>
      <c r="AX118" s="12" t="s">
        <v>77</v>
      </c>
      <c r="AY118" s="262" t="s">
        <v>186</v>
      </c>
    </row>
    <row r="119" s="14" customFormat="1">
      <c r="B119" s="287"/>
      <c r="C119" s="288"/>
      <c r="D119" s="249" t="s">
        <v>199</v>
      </c>
      <c r="E119" s="289" t="s">
        <v>24</v>
      </c>
      <c r="F119" s="290" t="s">
        <v>621</v>
      </c>
      <c r="G119" s="288"/>
      <c r="H119" s="289" t="s">
        <v>24</v>
      </c>
      <c r="I119" s="291"/>
      <c r="J119" s="288"/>
      <c r="K119" s="288"/>
      <c r="L119" s="292"/>
      <c r="M119" s="293"/>
      <c r="N119" s="294"/>
      <c r="O119" s="294"/>
      <c r="P119" s="294"/>
      <c r="Q119" s="294"/>
      <c r="R119" s="294"/>
      <c r="S119" s="294"/>
      <c r="T119" s="295"/>
      <c r="AT119" s="296" t="s">
        <v>199</v>
      </c>
      <c r="AU119" s="296" t="s">
        <v>85</v>
      </c>
      <c r="AV119" s="14" t="s">
        <v>25</v>
      </c>
      <c r="AW119" s="14" t="s">
        <v>40</v>
      </c>
      <c r="AX119" s="14" t="s">
        <v>77</v>
      </c>
      <c r="AY119" s="296" t="s">
        <v>186</v>
      </c>
    </row>
    <row r="120" s="12" customFormat="1">
      <c r="B120" s="252"/>
      <c r="C120" s="253"/>
      <c r="D120" s="249" t="s">
        <v>199</v>
      </c>
      <c r="E120" s="254" t="s">
        <v>24</v>
      </c>
      <c r="F120" s="255" t="s">
        <v>622</v>
      </c>
      <c r="G120" s="253"/>
      <c r="H120" s="256">
        <v>24.149999999999999</v>
      </c>
      <c r="I120" s="257"/>
      <c r="J120" s="253"/>
      <c r="K120" s="253"/>
      <c r="L120" s="258"/>
      <c r="M120" s="259"/>
      <c r="N120" s="260"/>
      <c r="O120" s="260"/>
      <c r="P120" s="260"/>
      <c r="Q120" s="260"/>
      <c r="R120" s="260"/>
      <c r="S120" s="260"/>
      <c r="T120" s="261"/>
      <c r="AT120" s="262" t="s">
        <v>199</v>
      </c>
      <c r="AU120" s="262" t="s">
        <v>85</v>
      </c>
      <c r="AV120" s="12" t="s">
        <v>85</v>
      </c>
      <c r="AW120" s="12" t="s">
        <v>40</v>
      </c>
      <c r="AX120" s="12" t="s">
        <v>77</v>
      </c>
      <c r="AY120" s="262" t="s">
        <v>186</v>
      </c>
    </row>
    <row r="121" s="12" customFormat="1">
      <c r="B121" s="252"/>
      <c r="C121" s="253"/>
      <c r="D121" s="249" t="s">
        <v>199</v>
      </c>
      <c r="E121" s="254" t="s">
        <v>24</v>
      </c>
      <c r="F121" s="255" t="s">
        <v>623</v>
      </c>
      <c r="G121" s="253"/>
      <c r="H121" s="256">
        <v>11.813000000000001</v>
      </c>
      <c r="I121" s="257"/>
      <c r="J121" s="253"/>
      <c r="K121" s="253"/>
      <c r="L121" s="258"/>
      <c r="M121" s="259"/>
      <c r="N121" s="260"/>
      <c r="O121" s="260"/>
      <c r="P121" s="260"/>
      <c r="Q121" s="260"/>
      <c r="R121" s="260"/>
      <c r="S121" s="260"/>
      <c r="T121" s="261"/>
      <c r="AT121" s="262" t="s">
        <v>199</v>
      </c>
      <c r="AU121" s="262" t="s">
        <v>85</v>
      </c>
      <c r="AV121" s="12" t="s">
        <v>85</v>
      </c>
      <c r="AW121" s="12" t="s">
        <v>40</v>
      </c>
      <c r="AX121" s="12" t="s">
        <v>77</v>
      </c>
      <c r="AY121" s="262" t="s">
        <v>186</v>
      </c>
    </row>
    <row r="122" s="12" customFormat="1">
      <c r="B122" s="252"/>
      <c r="C122" s="253"/>
      <c r="D122" s="249" t="s">
        <v>199</v>
      </c>
      <c r="E122" s="254" t="s">
        <v>24</v>
      </c>
      <c r="F122" s="255" t="s">
        <v>624</v>
      </c>
      <c r="G122" s="253"/>
      <c r="H122" s="256">
        <v>6.3529999999999998</v>
      </c>
      <c r="I122" s="257"/>
      <c r="J122" s="253"/>
      <c r="K122" s="253"/>
      <c r="L122" s="258"/>
      <c r="M122" s="259"/>
      <c r="N122" s="260"/>
      <c r="O122" s="260"/>
      <c r="P122" s="260"/>
      <c r="Q122" s="260"/>
      <c r="R122" s="260"/>
      <c r="S122" s="260"/>
      <c r="T122" s="261"/>
      <c r="AT122" s="262" t="s">
        <v>199</v>
      </c>
      <c r="AU122" s="262" t="s">
        <v>85</v>
      </c>
      <c r="AV122" s="12" t="s">
        <v>85</v>
      </c>
      <c r="AW122" s="12" t="s">
        <v>40</v>
      </c>
      <c r="AX122" s="12" t="s">
        <v>77</v>
      </c>
      <c r="AY122" s="262" t="s">
        <v>186</v>
      </c>
    </row>
    <row r="123" s="12" customFormat="1">
      <c r="B123" s="252"/>
      <c r="C123" s="253"/>
      <c r="D123" s="249" t="s">
        <v>199</v>
      </c>
      <c r="E123" s="254" t="s">
        <v>24</v>
      </c>
      <c r="F123" s="255" t="s">
        <v>625</v>
      </c>
      <c r="G123" s="253"/>
      <c r="H123" s="256">
        <v>3.3079999999999998</v>
      </c>
      <c r="I123" s="257"/>
      <c r="J123" s="253"/>
      <c r="K123" s="253"/>
      <c r="L123" s="258"/>
      <c r="M123" s="259"/>
      <c r="N123" s="260"/>
      <c r="O123" s="260"/>
      <c r="P123" s="260"/>
      <c r="Q123" s="260"/>
      <c r="R123" s="260"/>
      <c r="S123" s="260"/>
      <c r="T123" s="261"/>
      <c r="AT123" s="262" t="s">
        <v>199</v>
      </c>
      <c r="AU123" s="262" t="s">
        <v>85</v>
      </c>
      <c r="AV123" s="12" t="s">
        <v>85</v>
      </c>
      <c r="AW123" s="12" t="s">
        <v>40</v>
      </c>
      <c r="AX123" s="12" t="s">
        <v>77</v>
      </c>
      <c r="AY123" s="262" t="s">
        <v>186</v>
      </c>
    </row>
    <row r="124" s="12" customFormat="1">
      <c r="B124" s="252"/>
      <c r="C124" s="253"/>
      <c r="D124" s="249" t="s">
        <v>199</v>
      </c>
      <c r="E124" s="254" t="s">
        <v>24</v>
      </c>
      <c r="F124" s="255" t="s">
        <v>626</v>
      </c>
      <c r="G124" s="253"/>
      <c r="H124" s="256">
        <v>11.234999999999999</v>
      </c>
      <c r="I124" s="257"/>
      <c r="J124" s="253"/>
      <c r="K124" s="253"/>
      <c r="L124" s="258"/>
      <c r="M124" s="259"/>
      <c r="N124" s="260"/>
      <c r="O124" s="260"/>
      <c r="P124" s="260"/>
      <c r="Q124" s="260"/>
      <c r="R124" s="260"/>
      <c r="S124" s="260"/>
      <c r="T124" s="261"/>
      <c r="AT124" s="262" t="s">
        <v>199</v>
      </c>
      <c r="AU124" s="262" t="s">
        <v>85</v>
      </c>
      <c r="AV124" s="12" t="s">
        <v>85</v>
      </c>
      <c r="AW124" s="12" t="s">
        <v>40</v>
      </c>
      <c r="AX124" s="12" t="s">
        <v>77</v>
      </c>
      <c r="AY124" s="262" t="s">
        <v>186</v>
      </c>
    </row>
    <row r="125" s="12" customFormat="1">
      <c r="B125" s="252"/>
      <c r="C125" s="253"/>
      <c r="D125" s="249" t="s">
        <v>199</v>
      </c>
      <c r="E125" s="254" t="s">
        <v>24</v>
      </c>
      <c r="F125" s="255" t="s">
        <v>627</v>
      </c>
      <c r="G125" s="253"/>
      <c r="H125" s="256">
        <v>3.1739999999999999</v>
      </c>
      <c r="I125" s="257"/>
      <c r="J125" s="253"/>
      <c r="K125" s="253"/>
      <c r="L125" s="258"/>
      <c r="M125" s="259"/>
      <c r="N125" s="260"/>
      <c r="O125" s="260"/>
      <c r="P125" s="260"/>
      <c r="Q125" s="260"/>
      <c r="R125" s="260"/>
      <c r="S125" s="260"/>
      <c r="T125" s="261"/>
      <c r="AT125" s="262" t="s">
        <v>199</v>
      </c>
      <c r="AU125" s="262" t="s">
        <v>85</v>
      </c>
      <c r="AV125" s="12" t="s">
        <v>85</v>
      </c>
      <c r="AW125" s="12" t="s">
        <v>40</v>
      </c>
      <c r="AX125" s="12" t="s">
        <v>77</v>
      </c>
      <c r="AY125" s="262" t="s">
        <v>186</v>
      </c>
    </row>
    <row r="126" s="13" customFormat="1">
      <c r="B126" s="273"/>
      <c r="C126" s="274"/>
      <c r="D126" s="249" t="s">
        <v>199</v>
      </c>
      <c r="E126" s="275" t="s">
        <v>24</v>
      </c>
      <c r="F126" s="276" t="s">
        <v>271</v>
      </c>
      <c r="G126" s="274"/>
      <c r="H126" s="277">
        <v>74.025999999999996</v>
      </c>
      <c r="I126" s="278"/>
      <c r="J126" s="274"/>
      <c r="K126" s="274"/>
      <c r="L126" s="279"/>
      <c r="M126" s="280"/>
      <c r="N126" s="281"/>
      <c r="O126" s="281"/>
      <c r="P126" s="281"/>
      <c r="Q126" s="281"/>
      <c r="R126" s="281"/>
      <c r="S126" s="281"/>
      <c r="T126" s="282"/>
      <c r="AT126" s="283" t="s">
        <v>199</v>
      </c>
      <c r="AU126" s="283" t="s">
        <v>85</v>
      </c>
      <c r="AV126" s="13" t="s">
        <v>193</v>
      </c>
      <c r="AW126" s="13" t="s">
        <v>40</v>
      </c>
      <c r="AX126" s="13" t="s">
        <v>25</v>
      </c>
      <c r="AY126" s="283" t="s">
        <v>186</v>
      </c>
    </row>
    <row r="127" s="1" customFormat="1" ht="25.5" customHeight="1">
      <c r="B127" s="46"/>
      <c r="C127" s="237" t="s">
        <v>223</v>
      </c>
      <c r="D127" s="237" t="s">
        <v>188</v>
      </c>
      <c r="E127" s="238" t="s">
        <v>628</v>
      </c>
      <c r="F127" s="239" t="s">
        <v>629</v>
      </c>
      <c r="G127" s="240" t="s">
        <v>243</v>
      </c>
      <c r="H127" s="241">
        <v>118.39100000000001</v>
      </c>
      <c r="I127" s="242"/>
      <c r="J127" s="243">
        <f>ROUND(I127*H127,2)</f>
        <v>0</v>
      </c>
      <c r="K127" s="239" t="s">
        <v>24</v>
      </c>
      <c r="L127" s="72"/>
      <c r="M127" s="244" t="s">
        <v>24</v>
      </c>
      <c r="N127" s="245" t="s">
        <v>48</v>
      </c>
      <c r="O127" s="47"/>
      <c r="P127" s="246">
        <f>O127*H127</f>
        <v>0</v>
      </c>
      <c r="Q127" s="246">
        <v>0.0035300000000000002</v>
      </c>
      <c r="R127" s="246">
        <f>Q127*H127</f>
        <v>0.41792023000000006</v>
      </c>
      <c r="S127" s="246">
        <v>0</v>
      </c>
      <c r="T127" s="247">
        <f>S127*H127</f>
        <v>0</v>
      </c>
      <c r="AR127" s="24" t="s">
        <v>193</v>
      </c>
      <c r="AT127" s="24" t="s">
        <v>188</v>
      </c>
      <c r="AU127" s="24" t="s">
        <v>85</v>
      </c>
      <c r="AY127" s="24" t="s">
        <v>186</v>
      </c>
      <c r="BE127" s="248">
        <f>IF(N127="základní",J127,0)</f>
        <v>0</v>
      </c>
      <c r="BF127" s="248">
        <f>IF(N127="snížená",J127,0)</f>
        <v>0</v>
      </c>
      <c r="BG127" s="248">
        <f>IF(N127="zákl. přenesená",J127,0)</f>
        <v>0</v>
      </c>
      <c r="BH127" s="248">
        <f>IF(N127="sníž. přenesená",J127,0)</f>
        <v>0</v>
      </c>
      <c r="BI127" s="248">
        <f>IF(N127="nulová",J127,0)</f>
        <v>0</v>
      </c>
      <c r="BJ127" s="24" t="s">
        <v>25</v>
      </c>
      <c r="BK127" s="248">
        <f>ROUND(I127*H127,2)</f>
        <v>0</v>
      </c>
      <c r="BL127" s="24" t="s">
        <v>193</v>
      </c>
      <c r="BM127" s="24" t="s">
        <v>630</v>
      </c>
    </row>
    <row r="128" s="1" customFormat="1">
      <c r="B128" s="46"/>
      <c r="C128" s="74"/>
      <c r="D128" s="249" t="s">
        <v>197</v>
      </c>
      <c r="E128" s="74"/>
      <c r="F128" s="250" t="s">
        <v>615</v>
      </c>
      <c r="G128" s="74"/>
      <c r="H128" s="74"/>
      <c r="I128" s="204"/>
      <c r="J128" s="74"/>
      <c r="K128" s="74"/>
      <c r="L128" s="72"/>
      <c r="M128" s="251"/>
      <c r="N128" s="47"/>
      <c r="O128" s="47"/>
      <c r="P128" s="47"/>
      <c r="Q128" s="47"/>
      <c r="R128" s="47"/>
      <c r="S128" s="47"/>
      <c r="T128" s="95"/>
      <c r="AT128" s="24" t="s">
        <v>197</v>
      </c>
      <c r="AU128" s="24" t="s">
        <v>85</v>
      </c>
    </row>
    <row r="129" s="14" customFormat="1">
      <c r="B129" s="287"/>
      <c r="C129" s="288"/>
      <c r="D129" s="249" t="s">
        <v>199</v>
      </c>
      <c r="E129" s="289" t="s">
        <v>24</v>
      </c>
      <c r="F129" s="290" t="s">
        <v>616</v>
      </c>
      <c r="G129" s="288"/>
      <c r="H129" s="289" t="s">
        <v>24</v>
      </c>
      <c r="I129" s="291"/>
      <c r="J129" s="288"/>
      <c r="K129" s="288"/>
      <c r="L129" s="292"/>
      <c r="M129" s="293"/>
      <c r="N129" s="294"/>
      <c r="O129" s="294"/>
      <c r="P129" s="294"/>
      <c r="Q129" s="294"/>
      <c r="R129" s="294"/>
      <c r="S129" s="294"/>
      <c r="T129" s="295"/>
      <c r="AT129" s="296" t="s">
        <v>199</v>
      </c>
      <c r="AU129" s="296" t="s">
        <v>85</v>
      </c>
      <c r="AV129" s="14" t="s">
        <v>25</v>
      </c>
      <c r="AW129" s="14" t="s">
        <v>40</v>
      </c>
      <c r="AX129" s="14" t="s">
        <v>77</v>
      </c>
      <c r="AY129" s="296" t="s">
        <v>186</v>
      </c>
    </row>
    <row r="130" s="12" customFormat="1">
      <c r="B130" s="252"/>
      <c r="C130" s="253"/>
      <c r="D130" s="249" t="s">
        <v>199</v>
      </c>
      <c r="E130" s="254" t="s">
        <v>24</v>
      </c>
      <c r="F130" s="255" t="s">
        <v>631</v>
      </c>
      <c r="G130" s="253"/>
      <c r="H130" s="256">
        <v>19.239000000000001</v>
      </c>
      <c r="I130" s="257"/>
      <c r="J130" s="253"/>
      <c r="K130" s="253"/>
      <c r="L130" s="258"/>
      <c r="M130" s="259"/>
      <c r="N130" s="260"/>
      <c r="O130" s="260"/>
      <c r="P130" s="260"/>
      <c r="Q130" s="260"/>
      <c r="R130" s="260"/>
      <c r="S130" s="260"/>
      <c r="T130" s="261"/>
      <c r="AT130" s="262" t="s">
        <v>199</v>
      </c>
      <c r="AU130" s="262" t="s">
        <v>85</v>
      </c>
      <c r="AV130" s="12" t="s">
        <v>85</v>
      </c>
      <c r="AW130" s="12" t="s">
        <v>40</v>
      </c>
      <c r="AX130" s="12" t="s">
        <v>77</v>
      </c>
      <c r="AY130" s="262" t="s">
        <v>186</v>
      </c>
    </row>
    <row r="131" s="12" customFormat="1">
      <c r="B131" s="252"/>
      <c r="C131" s="253"/>
      <c r="D131" s="249" t="s">
        <v>199</v>
      </c>
      <c r="E131" s="254" t="s">
        <v>24</v>
      </c>
      <c r="F131" s="255" t="s">
        <v>632</v>
      </c>
      <c r="G131" s="253"/>
      <c r="H131" s="256">
        <v>8.7119999999999997</v>
      </c>
      <c r="I131" s="257"/>
      <c r="J131" s="253"/>
      <c r="K131" s="253"/>
      <c r="L131" s="258"/>
      <c r="M131" s="259"/>
      <c r="N131" s="260"/>
      <c r="O131" s="260"/>
      <c r="P131" s="260"/>
      <c r="Q131" s="260"/>
      <c r="R131" s="260"/>
      <c r="S131" s="260"/>
      <c r="T131" s="261"/>
      <c r="AT131" s="262" t="s">
        <v>199</v>
      </c>
      <c r="AU131" s="262" t="s">
        <v>85</v>
      </c>
      <c r="AV131" s="12" t="s">
        <v>85</v>
      </c>
      <c r="AW131" s="12" t="s">
        <v>40</v>
      </c>
      <c r="AX131" s="12" t="s">
        <v>77</v>
      </c>
      <c r="AY131" s="262" t="s">
        <v>186</v>
      </c>
    </row>
    <row r="132" s="14" customFormat="1">
      <c r="B132" s="287"/>
      <c r="C132" s="288"/>
      <c r="D132" s="249" t="s">
        <v>199</v>
      </c>
      <c r="E132" s="289" t="s">
        <v>24</v>
      </c>
      <c r="F132" s="290" t="s">
        <v>621</v>
      </c>
      <c r="G132" s="288"/>
      <c r="H132" s="289" t="s">
        <v>24</v>
      </c>
      <c r="I132" s="291"/>
      <c r="J132" s="288"/>
      <c r="K132" s="288"/>
      <c r="L132" s="292"/>
      <c r="M132" s="293"/>
      <c r="N132" s="294"/>
      <c r="O132" s="294"/>
      <c r="P132" s="294"/>
      <c r="Q132" s="294"/>
      <c r="R132" s="294"/>
      <c r="S132" s="294"/>
      <c r="T132" s="295"/>
      <c r="AT132" s="296" t="s">
        <v>199</v>
      </c>
      <c r="AU132" s="296" t="s">
        <v>85</v>
      </c>
      <c r="AV132" s="14" t="s">
        <v>25</v>
      </c>
      <c r="AW132" s="14" t="s">
        <v>40</v>
      </c>
      <c r="AX132" s="14" t="s">
        <v>77</v>
      </c>
      <c r="AY132" s="296" t="s">
        <v>186</v>
      </c>
    </row>
    <row r="133" s="12" customFormat="1">
      <c r="B133" s="252"/>
      <c r="C133" s="253"/>
      <c r="D133" s="249" t="s">
        <v>199</v>
      </c>
      <c r="E133" s="254" t="s">
        <v>24</v>
      </c>
      <c r="F133" s="255" t="s">
        <v>633</v>
      </c>
      <c r="G133" s="253"/>
      <c r="H133" s="256">
        <v>38</v>
      </c>
      <c r="I133" s="257"/>
      <c r="J133" s="253"/>
      <c r="K133" s="253"/>
      <c r="L133" s="258"/>
      <c r="M133" s="259"/>
      <c r="N133" s="260"/>
      <c r="O133" s="260"/>
      <c r="P133" s="260"/>
      <c r="Q133" s="260"/>
      <c r="R133" s="260"/>
      <c r="S133" s="260"/>
      <c r="T133" s="261"/>
      <c r="AT133" s="262" t="s">
        <v>199</v>
      </c>
      <c r="AU133" s="262" t="s">
        <v>85</v>
      </c>
      <c r="AV133" s="12" t="s">
        <v>85</v>
      </c>
      <c r="AW133" s="12" t="s">
        <v>40</v>
      </c>
      <c r="AX133" s="12" t="s">
        <v>77</v>
      </c>
      <c r="AY133" s="262" t="s">
        <v>186</v>
      </c>
    </row>
    <row r="134" s="12" customFormat="1">
      <c r="B134" s="252"/>
      <c r="C134" s="253"/>
      <c r="D134" s="249" t="s">
        <v>199</v>
      </c>
      <c r="E134" s="254" t="s">
        <v>24</v>
      </c>
      <c r="F134" s="255" t="s">
        <v>634</v>
      </c>
      <c r="G134" s="253"/>
      <c r="H134" s="256">
        <v>34.960000000000001</v>
      </c>
      <c r="I134" s="257"/>
      <c r="J134" s="253"/>
      <c r="K134" s="253"/>
      <c r="L134" s="258"/>
      <c r="M134" s="259"/>
      <c r="N134" s="260"/>
      <c r="O134" s="260"/>
      <c r="P134" s="260"/>
      <c r="Q134" s="260"/>
      <c r="R134" s="260"/>
      <c r="S134" s="260"/>
      <c r="T134" s="261"/>
      <c r="AT134" s="262" t="s">
        <v>199</v>
      </c>
      <c r="AU134" s="262" t="s">
        <v>85</v>
      </c>
      <c r="AV134" s="12" t="s">
        <v>85</v>
      </c>
      <c r="AW134" s="12" t="s">
        <v>40</v>
      </c>
      <c r="AX134" s="12" t="s">
        <v>77</v>
      </c>
      <c r="AY134" s="262" t="s">
        <v>186</v>
      </c>
    </row>
    <row r="135" s="12" customFormat="1">
      <c r="B135" s="252"/>
      <c r="C135" s="253"/>
      <c r="D135" s="249" t="s">
        <v>199</v>
      </c>
      <c r="E135" s="254" t="s">
        <v>24</v>
      </c>
      <c r="F135" s="255" t="s">
        <v>635</v>
      </c>
      <c r="G135" s="253"/>
      <c r="H135" s="256">
        <v>17.48</v>
      </c>
      <c r="I135" s="257"/>
      <c r="J135" s="253"/>
      <c r="K135" s="253"/>
      <c r="L135" s="258"/>
      <c r="M135" s="259"/>
      <c r="N135" s="260"/>
      <c r="O135" s="260"/>
      <c r="P135" s="260"/>
      <c r="Q135" s="260"/>
      <c r="R135" s="260"/>
      <c r="S135" s="260"/>
      <c r="T135" s="261"/>
      <c r="AT135" s="262" t="s">
        <v>199</v>
      </c>
      <c r="AU135" s="262" t="s">
        <v>85</v>
      </c>
      <c r="AV135" s="12" t="s">
        <v>85</v>
      </c>
      <c r="AW135" s="12" t="s">
        <v>40</v>
      </c>
      <c r="AX135" s="12" t="s">
        <v>77</v>
      </c>
      <c r="AY135" s="262" t="s">
        <v>186</v>
      </c>
    </row>
    <row r="136" s="13" customFormat="1">
      <c r="B136" s="273"/>
      <c r="C136" s="274"/>
      <c r="D136" s="249" t="s">
        <v>199</v>
      </c>
      <c r="E136" s="275" t="s">
        <v>24</v>
      </c>
      <c r="F136" s="276" t="s">
        <v>271</v>
      </c>
      <c r="G136" s="274"/>
      <c r="H136" s="277">
        <v>118.39100000000001</v>
      </c>
      <c r="I136" s="278"/>
      <c r="J136" s="274"/>
      <c r="K136" s="274"/>
      <c r="L136" s="279"/>
      <c r="M136" s="280"/>
      <c r="N136" s="281"/>
      <c r="O136" s="281"/>
      <c r="P136" s="281"/>
      <c r="Q136" s="281"/>
      <c r="R136" s="281"/>
      <c r="S136" s="281"/>
      <c r="T136" s="282"/>
      <c r="AT136" s="283" t="s">
        <v>199</v>
      </c>
      <c r="AU136" s="283" t="s">
        <v>85</v>
      </c>
      <c r="AV136" s="13" t="s">
        <v>193</v>
      </c>
      <c r="AW136" s="13" t="s">
        <v>40</v>
      </c>
      <c r="AX136" s="13" t="s">
        <v>25</v>
      </c>
      <c r="AY136" s="283" t="s">
        <v>186</v>
      </c>
    </row>
    <row r="137" s="1" customFormat="1" ht="25.5" customHeight="1">
      <c r="B137" s="46"/>
      <c r="C137" s="237" t="s">
        <v>227</v>
      </c>
      <c r="D137" s="237" t="s">
        <v>188</v>
      </c>
      <c r="E137" s="238" t="s">
        <v>636</v>
      </c>
      <c r="F137" s="239" t="s">
        <v>637</v>
      </c>
      <c r="G137" s="240" t="s">
        <v>243</v>
      </c>
      <c r="H137" s="241">
        <v>118.39100000000001</v>
      </c>
      <c r="I137" s="242"/>
      <c r="J137" s="243">
        <f>ROUND(I137*H137,2)</f>
        <v>0</v>
      </c>
      <c r="K137" s="239" t="s">
        <v>24</v>
      </c>
      <c r="L137" s="72"/>
      <c r="M137" s="244" t="s">
        <v>24</v>
      </c>
      <c r="N137" s="245" t="s">
        <v>48</v>
      </c>
      <c r="O137" s="47"/>
      <c r="P137" s="246">
        <f>O137*H137</f>
        <v>0</v>
      </c>
      <c r="Q137" s="246">
        <v>0.0035300000000000002</v>
      </c>
      <c r="R137" s="246">
        <f>Q137*H137</f>
        <v>0.41792023000000006</v>
      </c>
      <c r="S137" s="246">
        <v>0</v>
      </c>
      <c r="T137" s="247">
        <f>S137*H137</f>
        <v>0</v>
      </c>
      <c r="AR137" s="24" t="s">
        <v>193</v>
      </c>
      <c r="AT137" s="24" t="s">
        <v>188</v>
      </c>
      <c r="AU137" s="24" t="s">
        <v>85</v>
      </c>
      <c r="AY137" s="24" t="s">
        <v>186</v>
      </c>
      <c r="BE137" s="248">
        <f>IF(N137="základní",J137,0)</f>
        <v>0</v>
      </c>
      <c r="BF137" s="248">
        <f>IF(N137="snížená",J137,0)</f>
        <v>0</v>
      </c>
      <c r="BG137" s="248">
        <f>IF(N137="zákl. přenesená",J137,0)</f>
        <v>0</v>
      </c>
      <c r="BH137" s="248">
        <f>IF(N137="sníž. přenesená",J137,0)</f>
        <v>0</v>
      </c>
      <c r="BI137" s="248">
        <f>IF(N137="nulová",J137,0)</f>
        <v>0</v>
      </c>
      <c r="BJ137" s="24" t="s">
        <v>25</v>
      </c>
      <c r="BK137" s="248">
        <f>ROUND(I137*H137,2)</f>
        <v>0</v>
      </c>
      <c r="BL137" s="24" t="s">
        <v>193</v>
      </c>
      <c r="BM137" s="24" t="s">
        <v>638</v>
      </c>
    </row>
    <row r="138" s="1" customFormat="1">
      <c r="B138" s="46"/>
      <c r="C138" s="74"/>
      <c r="D138" s="249" t="s">
        <v>197</v>
      </c>
      <c r="E138" s="74"/>
      <c r="F138" s="250" t="s">
        <v>615</v>
      </c>
      <c r="G138" s="74"/>
      <c r="H138" s="74"/>
      <c r="I138" s="204"/>
      <c r="J138" s="74"/>
      <c r="K138" s="74"/>
      <c r="L138" s="72"/>
      <c r="M138" s="251"/>
      <c r="N138" s="47"/>
      <c r="O138" s="47"/>
      <c r="P138" s="47"/>
      <c r="Q138" s="47"/>
      <c r="R138" s="47"/>
      <c r="S138" s="47"/>
      <c r="T138" s="95"/>
      <c r="AT138" s="24" t="s">
        <v>197</v>
      </c>
      <c r="AU138" s="24" t="s">
        <v>85</v>
      </c>
    </row>
    <row r="139" s="14" customFormat="1">
      <c r="B139" s="287"/>
      <c r="C139" s="288"/>
      <c r="D139" s="249" t="s">
        <v>199</v>
      </c>
      <c r="E139" s="289" t="s">
        <v>24</v>
      </c>
      <c r="F139" s="290" t="s">
        <v>616</v>
      </c>
      <c r="G139" s="288"/>
      <c r="H139" s="289" t="s">
        <v>24</v>
      </c>
      <c r="I139" s="291"/>
      <c r="J139" s="288"/>
      <c r="K139" s="288"/>
      <c r="L139" s="292"/>
      <c r="M139" s="293"/>
      <c r="N139" s="294"/>
      <c r="O139" s="294"/>
      <c r="P139" s="294"/>
      <c r="Q139" s="294"/>
      <c r="R139" s="294"/>
      <c r="S139" s="294"/>
      <c r="T139" s="295"/>
      <c r="AT139" s="296" t="s">
        <v>199</v>
      </c>
      <c r="AU139" s="296" t="s">
        <v>85</v>
      </c>
      <c r="AV139" s="14" t="s">
        <v>25</v>
      </c>
      <c r="AW139" s="14" t="s">
        <v>40</v>
      </c>
      <c r="AX139" s="14" t="s">
        <v>77</v>
      </c>
      <c r="AY139" s="296" t="s">
        <v>186</v>
      </c>
    </row>
    <row r="140" s="12" customFormat="1">
      <c r="B140" s="252"/>
      <c r="C140" s="253"/>
      <c r="D140" s="249" t="s">
        <v>199</v>
      </c>
      <c r="E140" s="254" t="s">
        <v>24</v>
      </c>
      <c r="F140" s="255" t="s">
        <v>631</v>
      </c>
      <c r="G140" s="253"/>
      <c r="H140" s="256">
        <v>19.239000000000001</v>
      </c>
      <c r="I140" s="257"/>
      <c r="J140" s="253"/>
      <c r="K140" s="253"/>
      <c r="L140" s="258"/>
      <c r="M140" s="259"/>
      <c r="N140" s="260"/>
      <c r="O140" s="260"/>
      <c r="P140" s="260"/>
      <c r="Q140" s="260"/>
      <c r="R140" s="260"/>
      <c r="S140" s="260"/>
      <c r="T140" s="261"/>
      <c r="AT140" s="262" t="s">
        <v>199</v>
      </c>
      <c r="AU140" s="262" t="s">
        <v>85</v>
      </c>
      <c r="AV140" s="12" t="s">
        <v>85</v>
      </c>
      <c r="AW140" s="12" t="s">
        <v>40</v>
      </c>
      <c r="AX140" s="12" t="s">
        <v>77</v>
      </c>
      <c r="AY140" s="262" t="s">
        <v>186</v>
      </c>
    </row>
    <row r="141" s="12" customFormat="1">
      <c r="B141" s="252"/>
      <c r="C141" s="253"/>
      <c r="D141" s="249" t="s">
        <v>199</v>
      </c>
      <c r="E141" s="254" t="s">
        <v>24</v>
      </c>
      <c r="F141" s="255" t="s">
        <v>632</v>
      </c>
      <c r="G141" s="253"/>
      <c r="H141" s="256">
        <v>8.7119999999999997</v>
      </c>
      <c r="I141" s="257"/>
      <c r="J141" s="253"/>
      <c r="K141" s="253"/>
      <c r="L141" s="258"/>
      <c r="M141" s="259"/>
      <c r="N141" s="260"/>
      <c r="O141" s="260"/>
      <c r="P141" s="260"/>
      <c r="Q141" s="260"/>
      <c r="R141" s="260"/>
      <c r="S141" s="260"/>
      <c r="T141" s="261"/>
      <c r="AT141" s="262" t="s">
        <v>199</v>
      </c>
      <c r="AU141" s="262" t="s">
        <v>85</v>
      </c>
      <c r="AV141" s="12" t="s">
        <v>85</v>
      </c>
      <c r="AW141" s="12" t="s">
        <v>40</v>
      </c>
      <c r="AX141" s="12" t="s">
        <v>77</v>
      </c>
      <c r="AY141" s="262" t="s">
        <v>186</v>
      </c>
    </row>
    <row r="142" s="14" customFormat="1">
      <c r="B142" s="287"/>
      <c r="C142" s="288"/>
      <c r="D142" s="249" t="s">
        <v>199</v>
      </c>
      <c r="E142" s="289" t="s">
        <v>24</v>
      </c>
      <c r="F142" s="290" t="s">
        <v>621</v>
      </c>
      <c r="G142" s="288"/>
      <c r="H142" s="289" t="s">
        <v>24</v>
      </c>
      <c r="I142" s="291"/>
      <c r="J142" s="288"/>
      <c r="K142" s="288"/>
      <c r="L142" s="292"/>
      <c r="M142" s="293"/>
      <c r="N142" s="294"/>
      <c r="O142" s="294"/>
      <c r="P142" s="294"/>
      <c r="Q142" s="294"/>
      <c r="R142" s="294"/>
      <c r="S142" s="294"/>
      <c r="T142" s="295"/>
      <c r="AT142" s="296" t="s">
        <v>199</v>
      </c>
      <c r="AU142" s="296" t="s">
        <v>85</v>
      </c>
      <c r="AV142" s="14" t="s">
        <v>25</v>
      </c>
      <c r="AW142" s="14" t="s">
        <v>40</v>
      </c>
      <c r="AX142" s="14" t="s">
        <v>77</v>
      </c>
      <c r="AY142" s="296" t="s">
        <v>186</v>
      </c>
    </row>
    <row r="143" s="12" customFormat="1">
      <c r="B143" s="252"/>
      <c r="C143" s="253"/>
      <c r="D143" s="249" t="s">
        <v>199</v>
      </c>
      <c r="E143" s="254" t="s">
        <v>24</v>
      </c>
      <c r="F143" s="255" t="s">
        <v>633</v>
      </c>
      <c r="G143" s="253"/>
      <c r="H143" s="256">
        <v>38</v>
      </c>
      <c r="I143" s="257"/>
      <c r="J143" s="253"/>
      <c r="K143" s="253"/>
      <c r="L143" s="258"/>
      <c r="M143" s="259"/>
      <c r="N143" s="260"/>
      <c r="O143" s="260"/>
      <c r="P143" s="260"/>
      <c r="Q143" s="260"/>
      <c r="R143" s="260"/>
      <c r="S143" s="260"/>
      <c r="T143" s="261"/>
      <c r="AT143" s="262" t="s">
        <v>199</v>
      </c>
      <c r="AU143" s="262" t="s">
        <v>85</v>
      </c>
      <c r="AV143" s="12" t="s">
        <v>85</v>
      </c>
      <c r="AW143" s="12" t="s">
        <v>40</v>
      </c>
      <c r="AX143" s="12" t="s">
        <v>77</v>
      </c>
      <c r="AY143" s="262" t="s">
        <v>186</v>
      </c>
    </row>
    <row r="144" s="12" customFormat="1">
      <c r="B144" s="252"/>
      <c r="C144" s="253"/>
      <c r="D144" s="249" t="s">
        <v>199</v>
      </c>
      <c r="E144" s="254" t="s">
        <v>24</v>
      </c>
      <c r="F144" s="255" t="s">
        <v>634</v>
      </c>
      <c r="G144" s="253"/>
      <c r="H144" s="256">
        <v>34.960000000000001</v>
      </c>
      <c r="I144" s="257"/>
      <c r="J144" s="253"/>
      <c r="K144" s="253"/>
      <c r="L144" s="258"/>
      <c r="M144" s="259"/>
      <c r="N144" s="260"/>
      <c r="O144" s="260"/>
      <c r="P144" s="260"/>
      <c r="Q144" s="260"/>
      <c r="R144" s="260"/>
      <c r="S144" s="260"/>
      <c r="T144" s="261"/>
      <c r="AT144" s="262" t="s">
        <v>199</v>
      </c>
      <c r="AU144" s="262" t="s">
        <v>85</v>
      </c>
      <c r="AV144" s="12" t="s">
        <v>85</v>
      </c>
      <c r="AW144" s="12" t="s">
        <v>40</v>
      </c>
      <c r="AX144" s="12" t="s">
        <v>77</v>
      </c>
      <c r="AY144" s="262" t="s">
        <v>186</v>
      </c>
    </row>
    <row r="145" s="12" customFormat="1">
      <c r="B145" s="252"/>
      <c r="C145" s="253"/>
      <c r="D145" s="249" t="s">
        <v>199</v>
      </c>
      <c r="E145" s="254" t="s">
        <v>24</v>
      </c>
      <c r="F145" s="255" t="s">
        <v>635</v>
      </c>
      <c r="G145" s="253"/>
      <c r="H145" s="256">
        <v>17.48</v>
      </c>
      <c r="I145" s="257"/>
      <c r="J145" s="253"/>
      <c r="K145" s="253"/>
      <c r="L145" s="258"/>
      <c r="M145" s="259"/>
      <c r="N145" s="260"/>
      <c r="O145" s="260"/>
      <c r="P145" s="260"/>
      <c r="Q145" s="260"/>
      <c r="R145" s="260"/>
      <c r="S145" s="260"/>
      <c r="T145" s="261"/>
      <c r="AT145" s="262" t="s">
        <v>199</v>
      </c>
      <c r="AU145" s="262" t="s">
        <v>85</v>
      </c>
      <c r="AV145" s="12" t="s">
        <v>85</v>
      </c>
      <c r="AW145" s="12" t="s">
        <v>40</v>
      </c>
      <c r="AX145" s="12" t="s">
        <v>77</v>
      </c>
      <c r="AY145" s="262" t="s">
        <v>186</v>
      </c>
    </row>
    <row r="146" s="13" customFormat="1">
      <c r="B146" s="273"/>
      <c r="C146" s="274"/>
      <c r="D146" s="249" t="s">
        <v>199</v>
      </c>
      <c r="E146" s="275" t="s">
        <v>24</v>
      </c>
      <c r="F146" s="276" t="s">
        <v>271</v>
      </c>
      <c r="G146" s="274"/>
      <c r="H146" s="277">
        <v>118.39100000000001</v>
      </c>
      <c r="I146" s="278"/>
      <c r="J146" s="274"/>
      <c r="K146" s="274"/>
      <c r="L146" s="279"/>
      <c r="M146" s="280"/>
      <c r="N146" s="281"/>
      <c r="O146" s="281"/>
      <c r="P146" s="281"/>
      <c r="Q146" s="281"/>
      <c r="R146" s="281"/>
      <c r="S146" s="281"/>
      <c r="T146" s="282"/>
      <c r="AT146" s="283" t="s">
        <v>199</v>
      </c>
      <c r="AU146" s="283" t="s">
        <v>85</v>
      </c>
      <c r="AV146" s="13" t="s">
        <v>193</v>
      </c>
      <c r="AW146" s="13" t="s">
        <v>40</v>
      </c>
      <c r="AX146" s="13" t="s">
        <v>25</v>
      </c>
      <c r="AY146" s="283" t="s">
        <v>186</v>
      </c>
    </row>
    <row r="147" s="1" customFormat="1" ht="16.5" customHeight="1">
      <c r="B147" s="46"/>
      <c r="C147" s="237" t="s">
        <v>205</v>
      </c>
      <c r="D147" s="237" t="s">
        <v>188</v>
      </c>
      <c r="E147" s="238" t="s">
        <v>639</v>
      </c>
      <c r="F147" s="239" t="s">
        <v>640</v>
      </c>
      <c r="G147" s="240" t="s">
        <v>243</v>
      </c>
      <c r="H147" s="241">
        <v>132.511</v>
      </c>
      <c r="I147" s="242"/>
      <c r="J147" s="243">
        <f>ROUND(I147*H147,2)</f>
        <v>0</v>
      </c>
      <c r="K147" s="239" t="s">
        <v>24</v>
      </c>
      <c r="L147" s="72"/>
      <c r="M147" s="244" t="s">
        <v>24</v>
      </c>
      <c r="N147" s="245" t="s">
        <v>48</v>
      </c>
      <c r="O147" s="47"/>
      <c r="P147" s="246">
        <f>O147*H147</f>
        <v>0</v>
      </c>
      <c r="Q147" s="246">
        <v>0.070000000000000007</v>
      </c>
      <c r="R147" s="246">
        <f>Q147*H147</f>
        <v>9.2757700000000014</v>
      </c>
      <c r="S147" s="246">
        <v>0</v>
      </c>
      <c r="T147" s="247">
        <f>S147*H147</f>
        <v>0</v>
      </c>
      <c r="AR147" s="24" t="s">
        <v>193</v>
      </c>
      <c r="AT147" s="24" t="s">
        <v>188</v>
      </c>
      <c r="AU147" s="24" t="s">
        <v>85</v>
      </c>
      <c r="AY147" s="24" t="s">
        <v>186</v>
      </c>
      <c r="BE147" s="248">
        <f>IF(N147="základní",J147,0)</f>
        <v>0</v>
      </c>
      <c r="BF147" s="248">
        <f>IF(N147="snížená",J147,0)</f>
        <v>0</v>
      </c>
      <c r="BG147" s="248">
        <f>IF(N147="zákl. přenesená",J147,0)</f>
        <v>0</v>
      </c>
      <c r="BH147" s="248">
        <f>IF(N147="sníž. přenesená",J147,0)</f>
        <v>0</v>
      </c>
      <c r="BI147" s="248">
        <f>IF(N147="nulová",J147,0)</f>
        <v>0</v>
      </c>
      <c r="BJ147" s="24" t="s">
        <v>25</v>
      </c>
      <c r="BK147" s="248">
        <f>ROUND(I147*H147,2)</f>
        <v>0</v>
      </c>
      <c r="BL147" s="24" t="s">
        <v>193</v>
      </c>
      <c r="BM147" s="24" t="s">
        <v>641</v>
      </c>
    </row>
    <row r="148" s="1" customFormat="1">
      <c r="B148" s="46"/>
      <c r="C148" s="74"/>
      <c r="D148" s="249" t="s">
        <v>195</v>
      </c>
      <c r="E148" s="74"/>
      <c r="F148" s="250" t="s">
        <v>642</v>
      </c>
      <c r="G148" s="74"/>
      <c r="H148" s="74"/>
      <c r="I148" s="204"/>
      <c r="J148" s="74"/>
      <c r="K148" s="74"/>
      <c r="L148" s="72"/>
      <c r="M148" s="251"/>
      <c r="N148" s="47"/>
      <c r="O148" s="47"/>
      <c r="P148" s="47"/>
      <c r="Q148" s="47"/>
      <c r="R148" s="47"/>
      <c r="S148" s="47"/>
      <c r="T148" s="95"/>
      <c r="AT148" s="24" t="s">
        <v>195</v>
      </c>
      <c r="AU148" s="24" t="s">
        <v>85</v>
      </c>
    </row>
    <row r="149" s="1" customFormat="1">
      <c r="B149" s="46"/>
      <c r="C149" s="74"/>
      <c r="D149" s="249" t="s">
        <v>197</v>
      </c>
      <c r="E149" s="74"/>
      <c r="F149" s="250" t="s">
        <v>615</v>
      </c>
      <c r="G149" s="74"/>
      <c r="H149" s="74"/>
      <c r="I149" s="204"/>
      <c r="J149" s="74"/>
      <c r="K149" s="74"/>
      <c r="L149" s="72"/>
      <c r="M149" s="251"/>
      <c r="N149" s="47"/>
      <c r="O149" s="47"/>
      <c r="P149" s="47"/>
      <c r="Q149" s="47"/>
      <c r="R149" s="47"/>
      <c r="S149" s="47"/>
      <c r="T149" s="95"/>
      <c r="AT149" s="24" t="s">
        <v>197</v>
      </c>
      <c r="AU149" s="24" t="s">
        <v>85</v>
      </c>
    </row>
    <row r="150" s="14" customFormat="1">
      <c r="B150" s="287"/>
      <c r="C150" s="288"/>
      <c r="D150" s="249" t="s">
        <v>199</v>
      </c>
      <c r="E150" s="289" t="s">
        <v>24</v>
      </c>
      <c r="F150" s="290" t="s">
        <v>616</v>
      </c>
      <c r="G150" s="288"/>
      <c r="H150" s="289" t="s">
        <v>24</v>
      </c>
      <c r="I150" s="291"/>
      <c r="J150" s="288"/>
      <c r="K150" s="288"/>
      <c r="L150" s="292"/>
      <c r="M150" s="293"/>
      <c r="N150" s="294"/>
      <c r="O150" s="294"/>
      <c r="P150" s="294"/>
      <c r="Q150" s="294"/>
      <c r="R150" s="294"/>
      <c r="S150" s="294"/>
      <c r="T150" s="295"/>
      <c r="AT150" s="296" t="s">
        <v>199</v>
      </c>
      <c r="AU150" s="296" t="s">
        <v>85</v>
      </c>
      <c r="AV150" s="14" t="s">
        <v>25</v>
      </c>
      <c r="AW150" s="14" t="s">
        <v>40</v>
      </c>
      <c r="AX150" s="14" t="s">
        <v>77</v>
      </c>
      <c r="AY150" s="296" t="s">
        <v>186</v>
      </c>
    </row>
    <row r="151" s="12" customFormat="1">
      <c r="B151" s="252"/>
      <c r="C151" s="253"/>
      <c r="D151" s="249" t="s">
        <v>199</v>
      </c>
      <c r="E151" s="254" t="s">
        <v>24</v>
      </c>
      <c r="F151" s="255" t="s">
        <v>631</v>
      </c>
      <c r="G151" s="253"/>
      <c r="H151" s="256">
        <v>19.239000000000001</v>
      </c>
      <c r="I151" s="257"/>
      <c r="J151" s="253"/>
      <c r="K151" s="253"/>
      <c r="L151" s="258"/>
      <c r="M151" s="259"/>
      <c r="N151" s="260"/>
      <c r="O151" s="260"/>
      <c r="P151" s="260"/>
      <c r="Q151" s="260"/>
      <c r="R151" s="260"/>
      <c r="S151" s="260"/>
      <c r="T151" s="261"/>
      <c r="AT151" s="262" t="s">
        <v>199</v>
      </c>
      <c r="AU151" s="262" t="s">
        <v>85</v>
      </c>
      <c r="AV151" s="12" t="s">
        <v>85</v>
      </c>
      <c r="AW151" s="12" t="s">
        <v>40</v>
      </c>
      <c r="AX151" s="12" t="s">
        <v>77</v>
      </c>
      <c r="AY151" s="262" t="s">
        <v>186</v>
      </c>
    </row>
    <row r="152" s="12" customFormat="1">
      <c r="B152" s="252"/>
      <c r="C152" s="253"/>
      <c r="D152" s="249" t="s">
        <v>199</v>
      </c>
      <c r="E152" s="254" t="s">
        <v>24</v>
      </c>
      <c r="F152" s="255" t="s">
        <v>632</v>
      </c>
      <c r="G152" s="253"/>
      <c r="H152" s="256">
        <v>8.7119999999999997</v>
      </c>
      <c r="I152" s="257"/>
      <c r="J152" s="253"/>
      <c r="K152" s="253"/>
      <c r="L152" s="258"/>
      <c r="M152" s="259"/>
      <c r="N152" s="260"/>
      <c r="O152" s="260"/>
      <c r="P152" s="260"/>
      <c r="Q152" s="260"/>
      <c r="R152" s="260"/>
      <c r="S152" s="260"/>
      <c r="T152" s="261"/>
      <c r="AT152" s="262" t="s">
        <v>199</v>
      </c>
      <c r="AU152" s="262" t="s">
        <v>85</v>
      </c>
      <c r="AV152" s="12" t="s">
        <v>85</v>
      </c>
      <c r="AW152" s="12" t="s">
        <v>40</v>
      </c>
      <c r="AX152" s="12" t="s">
        <v>77</v>
      </c>
      <c r="AY152" s="262" t="s">
        <v>186</v>
      </c>
    </row>
    <row r="153" s="12" customFormat="1">
      <c r="B153" s="252"/>
      <c r="C153" s="253"/>
      <c r="D153" s="249" t="s">
        <v>199</v>
      </c>
      <c r="E153" s="254" t="s">
        <v>24</v>
      </c>
      <c r="F153" s="255" t="s">
        <v>643</v>
      </c>
      <c r="G153" s="253"/>
      <c r="H153" s="256">
        <v>2.46</v>
      </c>
      <c r="I153" s="257"/>
      <c r="J153" s="253"/>
      <c r="K153" s="253"/>
      <c r="L153" s="258"/>
      <c r="M153" s="259"/>
      <c r="N153" s="260"/>
      <c r="O153" s="260"/>
      <c r="P153" s="260"/>
      <c r="Q153" s="260"/>
      <c r="R153" s="260"/>
      <c r="S153" s="260"/>
      <c r="T153" s="261"/>
      <c r="AT153" s="262" t="s">
        <v>199</v>
      </c>
      <c r="AU153" s="262" t="s">
        <v>85</v>
      </c>
      <c r="AV153" s="12" t="s">
        <v>85</v>
      </c>
      <c r="AW153" s="12" t="s">
        <v>40</v>
      </c>
      <c r="AX153" s="12" t="s">
        <v>77</v>
      </c>
      <c r="AY153" s="262" t="s">
        <v>186</v>
      </c>
    </row>
    <row r="154" s="14" customFormat="1">
      <c r="B154" s="287"/>
      <c r="C154" s="288"/>
      <c r="D154" s="249" t="s">
        <v>199</v>
      </c>
      <c r="E154" s="289" t="s">
        <v>24</v>
      </c>
      <c r="F154" s="290" t="s">
        <v>621</v>
      </c>
      <c r="G154" s="288"/>
      <c r="H154" s="289" t="s">
        <v>24</v>
      </c>
      <c r="I154" s="291"/>
      <c r="J154" s="288"/>
      <c r="K154" s="288"/>
      <c r="L154" s="292"/>
      <c r="M154" s="293"/>
      <c r="N154" s="294"/>
      <c r="O154" s="294"/>
      <c r="P154" s="294"/>
      <c r="Q154" s="294"/>
      <c r="R154" s="294"/>
      <c r="S154" s="294"/>
      <c r="T154" s="295"/>
      <c r="AT154" s="296" t="s">
        <v>199</v>
      </c>
      <c r="AU154" s="296" t="s">
        <v>85</v>
      </c>
      <c r="AV154" s="14" t="s">
        <v>25</v>
      </c>
      <c r="AW154" s="14" t="s">
        <v>40</v>
      </c>
      <c r="AX154" s="14" t="s">
        <v>77</v>
      </c>
      <c r="AY154" s="296" t="s">
        <v>186</v>
      </c>
    </row>
    <row r="155" s="12" customFormat="1">
      <c r="B155" s="252"/>
      <c r="C155" s="253"/>
      <c r="D155" s="249" t="s">
        <v>199</v>
      </c>
      <c r="E155" s="254" t="s">
        <v>24</v>
      </c>
      <c r="F155" s="255" t="s">
        <v>644</v>
      </c>
      <c r="G155" s="253"/>
      <c r="H155" s="256">
        <v>36.380000000000003</v>
      </c>
      <c r="I155" s="257"/>
      <c r="J155" s="253"/>
      <c r="K155" s="253"/>
      <c r="L155" s="258"/>
      <c r="M155" s="259"/>
      <c r="N155" s="260"/>
      <c r="O155" s="260"/>
      <c r="P155" s="260"/>
      <c r="Q155" s="260"/>
      <c r="R155" s="260"/>
      <c r="S155" s="260"/>
      <c r="T155" s="261"/>
      <c r="AT155" s="262" t="s">
        <v>199</v>
      </c>
      <c r="AU155" s="262" t="s">
        <v>85</v>
      </c>
      <c r="AV155" s="12" t="s">
        <v>85</v>
      </c>
      <c r="AW155" s="12" t="s">
        <v>40</v>
      </c>
      <c r="AX155" s="12" t="s">
        <v>77</v>
      </c>
      <c r="AY155" s="262" t="s">
        <v>186</v>
      </c>
    </row>
    <row r="156" s="12" customFormat="1">
      <c r="B156" s="252"/>
      <c r="C156" s="253"/>
      <c r="D156" s="249" t="s">
        <v>199</v>
      </c>
      <c r="E156" s="254" t="s">
        <v>24</v>
      </c>
      <c r="F156" s="255" t="s">
        <v>645</v>
      </c>
      <c r="G156" s="253"/>
      <c r="H156" s="256">
        <v>15.640000000000001</v>
      </c>
      <c r="I156" s="257"/>
      <c r="J156" s="253"/>
      <c r="K156" s="253"/>
      <c r="L156" s="258"/>
      <c r="M156" s="259"/>
      <c r="N156" s="260"/>
      <c r="O156" s="260"/>
      <c r="P156" s="260"/>
      <c r="Q156" s="260"/>
      <c r="R156" s="260"/>
      <c r="S156" s="260"/>
      <c r="T156" s="261"/>
      <c r="AT156" s="262" t="s">
        <v>199</v>
      </c>
      <c r="AU156" s="262" t="s">
        <v>85</v>
      </c>
      <c r="AV156" s="12" t="s">
        <v>85</v>
      </c>
      <c r="AW156" s="12" t="s">
        <v>40</v>
      </c>
      <c r="AX156" s="12" t="s">
        <v>77</v>
      </c>
      <c r="AY156" s="262" t="s">
        <v>186</v>
      </c>
    </row>
    <row r="157" s="12" customFormat="1">
      <c r="B157" s="252"/>
      <c r="C157" s="253"/>
      <c r="D157" s="249" t="s">
        <v>199</v>
      </c>
      <c r="E157" s="254" t="s">
        <v>24</v>
      </c>
      <c r="F157" s="255" t="s">
        <v>646</v>
      </c>
      <c r="G157" s="253"/>
      <c r="H157" s="256">
        <v>16.100000000000001</v>
      </c>
      <c r="I157" s="257"/>
      <c r="J157" s="253"/>
      <c r="K157" s="253"/>
      <c r="L157" s="258"/>
      <c r="M157" s="259"/>
      <c r="N157" s="260"/>
      <c r="O157" s="260"/>
      <c r="P157" s="260"/>
      <c r="Q157" s="260"/>
      <c r="R157" s="260"/>
      <c r="S157" s="260"/>
      <c r="T157" s="261"/>
      <c r="AT157" s="262" t="s">
        <v>199</v>
      </c>
      <c r="AU157" s="262" t="s">
        <v>85</v>
      </c>
      <c r="AV157" s="12" t="s">
        <v>85</v>
      </c>
      <c r="AW157" s="12" t="s">
        <v>40</v>
      </c>
      <c r="AX157" s="12" t="s">
        <v>77</v>
      </c>
      <c r="AY157" s="262" t="s">
        <v>186</v>
      </c>
    </row>
    <row r="158" s="12" customFormat="1">
      <c r="B158" s="252"/>
      <c r="C158" s="253"/>
      <c r="D158" s="249" t="s">
        <v>199</v>
      </c>
      <c r="E158" s="254" t="s">
        <v>24</v>
      </c>
      <c r="F158" s="255" t="s">
        <v>647</v>
      </c>
      <c r="G158" s="253"/>
      <c r="H158" s="256">
        <v>6.4400000000000004</v>
      </c>
      <c r="I158" s="257"/>
      <c r="J158" s="253"/>
      <c r="K158" s="253"/>
      <c r="L158" s="258"/>
      <c r="M158" s="259"/>
      <c r="N158" s="260"/>
      <c r="O158" s="260"/>
      <c r="P158" s="260"/>
      <c r="Q158" s="260"/>
      <c r="R158" s="260"/>
      <c r="S158" s="260"/>
      <c r="T158" s="261"/>
      <c r="AT158" s="262" t="s">
        <v>199</v>
      </c>
      <c r="AU158" s="262" t="s">
        <v>85</v>
      </c>
      <c r="AV158" s="12" t="s">
        <v>85</v>
      </c>
      <c r="AW158" s="12" t="s">
        <v>40</v>
      </c>
      <c r="AX158" s="12" t="s">
        <v>77</v>
      </c>
      <c r="AY158" s="262" t="s">
        <v>186</v>
      </c>
    </row>
    <row r="159" s="12" customFormat="1">
      <c r="B159" s="252"/>
      <c r="C159" s="253"/>
      <c r="D159" s="249" t="s">
        <v>199</v>
      </c>
      <c r="E159" s="254" t="s">
        <v>24</v>
      </c>
      <c r="F159" s="255" t="s">
        <v>648</v>
      </c>
      <c r="G159" s="253"/>
      <c r="H159" s="256">
        <v>12.42</v>
      </c>
      <c r="I159" s="257"/>
      <c r="J159" s="253"/>
      <c r="K159" s="253"/>
      <c r="L159" s="258"/>
      <c r="M159" s="259"/>
      <c r="N159" s="260"/>
      <c r="O159" s="260"/>
      <c r="P159" s="260"/>
      <c r="Q159" s="260"/>
      <c r="R159" s="260"/>
      <c r="S159" s="260"/>
      <c r="T159" s="261"/>
      <c r="AT159" s="262" t="s">
        <v>199</v>
      </c>
      <c r="AU159" s="262" t="s">
        <v>85</v>
      </c>
      <c r="AV159" s="12" t="s">
        <v>85</v>
      </c>
      <c r="AW159" s="12" t="s">
        <v>40</v>
      </c>
      <c r="AX159" s="12" t="s">
        <v>77</v>
      </c>
      <c r="AY159" s="262" t="s">
        <v>186</v>
      </c>
    </row>
    <row r="160" s="12" customFormat="1">
      <c r="B160" s="252"/>
      <c r="C160" s="253"/>
      <c r="D160" s="249" t="s">
        <v>199</v>
      </c>
      <c r="E160" s="254" t="s">
        <v>24</v>
      </c>
      <c r="F160" s="255" t="s">
        <v>649</v>
      </c>
      <c r="G160" s="253"/>
      <c r="H160" s="256">
        <v>15.119999999999999</v>
      </c>
      <c r="I160" s="257"/>
      <c r="J160" s="253"/>
      <c r="K160" s="253"/>
      <c r="L160" s="258"/>
      <c r="M160" s="259"/>
      <c r="N160" s="260"/>
      <c r="O160" s="260"/>
      <c r="P160" s="260"/>
      <c r="Q160" s="260"/>
      <c r="R160" s="260"/>
      <c r="S160" s="260"/>
      <c r="T160" s="261"/>
      <c r="AT160" s="262" t="s">
        <v>199</v>
      </c>
      <c r="AU160" s="262" t="s">
        <v>85</v>
      </c>
      <c r="AV160" s="12" t="s">
        <v>85</v>
      </c>
      <c r="AW160" s="12" t="s">
        <v>40</v>
      </c>
      <c r="AX160" s="12" t="s">
        <v>77</v>
      </c>
      <c r="AY160" s="262" t="s">
        <v>186</v>
      </c>
    </row>
    <row r="161" s="13" customFormat="1">
      <c r="B161" s="273"/>
      <c r="C161" s="274"/>
      <c r="D161" s="249" t="s">
        <v>199</v>
      </c>
      <c r="E161" s="275" t="s">
        <v>24</v>
      </c>
      <c r="F161" s="276" t="s">
        <v>271</v>
      </c>
      <c r="G161" s="274"/>
      <c r="H161" s="277">
        <v>132.511</v>
      </c>
      <c r="I161" s="278"/>
      <c r="J161" s="274"/>
      <c r="K161" s="274"/>
      <c r="L161" s="279"/>
      <c r="M161" s="280"/>
      <c r="N161" s="281"/>
      <c r="O161" s="281"/>
      <c r="P161" s="281"/>
      <c r="Q161" s="281"/>
      <c r="R161" s="281"/>
      <c r="S161" s="281"/>
      <c r="T161" s="282"/>
      <c r="AT161" s="283" t="s">
        <v>199</v>
      </c>
      <c r="AU161" s="283" t="s">
        <v>85</v>
      </c>
      <c r="AV161" s="13" t="s">
        <v>193</v>
      </c>
      <c r="AW161" s="13" t="s">
        <v>40</v>
      </c>
      <c r="AX161" s="13" t="s">
        <v>25</v>
      </c>
      <c r="AY161" s="283" t="s">
        <v>186</v>
      </c>
    </row>
    <row r="162" s="11" customFormat="1" ht="29.88" customHeight="1">
      <c r="B162" s="221"/>
      <c r="C162" s="222"/>
      <c r="D162" s="223" t="s">
        <v>76</v>
      </c>
      <c r="E162" s="235" t="s">
        <v>193</v>
      </c>
      <c r="F162" s="235" t="s">
        <v>208</v>
      </c>
      <c r="G162" s="222"/>
      <c r="H162" s="222"/>
      <c r="I162" s="225"/>
      <c r="J162" s="236">
        <f>BK162</f>
        <v>0</v>
      </c>
      <c r="K162" s="222"/>
      <c r="L162" s="227"/>
      <c r="M162" s="228"/>
      <c r="N162" s="229"/>
      <c r="O162" s="229"/>
      <c r="P162" s="230">
        <f>SUM(P163:P197)</f>
        <v>0</v>
      </c>
      <c r="Q162" s="229"/>
      <c r="R162" s="230">
        <f>SUM(R163:R197)</f>
        <v>28.448015700000006</v>
      </c>
      <c r="S162" s="229"/>
      <c r="T162" s="231">
        <f>SUM(T163:T197)</f>
        <v>0</v>
      </c>
      <c r="AR162" s="232" t="s">
        <v>25</v>
      </c>
      <c r="AT162" s="233" t="s">
        <v>76</v>
      </c>
      <c r="AU162" s="233" t="s">
        <v>25</v>
      </c>
      <c r="AY162" s="232" t="s">
        <v>186</v>
      </c>
      <c r="BK162" s="234">
        <f>SUM(BK163:BK197)</f>
        <v>0</v>
      </c>
    </row>
    <row r="163" s="1" customFormat="1" ht="16.5" customHeight="1">
      <c r="B163" s="46"/>
      <c r="C163" s="237" t="s">
        <v>234</v>
      </c>
      <c r="D163" s="237" t="s">
        <v>188</v>
      </c>
      <c r="E163" s="238" t="s">
        <v>650</v>
      </c>
      <c r="F163" s="239" t="s">
        <v>651</v>
      </c>
      <c r="G163" s="240" t="s">
        <v>191</v>
      </c>
      <c r="H163" s="241">
        <v>5.367</v>
      </c>
      <c r="I163" s="242"/>
      <c r="J163" s="243">
        <f>ROUND(I163*H163,2)</f>
        <v>0</v>
      </c>
      <c r="K163" s="239" t="s">
        <v>24</v>
      </c>
      <c r="L163" s="72"/>
      <c r="M163" s="244" t="s">
        <v>24</v>
      </c>
      <c r="N163" s="245" t="s">
        <v>48</v>
      </c>
      <c r="O163" s="47"/>
      <c r="P163" s="246">
        <f>O163*H163</f>
        <v>0</v>
      </c>
      <c r="Q163" s="246">
        <v>1.7875000000000001</v>
      </c>
      <c r="R163" s="246">
        <f>Q163*H163</f>
        <v>9.593512500000001</v>
      </c>
      <c r="S163" s="246">
        <v>0</v>
      </c>
      <c r="T163" s="247">
        <f>S163*H163</f>
        <v>0</v>
      </c>
      <c r="AR163" s="24" t="s">
        <v>193</v>
      </c>
      <c r="AT163" s="24" t="s">
        <v>188</v>
      </c>
      <c r="AU163" s="24" t="s">
        <v>85</v>
      </c>
      <c r="AY163" s="24" t="s">
        <v>186</v>
      </c>
      <c r="BE163" s="248">
        <f>IF(N163="základní",J163,0)</f>
        <v>0</v>
      </c>
      <c r="BF163" s="248">
        <f>IF(N163="snížená",J163,0)</f>
        <v>0</v>
      </c>
      <c r="BG163" s="248">
        <f>IF(N163="zákl. přenesená",J163,0)</f>
        <v>0</v>
      </c>
      <c r="BH163" s="248">
        <f>IF(N163="sníž. přenesená",J163,0)</f>
        <v>0</v>
      </c>
      <c r="BI163" s="248">
        <f>IF(N163="nulová",J163,0)</f>
        <v>0</v>
      </c>
      <c r="BJ163" s="24" t="s">
        <v>25</v>
      </c>
      <c r="BK163" s="248">
        <f>ROUND(I163*H163,2)</f>
        <v>0</v>
      </c>
      <c r="BL163" s="24" t="s">
        <v>193</v>
      </c>
      <c r="BM163" s="24" t="s">
        <v>652</v>
      </c>
    </row>
    <row r="164" s="1" customFormat="1">
      <c r="B164" s="46"/>
      <c r="C164" s="74"/>
      <c r="D164" s="249" t="s">
        <v>197</v>
      </c>
      <c r="E164" s="74"/>
      <c r="F164" s="250" t="s">
        <v>615</v>
      </c>
      <c r="G164" s="74"/>
      <c r="H164" s="74"/>
      <c r="I164" s="204"/>
      <c r="J164" s="74"/>
      <c r="K164" s="74"/>
      <c r="L164" s="72"/>
      <c r="M164" s="251"/>
      <c r="N164" s="47"/>
      <c r="O164" s="47"/>
      <c r="P164" s="47"/>
      <c r="Q164" s="47"/>
      <c r="R164" s="47"/>
      <c r="S164" s="47"/>
      <c r="T164" s="95"/>
      <c r="AT164" s="24" t="s">
        <v>197</v>
      </c>
      <c r="AU164" s="24" t="s">
        <v>85</v>
      </c>
    </row>
    <row r="165" s="14" customFormat="1">
      <c r="B165" s="287"/>
      <c r="C165" s="288"/>
      <c r="D165" s="249" t="s">
        <v>199</v>
      </c>
      <c r="E165" s="289" t="s">
        <v>24</v>
      </c>
      <c r="F165" s="290" t="s">
        <v>616</v>
      </c>
      <c r="G165" s="288"/>
      <c r="H165" s="289" t="s">
        <v>24</v>
      </c>
      <c r="I165" s="291"/>
      <c r="J165" s="288"/>
      <c r="K165" s="288"/>
      <c r="L165" s="292"/>
      <c r="M165" s="293"/>
      <c r="N165" s="294"/>
      <c r="O165" s="294"/>
      <c r="P165" s="294"/>
      <c r="Q165" s="294"/>
      <c r="R165" s="294"/>
      <c r="S165" s="294"/>
      <c r="T165" s="295"/>
      <c r="AT165" s="296" t="s">
        <v>199</v>
      </c>
      <c r="AU165" s="296" t="s">
        <v>85</v>
      </c>
      <c r="AV165" s="14" t="s">
        <v>25</v>
      </c>
      <c r="AW165" s="14" t="s">
        <v>40</v>
      </c>
      <c r="AX165" s="14" t="s">
        <v>77</v>
      </c>
      <c r="AY165" s="296" t="s">
        <v>186</v>
      </c>
    </row>
    <row r="166" s="12" customFormat="1">
      <c r="B166" s="252"/>
      <c r="C166" s="253"/>
      <c r="D166" s="249" t="s">
        <v>199</v>
      </c>
      <c r="E166" s="254" t="s">
        <v>24</v>
      </c>
      <c r="F166" s="255" t="s">
        <v>653</v>
      </c>
      <c r="G166" s="253"/>
      <c r="H166" s="256">
        <v>0.85499999999999998</v>
      </c>
      <c r="I166" s="257"/>
      <c r="J166" s="253"/>
      <c r="K166" s="253"/>
      <c r="L166" s="258"/>
      <c r="M166" s="259"/>
      <c r="N166" s="260"/>
      <c r="O166" s="260"/>
      <c r="P166" s="260"/>
      <c r="Q166" s="260"/>
      <c r="R166" s="260"/>
      <c r="S166" s="260"/>
      <c r="T166" s="261"/>
      <c r="AT166" s="262" t="s">
        <v>199</v>
      </c>
      <c r="AU166" s="262" t="s">
        <v>85</v>
      </c>
      <c r="AV166" s="12" t="s">
        <v>85</v>
      </c>
      <c r="AW166" s="12" t="s">
        <v>40</v>
      </c>
      <c r="AX166" s="12" t="s">
        <v>77</v>
      </c>
      <c r="AY166" s="262" t="s">
        <v>186</v>
      </c>
    </row>
    <row r="167" s="14" customFormat="1">
      <c r="B167" s="287"/>
      <c r="C167" s="288"/>
      <c r="D167" s="249" t="s">
        <v>199</v>
      </c>
      <c r="E167" s="289" t="s">
        <v>24</v>
      </c>
      <c r="F167" s="290" t="s">
        <v>621</v>
      </c>
      <c r="G167" s="288"/>
      <c r="H167" s="289" t="s">
        <v>24</v>
      </c>
      <c r="I167" s="291"/>
      <c r="J167" s="288"/>
      <c r="K167" s="288"/>
      <c r="L167" s="292"/>
      <c r="M167" s="293"/>
      <c r="N167" s="294"/>
      <c r="O167" s="294"/>
      <c r="P167" s="294"/>
      <c r="Q167" s="294"/>
      <c r="R167" s="294"/>
      <c r="S167" s="294"/>
      <c r="T167" s="295"/>
      <c r="AT167" s="296" t="s">
        <v>199</v>
      </c>
      <c r="AU167" s="296" t="s">
        <v>85</v>
      </c>
      <c r="AV167" s="14" t="s">
        <v>25</v>
      </c>
      <c r="AW167" s="14" t="s">
        <v>40</v>
      </c>
      <c r="AX167" s="14" t="s">
        <v>77</v>
      </c>
      <c r="AY167" s="296" t="s">
        <v>186</v>
      </c>
    </row>
    <row r="168" s="12" customFormat="1">
      <c r="B168" s="252"/>
      <c r="C168" s="253"/>
      <c r="D168" s="249" t="s">
        <v>199</v>
      </c>
      <c r="E168" s="254" t="s">
        <v>24</v>
      </c>
      <c r="F168" s="255" t="s">
        <v>654</v>
      </c>
      <c r="G168" s="253"/>
      <c r="H168" s="256">
        <v>4.5119999999999996</v>
      </c>
      <c r="I168" s="257"/>
      <c r="J168" s="253"/>
      <c r="K168" s="253"/>
      <c r="L168" s="258"/>
      <c r="M168" s="259"/>
      <c r="N168" s="260"/>
      <c r="O168" s="260"/>
      <c r="P168" s="260"/>
      <c r="Q168" s="260"/>
      <c r="R168" s="260"/>
      <c r="S168" s="260"/>
      <c r="T168" s="261"/>
      <c r="AT168" s="262" t="s">
        <v>199</v>
      </c>
      <c r="AU168" s="262" t="s">
        <v>85</v>
      </c>
      <c r="AV168" s="12" t="s">
        <v>85</v>
      </c>
      <c r="AW168" s="12" t="s">
        <v>40</v>
      </c>
      <c r="AX168" s="12" t="s">
        <v>77</v>
      </c>
      <c r="AY168" s="262" t="s">
        <v>186</v>
      </c>
    </row>
    <row r="169" s="13" customFormat="1">
      <c r="B169" s="273"/>
      <c r="C169" s="274"/>
      <c r="D169" s="249" t="s">
        <v>199</v>
      </c>
      <c r="E169" s="275" t="s">
        <v>24</v>
      </c>
      <c r="F169" s="276" t="s">
        <v>271</v>
      </c>
      <c r="G169" s="274"/>
      <c r="H169" s="277">
        <v>5.367</v>
      </c>
      <c r="I169" s="278"/>
      <c r="J169" s="274"/>
      <c r="K169" s="274"/>
      <c r="L169" s="279"/>
      <c r="M169" s="280"/>
      <c r="N169" s="281"/>
      <c r="O169" s="281"/>
      <c r="P169" s="281"/>
      <c r="Q169" s="281"/>
      <c r="R169" s="281"/>
      <c r="S169" s="281"/>
      <c r="T169" s="282"/>
      <c r="AT169" s="283" t="s">
        <v>199</v>
      </c>
      <c r="AU169" s="283" t="s">
        <v>85</v>
      </c>
      <c r="AV169" s="13" t="s">
        <v>193</v>
      </c>
      <c r="AW169" s="13" t="s">
        <v>40</v>
      </c>
      <c r="AX169" s="13" t="s">
        <v>25</v>
      </c>
      <c r="AY169" s="283" t="s">
        <v>186</v>
      </c>
    </row>
    <row r="170" s="1" customFormat="1" ht="16.5" customHeight="1">
      <c r="B170" s="46"/>
      <c r="C170" s="263" t="s">
        <v>30</v>
      </c>
      <c r="D170" s="263" t="s">
        <v>201</v>
      </c>
      <c r="E170" s="264" t="s">
        <v>655</v>
      </c>
      <c r="F170" s="265" t="s">
        <v>656</v>
      </c>
      <c r="G170" s="266" t="s">
        <v>204</v>
      </c>
      <c r="H170" s="267">
        <v>10.734</v>
      </c>
      <c r="I170" s="268"/>
      <c r="J170" s="269">
        <f>ROUND(I170*H170,2)</f>
        <v>0</v>
      </c>
      <c r="K170" s="265" t="s">
        <v>192</v>
      </c>
      <c r="L170" s="270"/>
      <c r="M170" s="271" t="s">
        <v>24</v>
      </c>
      <c r="N170" s="272" t="s">
        <v>48</v>
      </c>
      <c r="O170" s="47"/>
      <c r="P170" s="246">
        <f>O170*H170</f>
        <v>0</v>
      </c>
      <c r="Q170" s="246">
        <v>1</v>
      </c>
      <c r="R170" s="246">
        <f>Q170*H170</f>
        <v>10.734</v>
      </c>
      <c r="S170" s="246">
        <v>0</v>
      </c>
      <c r="T170" s="247">
        <f>S170*H170</f>
        <v>0</v>
      </c>
      <c r="AR170" s="24" t="s">
        <v>205</v>
      </c>
      <c r="AT170" s="24" t="s">
        <v>201</v>
      </c>
      <c r="AU170" s="24" t="s">
        <v>85</v>
      </c>
      <c r="AY170" s="24" t="s">
        <v>186</v>
      </c>
      <c r="BE170" s="248">
        <f>IF(N170="základní",J170,0)</f>
        <v>0</v>
      </c>
      <c r="BF170" s="248">
        <f>IF(N170="snížená",J170,0)</f>
        <v>0</v>
      </c>
      <c r="BG170" s="248">
        <f>IF(N170="zákl. přenesená",J170,0)</f>
        <v>0</v>
      </c>
      <c r="BH170" s="248">
        <f>IF(N170="sníž. přenesená",J170,0)</f>
        <v>0</v>
      </c>
      <c r="BI170" s="248">
        <f>IF(N170="nulová",J170,0)</f>
        <v>0</v>
      </c>
      <c r="BJ170" s="24" t="s">
        <v>25</v>
      </c>
      <c r="BK170" s="248">
        <f>ROUND(I170*H170,2)</f>
        <v>0</v>
      </c>
      <c r="BL170" s="24" t="s">
        <v>193</v>
      </c>
      <c r="BM170" s="24" t="s">
        <v>657</v>
      </c>
    </row>
    <row r="171" s="1" customFormat="1">
      <c r="B171" s="46"/>
      <c r="C171" s="74"/>
      <c r="D171" s="249" t="s">
        <v>197</v>
      </c>
      <c r="E171" s="74"/>
      <c r="F171" s="250" t="s">
        <v>615</v>
      </c>
      <c r="G171" s="74"/>
      <c r="H171" s="74"/>
      <c r="I171" s="204"/>
      <c r="J171" s="74"/>
      <c r="K171" s="74"/>
      <c r="L171" s="72"/>
      <c r="M171" s="251"/>
      <c r="N171" s="47"/>
      <c r="O171" s="47"/>
      <c r="P171" s="47"/>
      <c r="Q171" s="47"/>
      <c r="R171" s="47"/>
      <c r="S171" s="47"/>
      <c r="T171" s="95"/>
      <c r="AT171" s="24" t="s">
        <v>197</v>
      </c>
      <c r="AU171" s="24" t="s">
        <v>85</v>
      </c>
    </row>
    <row r="172" s="12" customFormat="1">
      <c r="B172" s="252"/>
      <c r="C172" s="253"/>
      <c r="D172" s="249" t="s">
        <v>199</v>
      </c>
      <c r="E172" s="254" t="s">
        <v>24</v>
      </c>
      <c r="F172" s="255" t="s">
        <v>658</v>
      </c>
      <c r="G172" s="253"/>
      <c r="H172" s="256">
        <v>10.734</v>
      </c>
      <c r="I172" s="257"/>
      <c r="J172" s="253"/>
      <c r="K172" s="253"/>
      <c r="L172" s="258"/>
      <c r="M172" s="259"/>
      <c r="N172" s="260"/>
      <c r="O172" s="260"/>
      <c r="P172" s="260"/>
      <c r="Q172" s="260"/>
      <c r="R172" s="260"/>
      <c r="S172" s="260"/>
      <c r="T172" s="261"/>
      <c r="AT172" s="262" t="s">
        <v>199</v>
      </c>
      <c r="AU172" s="262" t="s">
        <v>85</v>
      </c>
      <c r="AV172" s="12" t="s">
        <v>85</v>
      </c>
      <c r="AW172" s="12" t="s">
        <v>40</v>
      </c>
      <c r="AX172" s="12" t="s">
        <v>25</v>
      </c>
      <c r="AY172" s="262" t="s">
        <v>186</v>
      </c>
    </row>
    <row r="173" s="1" customFormat="1" ht="16.5" customHeight="1">
      <c r="B173" s="46"/>
      <c r="C173" s="237" t="s">
        <v>248</v>
      </c>
      <c r="D173" s="237" t="s">
        <v>188</v>
      </c>
      <c r="E173" s="238" t="s">
        <v>659</v>
      </c>
      <c r="F173" s="239" t="s">
        <v>660</v>
      </c>
      <c r="G173" s="240" t="s">
        <v>191</v>
      </c>
      <c r="H173" s="241">
        <v>3.5779999999999998</v>
      </c>
      <c r="I173" s="242"/>
      <c r="J173" s="243">
        <f>ROUND(I173*H173,2)</f>
        <v>0</v>
      </c>
      <c r="K173" s="239" t="s">
        <v>192</v>
      </c>
      <c r="L173" s="72"/>
      <c r="M173" s="244" t="s">
        <v>24</v>
      </c>
      <c r="N173" s="245" t="s">
        <v>48</v>
      </c>
      <c r="O173" s="47"/>
      <c r="P173" s="246">
        <f>O173*H173</f>
        <v>0</v>
      </c>
      <c r="Q173" s="246">
        <v>2.234</v>
      </c>
      <c r="R173" s="246">
        <f>Q173*H173</f>
        <v>7.993252</v>
      </c>
      <c r="S173" s="246">
        <v>0</v>
      </c>
      <c r="T173" s="247">
        <f>S173*H173</f>
        <v>0</v>
      </c>
      <c r="AR173" s="24" t="s">
        <v>193</v>
      </c>
      <c r="AT173" s="24" t="s">
        <v>188</v>
      </c>
      <c r="AU173" s="24" t="s">
        <v>85</v>
      </c>
      <c r="AY173" s="24" t="s">
        <v>186</v>
      </c>
      <c r="BE173" s="248">
        <f>IF(N173="základní",J173,0)</f>
        <v>0</v>
      </c>
      <c r="BF173" s="248">
        <f>IF(N173="snížená",J173,0)</f>
        <v>0</v>
      </c>
      <c r="BG173" s="248">
        <f>IF(N173="zákl. přenesená",J173,0)</f>
        <v>0</v>
      </c>
      <c r="BH173" s="248">
        <f>IF(N173="sníž. přenesená",J173,0)</f>
        <v>0</v>
      </c>
      <c r="BI173" s="248">
        <f>IF(N173="nulová",J173,0)</f>
        <v>0</v>
      </c>
      <c r="BJ173" s="24" t="s">
        <v>25</v>
      </c>
      <c r="BK173" s="248">
        <f>ROUND(I173*H173,2)</f>
        <v>0</v>
      </c>
      <c r="BL173" s="24" t="s">
        <v>193</v>
      </c>
      <c r="BM173" s="24" t="s">
        <v>661</v>
      </c>
    </row>
    <row r="174" s="1" customFormat="1">
      <c r="B174" s="46"/>
      <c r="C174" s="74"/>
      <c r="D174" s="249" t="s">
        <v>197</v>
      </c>
      <c r="E174" s="74"/>
      <c r="F174" s="250" t="s">
        <v>615</v>
      </c>
      <c r="G174" s="74"/>
      <c r="H174" s="74"/>
      <c r="I174" s="204"/>
      <c r="J174" s="74"/>
      <c r="K174" s="74"/>
      <c r="L174" s="72"/>
      <c r="M174" s="251"/>
      <c r="N174" s="47"/>
      <c r="O174" s="47"/>
      <c r="P174" s="47"/>
      <c r="Q174" s="47"/>
      <c r="R174" s="47"/>
      <c r="S174" s="47"/>
      <c r="T174" s="95"/>
      <c r="AT174" s="24" t="s">
        <v>197</v>
      </c>
      <c r="AU174" s="24" t="s">
        <v>85</v>
      </c>
    </row>
    <row r="175" s="14" customFormat="1">
      <c r="B175" s="287"/>
      <c r="C175" s="288"/>
      <c r="D175" s="249" t="s">
        <v>199</v>
      </c>
      <c r="E175" s="289" t="s">
        <v>24</v>
      </c>
      <c r="F175" s="290" t="s">
        <v>616</v>
      </c>
      <c r="G175" s="288"/>
      <c r="H175" s="289" t="s">
        <v>24</v>
      </c>
      <c r="I175" s="291"/>
      <c r="J175" s="288"/>
      <c r="K175" s="288"/>
      <c r="L175" s="292"/>
      <c r="M175" s="293"/>
      <c r="N175" s="294"/>
      <c r="O175" s="294"/>
      <c r="P175" s="294"/>
      <c r="Q175" s="294"/>
      <c r="R175" s="294"/>
      <c r="S175" s="294"/>
      <c r="T175" s="295"/>
      <c r="AT175" s="296" t="s">
        <v>199</v>
      </c>
      <c r="AU175" s="296" t="s">
        <v>85</v>
      </c>
      <c r="AV175" s="14" t="s">
        <v>25</v>
      </c>
      <c r="AW175" s="14" t="s">
        <v>40</v>
      </c>
      <c r="AX175" s="14" t="s">
        <v>77</v>
      </c>
      <c r="AY175" s="296" t="s">
        <v>186</v>
      </c>
    </row>
    <row r="176" s="12" customFormat="1">
      <c r="B176" s="252"/>
      <c r="C176" s="253"/>
      <c r="D176" s="249" t="s">
        <v>199</v>
      </c>
      <c r="E176" s="254" t="s">
        <v>24</v>
      </c>
      <c r="F176" s="255" t="s">
        <v>662</v>
      </c>
      <c r="G176" s="253"/>
      <c r="H176" s="256">
        <v>0.56999999999999995</v>
      </c>
      <c r="I176" s="257"/>
      <c r="J176" s="253"/>
      <c r="K176" s="253"/>
      <c r="L176" s="258"/>
      <c r="M176" s="259"/>
      <c r="N176" s="260"/>
      <c r="O176" s="260"/>
      <c r="P176" s="260"/>
      <c r="Q176" s="260"/>
      <c r="R176" s="260"/>
      <c r="S176" s="260"/>
      <c r="T176" s="261"/>
      <c r="AT176" s="262" t="s">
        <v>199</v>
      </c>
      <c r="AU176" s="262" t="s">
        <v>85</v>
      </c>
      <c r="AV176" s="12" t="s">
        <v>85</v>
      </c>
      <c r="AW176" s="12" t="s">
        <v>40</v>
      </c>
      <c r="AX176" s="12" t="s">
        <v>77</v>
      </c>
      <c r="AY176" s="262" t="s">
        <v>186</v>
      </c>
    </row>
    <row r="177" s="14" customFormat="1">
      <c r="B177" s="287"/>
      <c r="C177" s="288"/>
      <c r="D177" s="249" t="s">
        <v>199</v>
      </c>
      <c r="E177" s="289" t="s">
        <v>24</v>
      </c>
      <c r="F177" s="290" t="s">
        <v>621</v>
      </c>
      <c r="G177" s="288"/>
      <c r="H177" s="289" t="s">
        <v>24</v>
      </c>
      <c r="I177" s="291"/>
      <c r="J177" s="288"/>
      <c r="K177" s="288"/>
      <c r="L177" s="292"/>
      <c r="M177" s="293"/>
      <c r="N177" s="294"/>
      <c r="O177" s="294"/>
      <c r="P177" s="294"/>
      <c r="Q177" s="294"/>
      <c r="R177" s="294"/>
      <c r="S177" s="294"/>
      <c r="T177" s="295"/>
      <c r="AT177" s="296" t="s">
        <v>199</v>
      </c>
      <c r="AU177" s="296" t="s">
        <v>85</v>
      </c>
      <c r="AV177" s="14" t="s">
        <v>25</v>
      </c>
      <c r="AW177" s="14" t="s">
        <v>40</v>
      </c>
      <c r="AX177" s="14" t="s">
        <v>77</v>
      </c>
      <c r="AY177" s="296" t="s">
        <v>186</v>
      </c>
    </row>
    <row r="178" s="12" customFormat="1">
      <c r="B178" s="252"/>
      <c r="C178" s="253"/>
      <c r="D178" s="249" t="s">
        <v>199</v>
      </c>
      <c r="E178" s="254" t="s">
        <v>24</v>
      </c>
      <c r="F178" s="255" t="s">
        <v>663</v>
      </c>
      <c r="G178" s="253"/>
      <c r="H178" s="256">
        <v>3.008</v>
      </c>
      <c r="I178" s="257"/>
      <c r="J178" s="253"/>
      <c r="K178" s="253"/>
      <c r="L178" s="258"/>
      <c r="M178" s="259"/>
      <c r="N178" s="260"/>
      <c r="O178" s="260"/>
      <c r="P178" s="260"/>
      <c r="Q178" s="260"/>
      <c r="R178" s="260"/>
      <c r="S178" s="260"/>
      <c r="T178" s="261"/>
      <c r="AT178" s="262" t="s">
        <v>199</v>
      </c>
      <c r="AU178" s="262" t="s">
        <v>85</v>
      </c>
      <c r="AV178" s="12" t="s">
        <v>85</v>
      </c>
      <c r="AW178" s="12" t="s">
        <v>40</v>
      </c>
      <c r="AX178" s="12" t="s">
        <v>77</v>
      </c>
      <c r="AY178" s="262" t="s">
        <v>186</v>
      </c>
    </row>
    <row r="179" s="13" customFormat="1">
      <c r="B179" s="273"/>
      <c r="C179" s="274"/>
      <c r="D179" s="249" t="s">
        <v>199</v>
      </c>
      <c r="E179" s="275" t="s">
        <v>24</v>
      </c>
      <c r="F179" s="276" t="s">
        <v>271</v>
      </c>
      <c r="G179" s="274"/>
      <c r="H179" s="277">
        <v>3.5779999999999998</v>
      </c>
      <c r="I179" s="278"/>
      <c r="J179" s="274"/>
      <c r="K179" s="274"/>
      <c r="L179" s="279"/>
      <c r="M179" s="280"/>
      <c r="N179" s="281"/>
      <c r="O179" s="281"/>
      <c r="P179" s="281"/>
      <c r="Q179" s="281"/>
      <c r="R179" s="281"/>
      <c r="S179" s="281"/>
      <c r="T179" s="282"/>
      <c r="AT179" s="283" t="s">
        <v>199</v>
      </c>
      <c r="AU179" s="283" t="s">
        <v>85</v>
      </c>
      <c r="AV179" s="13" t="s">
        <v>193</v>
      </c>
      <c r="AW179" s="13" t="s">
        <v>40</v>
      </c>
      <c r="AX179" s="13" t="s">
        <v>25</v>
      </c>
      <c r="AY179" s="283" t="s">
        <v>186</v>
      </c>
    </row>
    <row r="180" s="1" customFormat="1" ht="16.5" customHeight="1">
      <c r="B180" s="46"/>
      <c r="C180" s="237" t="s">
        <v>253</v>
      </c>
      <c r="D180" s="237" t="s">
        <v>188</v>
      </c>
      <c r="E180" s="238" t="s">
        <v>664</v>
      </c>
      <c r="F180" s="239" t="s">
        <v>665</v>
      </c>
      <c r="G180" s="240" t="s">
        <v>416</v>
      </c>
      <c r="H180" s="241">
        <v>13.345000000000001</v>
      </c>
      <c r="I180" s="242"/>
      <c r="J180" s="243">
        <f>ROUND(I180*H180,2)</f>
        <v>0</v>
      </c>
      <c r="K180" s="239" t="s">
        <v>24</v>
      </c>
      <c r="L180" s="72"/>
      <c r="M180" s="244" t="s">
        <v>24</v>
      </c>
      <c r="N180" s="245" t="s">
        <v>48</v>
      </c>
      <c r="O180" s="47"/>
      <c r="P180" s="246">
        <f>O180*H180</f>
        <v>0</v>
      </c>
      <c r="Q180" s="246">
        <v>0.0012800000000000001</v>
      </c>
      <c r="R180" s="246">
        <f>Q180*H180</f>
        <v>0.017081600000000002</v>
      </c>
      <c r="S180" s="246">
        <v>0</v>
      </c>
      <c r="T180" s="247">
        <f>S180*H180</f>
        <v>0</v>
      </c>
      <c r="AR180" s="24" t="s">
        <v>193</v>
      </c>
      <c r="AT180" s="24" t="s">
        <v>188</v>
      </c>
      <c r="AU180" s="24" t="s">
        <v>85</v>
      </c>
      <c r="AY180" s="24" t="s">
        <v>186</v>
      </c>
      <c r="BE180" s="248">
        <f>IF(N180="základní",J180,0)</f>
        <v>0</v>
      </c>
      <c r="BF180" s="248">
        <f>IF(N180="snížená",J180,0)</f>
        <v>0</v>
      </c>
      <c r="BG180" s="248">
        <f>IF(N180="zákl. přenesená",J180,0)</f>
        <v>0</v>
      </c>
      <c r="BH180" s="248">
        <f>IF(N180="sníž. přenesená",J180,0)</f>
        <v>0</v>
      </c>
      <c r="BI180" s="248">
        <f>IF(N180="nulová",J180,0)</f>
        <v>0</v>
      </c>
      <c r="BJ180" s="24" t="s">
        <v>25</v>
      </c>
      <c r="BK180" s="248">
        <f>ROUND(I180*H180,2)</f>
        <v>0</v>
      </c>
      <c r="BL180" s="24" t="s">
        <v>193</v>
      </c>
      <c r="BM180" s="24" t="s">
        <v>666</v>
      </c>
    </row>
    <row r="181" s="1" customFormat="1">
      <c r="B181" s="46"/>
      <c r="C181" s="74"/>
      <c r="D181" s="249" t="s">
        <v>197</v>
      </c>
      <c r="E181" s="74"/>
      <c r="F181" s="250" t="s">
        <v>615</v>
      </c>
      <c r="G181" s="74"/>
      <c r="H181" s="74"/>
      <c r="I181" s="204"/>
      <c r="J181" s="74"/>
      <c r="K181" s="74"/>
      <c r="L181" s="72"/>
      <c r="M181" s="251"/>
      <c r="N181" s="47"/>
      <c r="O181" s="47"/>
      <c r="P181" s="47"/>
      <c r="Q181" s="47"/>
      <c r="R181" s="47"/>
      <c r="S181" s="47"/>
      <c r="T181" s="95"/>
      <c r="AT181" s="24" t="s">
        <v>197</v>
      </c>
      <c r="AU181" s="24" t="s">
        <v>85</v>
      </c>
    </row>
    <row r="182" s="12" customFormat="1">
      <c r="B182" s="252"/>
      <c r="C182" s="253"/>
      <c r="D182" s="249" t="s">
        <v>199</v>
      </c>
      <c r="E182" s="254" t="s">
        <v>24</v>
      </c>
      <c r="F182" s="255" t="s">
        <v>667</v>
      </c>
      <c r="G182" s="253"/>
      <c r="H182" s="256">
        <v>6.2800000000000002</v>
      </c>
      <c r="I182" s="257"/>
      <c r="J182" s="253"/>
      <c r="K182" s="253"/>
      <c r="L182" s="258"/>
      <c r="M182" s="259"/>
      <c r="N182" s="260"/>
      <c r="O182" s="260"/>
      <c r="P182" s="260"/>
      <c r="Q182" s="260"/>
      <c r="R182" s="260"/>
      <c r="S182" s="260"/>
      <c r="T182" s="261"/>
      <c r="AT182" s="262" t="s">
        <v>199</v>
      </c>
      <c r="AU182" s="262" t="s">
        <v>85</v>
      </c>
      <c r="AV182" s="12" t="s">
        <v>85</v>
      </c>
      <c r="AW182" s="12" t="s">
        <v>40</v>
      </c>
      <c r="AX182" s="12" t="s">
        <v>77</v>
      </c>
      <c r="AY182" s="262" t="s">
        <v>186</v>
      </c>
    </row>
    <row r="183" s="12" customFormat="1">
      <c r="B183" s="252"/>
      <c r="C183" s="253"/>
      <c r="D183" s="249" t="s">
        <v>199</v>
      </c>
      <c r="E183" s="254" t="s">
        <v>24</v>
      </c>
      <c r="F183" s="255" t="s">
        <v>667</v>
      </c>
      <c r="G183" s="253"/>
      <c r="H183" s="256">
        <v>6.2800000000000002</v>
      </c>
      <c r="I183" s="257"/>
      <c r="J183" s="253"/>
      <c r="K183" s="253"/>
      <c r="L183" s="258"/>
      <c r="M183" s="259"/>
      <c r="N183" s="260"/>
      <c r="O183" s="260"/>
      <c r="P183" s="260"/>
      <c r="Q183" s="260"/>
      <c r="R183" s="260"/>
      <c r="S183" s="260"/>
      <c r="T183" s="261"/>
      <c r="AT183" s="262" t="s">
        <v>199</v>
      </c>
      <c r="AU183" s="262" t="s">
        <v>85</v>
      </c>
      <c r="AV183" s="12" t="s">
        <v>85</v>
      </c>
      <c r="AW183" s="12" t="s">
        <v>40</v>
      </c>
      <c r="AX183" s="12" t="s">
        <v>77</v>
      </c>
      <c r="AY183" s="262" t="s">
        <v>186</v>
      </c>
    </row>
    <row r="184" s="12" customFormat="1">
      <c r="B184" s="252"/>
      <c r="C184" s="253"/>
      <c r="D184" s="249" t="s">
        <v>199</v>
      </c>
      <c r="E184" s="254" t="s">
        <v>24</v>
      </c>
      <c r="F184" s="255" t="s">
        <v>668</v>
      </c>
      <c r="G184" s="253"/>
      <c r="H184" s="256">
        <v>0.314</v>
      </c>
      <c r="I184" s="257"/>
      <c r="J184" s="253"/>
      <c r="K184" s="253"/>
      <c r="L184" s="258"/>
      <c r="M184" s="259"/>
      <c r="N184" s="260"/>
      <c r="O184" s="260"/>
      <c r="P184" s="260"/>
      <c r="Q184" s="260"/>
      <c r="R184" s="260"/>
      <c r="S184" s="260"/>
      <c r="T184" s="261"/>
      <c r="AT184" s="262" t="s">
        <v>199</v>
      </c>
      <c r="AU184" s="262" t="s">
        <v>85</v>
      </c>
      <c r="AV184" s="12" t="s">
        <v>85</v>
      </c>
      <c r="AW184" s="12" t="s">
        <v>40</v>
      </c>
      <c r="AX184" s="12" t="s">
        <v>77</v>
      </c>
      <c r="AY184" s="262" t="s">
        <v>186</v>
      </c>
    </row>
    <row r="185" s="12" customFormat="1">
      <c r="B185" s="252"/>
      <c r="C185" s="253"/>
      <c r="D185" s="249" t="s">
        <v>199</v>
      </c>
      <c r="E185" s="254" t="s">
        <v>24</v>
      </c>
      <c r="F185" s="255" t="s">
        <v>669</v>
      </c>
      <c r="G185" s="253"/>
      <c r="H185" s="256">
        <v>0.47099999999999997</v>
      </c>
      <c r="I185" s="257"/>
      <c r="J185" s="253"/>
      <c r="K185" s="253"/>
      <c r="L185" s="258"/>
      <c r="M185" s="259"/>
      <c r="N185" s="260"/>
      <c r="O185" s="260"/>
      <c r="P185" s="260"/>
      <c r="Q185" s="260"/>
      <c r="R185" s="260"/>
      <c r="S185" s="260"/>
      <c r="T185" s="261"/>
      <c r="AT185" s="262" t="s">
        <v>199</v>
      </c>
      <c r="AU185" s="262" t="s">
        <v>85</v>
      </c>
      <c r="AV185" s="12" t="s">
        <v>85</v>
      </c>
      <c r="AW185" s="12" t="s">
        <v>40</v>
      </c>
      <c r="AX185" s="12" t="s">
        <v>77</v>
      </c>
      <c r="AY185" s="262" t="s">
        <v>186</v>
      </c>
    </row>
    <row r="186" s="13" customFormat="1">
      <c r="B186" s="273"/>
      <c r="C186" s="274"/>
      <c r="D186" s="249" t="s">
        <v>199</v>
      </c>
      <c r="E186" s="275" t="s">
        <v>24</v>
      </c>
      <c r="F186" s="276" t="s">
        <v>271</v>
      </c>
      <c r="G186" s="274"/>
      <c r="H186" s="277">
        <v>13.345000000000001</v>
      </c>
      <c r="I186" s="278"/>
      <c r="J186" s="274"/>
      <c r="K186" s="274"/>
      <c r="L186" s="279"/>
      <c r="M186" s="280"/>
      <c r="N186" s="281"/>
      <c r="O186" s="281"/>
      <c r="P186" s="281"/>
      <c r="Q186" s="281"/>
      <c r="R186" s="281"/>
      <c r="S186" s="281"/>
      <c r="T186" s="282"/>
      <c r="AT186" s="283" t="s">
        <v>199</v>
      </c>
      <c r="AU186" s="283" t="s">
        <v>85</v>
      </c>
      <c r="AV186" s="13" t="s">
        <v>193</v>
      </c>
      <c r="AW186" s="13" t="s">
        <v>40</v>
      </c>
      <c r="AX186" s="13" t="s">
        <v>25</v>
      </c>
      <c r="AY186" s="283" t="s">
        <v>186</v>
      </c>
    </row>
    <row r="187" s="1" customFormat="1" ht="16.5" customHeight="1">
      <c r="B187" s="46"/>
      <c r="C187" s="237" t="s">
        <v>259</v>
      </c>
      <c r="D187" s="237" t="s">
        <v>188</v>
      </c>
      <c r="E187" s="238" t="s">
        <v>670</v>
      </c>
      <c r="F187" s="239" t="s">
        <v>671</v>
      </c>
      <c r="G187" s="240" t="s">
        <v>416</v>
      </c>
      <c r="H187" s="241">
        <v>13.345000000000001</v>
      </c>
      <c r="I187" s="242"/>
      <c r="J187" s="243">
        <f>ROUND(I187*H187,2)</f>
        <v>0</v>
      </c>
      <c r="K187" s="239" t="s">
        <v>24</v>
      </c>
      <c r="L187" s="72"/>
      <c r="M187" s="244" t="s">
        <v>24</v>
      </c>
      <c r="N187" s="245" t="s">
        <v>48</v>
      </c>
      <c r="O187" s="47"/>
      <c r="P187" s="246">
        <f>O187*H187</f>
        <v>0</v>
      </c>
      <c r="Q187" s="246">
        <v>0.0012800000000000001</v>
      </c>
      <c r="R187" s="246">
        <f>Q187*H187</f>
        <v>0.017081600000000002</v>
      </c>
      <c r="S187" s="246">
        <v>0</v>
      </c>
      <c r="T187" s="247">
        <f>S187*H187</f>
        <v>0</v>
      </c>
      <c r="AR187" s="24" t="s">
        <v>193</v>
      </c>
      <c r="AT187" s="24" t="s">
        <v>188</v>
      </c>
      <c r="AU187" s="24" t="s">
        <v>85</v>
      </c>
      <c r="AY187" s="24" t="s">
        <v>186</v>
      </c>
      <c r="BE187" s="248">
        <f>IF(N187="základní",J187,0)</f>
        <v>0</v>
      </c>
      <c r="BF187" s="248">
        <f>IF(N187="snížená",J187,0)</f>
        <v>0</v>
      </c>
      <c r="BG187" s="248">
        <f>IF(N187="zákl. přenesená",J187,0)</f>
        <v>0</v>
      </c>
      <c r="BH187" s="248">
        <f>IF(N187="sníž. přenesená",J187,0)</f>
        <v>0</v>
      </c>
      <c r="BI187" s="248">
        <f>IF(N187="nulová",J187,0)</f>
        <v>0</v>
      </c>
      <c r="BJ187" s="24" t="s">
        <v>25</v>
      </c>
      <c r="BK187" s="248">
        <f>ROUND(I187*H187,2)</f>
        <v>0</v>
      </c>
      <c r="BL187" s="24" t="s">
        <v>193</v>
      </c>
      <c r="BM187" s="24" t="s">
        <v>672</v>
      </c>
    </row>
    <row r="188" s="1" customFormat="1">
      <c r="B188" s="46"/>
      <c r="C188" s="74"/>
      <c r="D188" s="249" t="s">
        <v>197</v>
      </c>
      <c r="E188" s="74"/>
      <c r="F188" s="250" t="s">
        <v>615</v>
      </c>
      <c r="G188" s="74"/>
      <c r="H188" s="74"/>
      <c r="I188" s="204"/>
      <c r="J188" s="74"/>
      <c r="K188" s="74"/>
      <c r="L188" s="72"/>
      <c r="M188" s="251"/>
      <c r="N188" s="47"/>
      <c r="O188" s="47"/>
      <c r="P188" s="47"/>
      <c r="Q188" s="47"/>
      <c r="R188" s="47"/>
      <c r="S188" s="47"/>
      <c r="T188" s="95"/>
      <c r="AT188" s="24" t="s">
        <v>197</v>
      </c>
      <c r="AU188" s="24" t="s">
        <v>85</v>
      </c>
    </row>
    <row r="189" s="12" customFormat="1">
      <c r="B189" s="252"/>
      <c r="C189" s="253"/>
      <c r="D189" s="249" t="s">
        <v>199</v>
      </c>
      <c r="E189" s="254" t="s">
        <v>24</v>
      </c>
      <c r="F189" s="255" t="s">
        <v>667</v>
      </c>
      <c r="G189" s="253"/>
      <c r="H189" s="256">
        <v>6.2800000000000002</v>
      </c>
      <c r="I189" s="257"/>
      <c r="J189" s="253"/>
      <c r="K189" s="253"/>
      <c r="L189" s="258"/>
      <c r="M189" s="259"/>
      <c r="N189" s="260"/>
      <c r="O189" s="260"/>
      <c r="P189" s="260"/>
      <c r="Q189" s="260"/>
      <c r="R189" s="260"/>
      <c r="S189" s="260"/>
      <c r="T189" s="261"/>
      <c r="AT189" s="262" t="s">
        <v>199</v>
      </c>
      <c r="AU189" s="262" t="s">
        <v>85</v>
      </c>
      <c r="AV189" s="12" t="s">
        <v>85</v>
      </c>
      <c r="AW189" s="12" t="s">
        <v>40</v>
      </c>
      <c r="AX189" s="12" t="s">
        <v>77</v>
      </c>
      <c r="AY189" s="262" t="s">
        <v>186</v>
      </c>
    </row>
    <row r="190" s="12" customFormat="1">
      <c r="B190" s="252"/>
      <c r="C190" s="253"/>
      <c r="D190" s="249" t="s">
        <v>199</v>
      </c>
      <c r="E190" s="254" t="s">
        <v>24</v>
      </c>
      <c r="F190" s="255" t="s">
        <v>667</v>
      </c>
      <c r="G190" s="253"/>
      <c r="H190" s="256">
        <v>6.2800000000000002</v>
      </c>
      <c r="I190" s="257"/>
      <c r="J190" s="253"/>
      <c r="K190" s="253"/>
      <c r="L190" s="258"/>
      <c r="M190" s="259"/>
      <c r="N190" s="260"/>
      <c r="O190" s="260"/>
      <c r="P190" s="260"/>
      <c r="Q190" s="260"/>
      <c r="R190" s="260"/>
      <c r="S190" s="260"/>
      <c r="T190" s="261"/>
      <c r="AT190" s="262" t="s">
        <v>199</v>
      </c>
      <c r="AU190" s="262" t="s">
        <v>85</v>
      </c>
      <c r="AV190" s="12" t="s">
        <v>85</v>
      </c>
      <c r="AW190" s="12" t="s">
        <v>40</v>
      </c>
      <c r="AX190" s="12" t="s">
        <v>77</v>
      </c>
      <c r="AY190" s="262" t="s">
        <v>186</v>
      </c>
    </row>
    <row r="191" s="12" customFormat="1">
      <c r="B191" s="252"/>
      <c r="C191" s="253"/>
      <c r="D191" s="249" t="s">
        <v>199</v>
      </c>
      <c r="E191" s="254" t="s">
        <v>24</v>
      </c>
      <c r="F191" s="255" t="s">
        <v>668</v>
      </c>
      <c r="G191" s="253"/>
      <c r="H191" s="256">
        <v>0.314</v>
      </c>
      <c r="I191" s="257"/>
      <c r="J191" s="253"/>
      <c r="K191" s="253"/>
      <c r="L191" s="258"/>
      <c r="M191" s="259"/>
      <c r="N191" s="260"/>
      <c r="O191" s="260"/>
      <c r="P191" s="260"/>
      <c r="Q191" s="260"/>
      <c r="R191" s="260"/>
      <c r="S191" s="260"/>
      <c r="T191" s="261"/>
      <c r="AT191" s="262" t="s">
        <v>199</v>
      </c>
      <c r="AU191" s="262" t="s">
        <v>85</v>
      </c>
      <c r="AV191" s="12" t="s">
        <v>85</v>
      </c>
      <c r="AW191" s="12" t="s">
        <v>40</v>
      </c>
      <c r="AX191" s="12" t="s">
        <v>77</v>
      </c>
      <c r="AY191" s="262" t="s">
        <v>186</v>
      </c>
    </row>
    <row r="192" s="12" customFormat="1">
      <c r="B192" s="252"/>
      <c r="C192" s="253"/>
      <c r="D192" s="249" t="s">
        <v>199</v>
      </c>
      <c r="E192" s="254" t="s">
        <v>24</v>
      </c>
      <c r="F192" s="255" t="s">
        <v>669</v>
      </c>
      <c r="G192" s="253"/>
      <c r="H192" s="256">
        <v>0.47099999999999997</v>
      </c>
      <c r="I192" s="257"/>
      <c r="J192" s="253"/>
      <c r="K192" s="253"/>
      <c r="L192" s="258"/>
      <c r="M192" s="259"/>
      <c r="N192" s="260"/>
      <c r="O192" s="260"/>
      <c r="P192" s="260"/>
      <c r="Q192" s="260"/>
      <c r="R192" s="260"/>
      <c r="S192" s="260"/>
      <c r="T192" s="261"/>
      <c r="AT192" s="262" t="s">
        <v>199</v>
      </c>
      <c r="AU192" s="262" t="s">
        <v>85</v>
      </c>
      <c r="AV192" s="12" t="s">
        <v>85</v>
      </c>
      <c r="AW192" s="12" t="s">
        <v>40</v>
      </c>
      <c r="AX192" s="12" t="s">
        <v>77</v>
      </c>
      <c r="AY192" s="262" t="s">
        <v>186</v>
      </c>
    </row>
    <row r="193" s="13" customFormat="1">
      <c r="B193" s="273"/>
      <c r="C193" s="274"/>
      <c r="D193" s="249" t="s">
        <v>199</v>
      </c>
      <c r="E193" s="275" t="s">
        <v>24</v>
      </c>
      <c r="F193" s="276" t="s">
        <v>271</v>
      </c>
      <c r="G193" s="274"/>
      <c r="H193" s="277">
        <v>13.345000000000001</v>
      </c>
      <c r="I193" s="278"/>
      <c r="J193" s="274"/>
      <c r="K193" s="274"/>
      <c r="L193" s="279"/>
      <c r="M193" s="280"/>
      <c r="N193" s="281"/>
      <c r="O193" s="281"/>
      <c r="P193" s="281"/>
      <c r="Q193" s="281"/>
      <c r="R193" s="281"/>
      <c r="S193" s="281"/>
      <c r="T193" s="282"/>
      <c r="AT193" s="283" t="s">
        <v>199</v>
      </c>
      <c r="AU193" s="283" t="s">
        <v>85</v>
      </c>
      <c r="AV193" s="13" t="s">
        <v>193</v>
      </c>
      <c r="AW193" s="13" t="s">
        <v>40</v>
      </c>
      <c r="AX193" s="13" t="s">
        <v>25</v>
      </c>
      <c r="AY193" s="283" t="s">
        <v>186</v>
      </c>
    </row>
    <row r="194" s="1" customFormat="1" ht="16.5" customHeight="1">
      <c r="B194" s="46"/>
      <c r="C194" s="237" t="s">
        <v>272</v>
      </c>
      <c r="D194" s="237" t="s">
        <v>188</v>
      </c>
      <c r="E194" s="238" t="s">
        <v>673</v>
      </c>
      <c r="F194" s="239" t="s">
        <v>674</v>
      </c>
      <c r="G194" s="240" t="s">
        <v>256</v>
      </c>
      <c r="H194" s="241">
        <v>66.724999999999994</v>
      </c>
      <c r="I194" s="242"/>
      <c r="J194" s="243">
        <f>ROUND(I194*H194,2)</f>
        <v>0</v>
      </c>
      <c r="K194" s="239" t="s">
        <v>24</v>
      </c>
      <c r="L194" s="72"/>
      <c r="M194" s="244" t="s">
        <v>24</v>
      </c>
      <c r="N194" s="245" t="s">
        <v>48</v>
      </c>
      <c r="O194" s="47"/>
      <c r="P194" s="246">
        <f>O194*H194</f>
        <v>0</v>
      </c>
      <c r="Q194" s="246">
        <v>0.0012800000000000001</v>
      </c>
      <c r="R194" s="246">
        <f>Q194*H194</f>
        <v>0.085407999999999998</v>
      </c>
      <c r="S194" s="246">
        <v>0</v>
      </c>
      <c r="T194" s="247">
        <f>S194*H194</f>
        <v>0</v>
      </c>
      <c r="AR194" s="24" t="s">
        <v>193</v>
      </c>
      <c r="AT194" s="24" t="s">
        <v>188</v>
      </c>
      <c r="AU194" s="24" t="s">
        <v>85</v>
      </c>
      <c r="AY194" s="24" t="s">
        <v>186</v>
      </c>
      <c r="BE194" s="248">
        <f>IF(N194="základní",J194,0)</f>
        <v>0</v>
      </c>
      <c r="BF194" s="248">
        <f>IF(N194="snížená",J194,0)</f>
        <v>0</v>
      </c>
      <c r="BG194" s="248">
        <f>IF(N194="zákl. přenesená",J194,0)</f>
        <v>0</v>
      </c>
      <c r="BH194" s="248">
        <f>IF(N194="sníž. přenesená",J194,0)</f>
        <v>0</v>
      </c>
      <c r="BI194" s="248">
        <f>IF(N194="nulová",J194,0)</f>
        <v>0</v>
      </c>
      <c r="BJ194" s="24" t="s">
        <v>25</v>
      </c>
      <c r="BK194" s="248">
        <f>ROUND(I194*H194,2)</f>
        <v>0</v>
      </c>
      <c r="BL194" s="24" t="s">
        <v>193</v>
      </c>
      <c r="BM194" s="24" t="s">
        <v>675</v>
      </c>
    </row>
    <row r="195" s="12" customFormat="1">
      <c r="B195" s="252"/>
      <c r="C195" s="253"/>
      <c r="D195" s="249" t="s">
        <v>199</v>
      </c>
      <c r="E195" s="254" t="s">
        <v>24</v>
      </c>
      <c r="F195" s="255" t="s">
        <v>676</v>
      </c>
      <c r="G195" s="253"/>
      <c r="H195" s="256">
        <v>66.724999999999994</v>
      </c>
      <c r="I195" s="257"/>
      <c r="J195" s="253"/>
      <c r="K195" s="253"/>
      <c r="L195" s="258"/>
      <c r="M195" s="259"/>
      <c r="N195" s="260"/>
      <c r="O195" s="260"/>
      <c r="P195" s="260"/>
      <c r="Q195" s="260"/>
      <c r="R195" s="260"/>
      <c r="S195" s="260"/>
      <c r="T195" s="261"/>
      <c r="AT195" s="262" t="s">
        <v>199</v>
      </c>
      <c r="AU195" s="262" t="s">
        <v>85</v>
      </c>
      <c r="AV195" s="12" t="s">
        <v>85</v>
      </c>
      <c r="AW195" s="12" t="s">
        <v>40</v>
      </c>
      <c r="AX195" s="12" t="s">
        <v>25</v>
      </c>
      <c r="AY195" s="262" t="s">
        <v>186</v>
      </c>
    </row>
    <row r="196" s="1" customFormat="1" ht="16.5" customHeight="1">
      <c r="B196" s="46"/>
      <c r="C196" s="237" t="s">
        <v>10</v>
      </c>
      <c r="D196" s="237" t="s">
        <v>188</v>
      </c>
      <c r="E196" s="238" t="s">
        <v>677</v>
      </c>
      <c r="F196" s="239" t="s">
        <v>678</v>
      </c>
      <c r="G196" s="240" t="s">
        <v>211</v>
      </c>
      <c r="H196" s="241">
        <v>6</v>
      </c>
      <c r="I196" s="242"/>
      <c r="J196" s="243">
        <f>ROUND(I196*H196,2)</f>
        <v>0</v>
      </c>
      <c r="K196" s="239" t="s">
        <v>24</v>
      </c>
      <c r="L196" s="72"/>
      <c r="M196" s="244" t="s">
        <v>24</v>
      </c>
      <c r="N196" s="245" t="s">
        <v>48</v>
      </c>
      <c r="O196" s="47"/>
      <c r="P196" s="246">
        <f>O196*H196</f>
        <v>0</v>
      </c>
      <c r="Q196" s="246">
        <v>0.0012800000000000001</v>
      </c>
      <c r="R196" s="246">
        <f>Q196*H196</f>
        <v>0.0076800000000000011</v>
      </c>
      <c r="S196" s="246">
        <v>0</v>
      </c>
      <c r="T196" s="247">
        <f>S196*H196</f>
        <v>0</v>
      </c>
      <c r="AR196" s="24" t="s">
        <v>193</v>
      </c>
      <c r="AT196" s="24" t="s">
        <v>188</v>
      </c>
      <c r="AU196" s="24" t="s">
        <v>85</v>
      </c>
      <c r="AY196" s="24" t="s">
        <v>186</v>
      </c>
      <c r="BE196" s="248">
        <f>IF(N196="základní",J196,0)</f>
        <v>0</v>
      </c>
      <c r="BF196" s="248">
        <f>IF(N196="snížená",J196,0)</f>
        <v>0</v>
      </c>
      <c r="BG196" s="248">
        <f>IF(N196="zákl. přenesená",J196,0)</f>
        <v>0</v>
      </c>
      <c r="BH196" s="248">
        <f>IF(N196="sníž. přenesená",J196,0)</f>
        <v>0</v>
      </c>
      <c r="BI196" s="248">
        <f>IF(N196="nulová",J196,0)</f>
        <v>0</v>
      </c>
      <c r="BJ196" s="24" t="s">
        <v>25</v>
      </c>
      <c r="BK196" s="248">
        <f>ROUND(I196*H196,2)</f>
        <v>0</v>
      </c>
      <c r="BL196" s="24" t="s">
        <v>193</v>
      </c>
      <c r="BM196" s="24" t="s">
        <v>679</v>
      </c>
    </row>
    <row r="197" s="1" customFormat="1">
      <c r="B197" s="46"/>
      <c r="C197" s="74"/>
      <c r="D197" s="249" t="s">
        <v>197</v>
      </c>
      <c r="E197" s="74"/>
      <c r="F197" s="250" t="s">
        <v>615</v>
      </c>
      <c r="G197" s="74"/>
      <c r="H197" s="74"/>
      <c r="I197" s="204"/>
      <c r="J197" s="74"/>
      <c r="K197" s="74"/>
      <c r="L197" s="72"/>
      <c r="M197" s="251"/>
      <c r="N197" s="47"/>
      <c r="O197" s="47"/>
      <c r="P197" s="47"/>
      <c r="Q197" s="47"/>
      <c r="R197" s="47"/>
      <c r="S197" s="47"/>
      <c r="T197" s="95"/>
      <c r="AT197" s="24" t="s">
        <v>197</v>
      </c>
      <c r="AU197" s="24" t="s">
        <v>85</v>
      </c>
    </row>
    <row r="198" s="11" customFormat="1" ht="29.88" customHeight="1">
      <c r="B198" s="221"/>
      <c r="C198" s="222"/>
      <c r="D198" s="223" t="s">
        <v>76</v>
      </c>
      <c r="E198" s="235" t="s">
        <v>223</v>
      </c>
      <c r="F198" s="235" t="s">
        <v>247</v>
      </c>
      <c r="G198" s="222"/>
      <c r="H198" s="222"/>
      <c r="I198" s="225"/>
      <c r="J198" s="236">
        <f>BK198</f>
        <v>0</v>
      </c>
      <c r="K198" s="222"/>
      <c r="L198" s="227"/>
      <c r="M198" s="228"/>
      <c r="N198" s="229"/>
      <c r="O198" s="229"/>
      <c r="P198" s="230">
        <f>SUM(P199:P215)</f>
        <v>0</v>
      </c>
      <c r="Q198" s="229"/>
      <c r="R198" s="230">
        <f>SUM(R199:R215)</f>
        <v>6.9886301399999988</v>
      </c>
      <c r="S198" s="229"/>
      <c r="T198" s="231">
        <f>SUM(T199:T215)</f>
        <v>0</v>
      </c>
      <c r="AR198" s="232" t="s">
        <v>25</v>
      </c>
      <c r="AT198" s="233" t="s">
        <v>76</v>
      </c>
      <c r="AU198" s="233" t="s">
        <v>25</v>
      </c>
      <c r="AY198" s="232" t="s">
        <v>186</v>
      </c>
      <c r="BK198" s="234">
        <f>SUM(BK199:BK215)</f>
        <v>0</v>
      </c>
    </row>
    <row r="199" s="1" customFormat="1" ht="25.5" customHeight="1">
      <c r="B199" s="46"/>
      <c r="C199" s="237" t="s">
        <v>285</v>
      </c>
      <c r="D199" s="237" t="s">
        <v>188</v>
      </c>
      <c r="E199" s="238" t="s">
        <v>680</v>
      </c>
      <c r="F199" s="239" t="s">
        <v>681</v>
      </c>
      <c r="G199" s="240" t="s">
        <v>243</v>
      </c>
      <c r="H199" s="241">
        <v>132.511</v>
      </c>
      <c r="I199" s="242"/>
      <c r="J199" s="243">
        <f>ROUND(I199*H199,2)</f>
        <v>0</v>
      </c>
      <c r="K199" s="239" t="s">
        <v>24</v>
      </c>
      <c r="L199" s="72"/>
      <c r="M199" s="244" t="s">
        <v>24</v>
      </c>
      <c r="N199" s="245" t="s">
        <v>48</v>
      </c>
      <c r="O199" s="47"/>
      <c r="P199" s="246">
        <f>O199*H199</f>
        <v>0</v>
      </c>
      <c r="Q199" s="246">
        <v>0.045789999999999997</v>
      </c>
      <c r="R199" s="246">
        <f>Q199*H199</f>
        <v>6.0676786899999993</v>
      </c>
      <c r="S199" s="246">
        <v>0</v>
      </c>
      <c r="T199" s="247">
        <f>S199*H199</f>
        <v>0</v>
      </c>
      <c r="AR199" s="24" t="s">
        <v>193</v>
      </c>
      <c r="AT199" s="24" t="s">
        <v>188</v>
      </c>
      <c r="AU199" s="24" t="s">
        <v>85</v>
      </c>
      <c r="AY199" s="24" t="s">
        <v>186</v>
      </c>
      <c r="BE199" s="248">
        <f>IF(N199="základní",J199,0)</f>
        <v>0</v>
      </c>
      <c r="BF199" s="248">
        <f>IF(N199="snížená",J199,0)</f>
        <v>0</v>
      </c>
      <c r="BG199" s="248">
        <f>IF(N199="zákl. přenesená",J199,0)</f>
        <v>0</v>
      </c>
      <c r="BH199" s="248">
        <f>IF(N199="sníž. přenesená",J199,0)</f>
        <v>0</v>
      </c>
      <c r="BI199" s="248">
        <f>IF(N199="nulová",J199,0)</f>
        <v>0</v>
      </c>
      <c r="BJ199" s="24" t="s">
        <v>25</v>
      </c>
      <c r="BK199" s="248">
        <f>ROUND(I199*H199,2)</f>
        <v>0</v>
      </c>
      <c r="BL199" s="24" t="s">
        <v>193</v>
      </c>
      <c r="BM199" s="24" t="s">
        <v>682</v>
      </c>
    </row>
    <row r="200" s="14" customFormat="1">
      <c r="B200" s="287"/>
      <c r="C200" s="288"/>
      <c r="D200" s="249" t="s">
        <v>199</v>
      </c>
      <c r="E200" s="289" t="s">
        <v>24</v>
      </c>
      <c r="F200" s="290" t="s">
        <v>616</v>
      </c>
      <c r="G200" s="288"/>
      <c r="H200" s="289" t="s">
        <v>24</v>
      </c>
      <c r="I200" s="291"/>
      <c r="J200" s="288"/>
      <c r="K200" s="288"/>
      <c r="L200" s="292"/>
      <c r="M200" s="293"/>
      <c r="N200" s="294"/>
      <c r="O200" s="294"/>
      <c r="P200" s="294"/>
      <c r="Q200" s="294"/>
      <c r="R200" s="294"/>
      <c r="S200" s="294"/>
      <c r="T200" s="295"/>
      <c r="AT200" s="296" t="s">
        <v>199</v>
      </c>
      <c r="AU200" s="296" t="s">
        <v>85</v>
      </c>
      <c r="AV200" s="14" t="s">
        <v>25</v>
      </c>
      <c r="AW200" s="14" t="s">
        <v>40</v>
      </c>
      <c r="AX200" s="14" t="s">
        <v>77</v>
      </c>
      <c r="AY200" s="296" t="s">
        <v>186</v>
      </c>
    </row>
    <row r="201" s="12" customFormat="1">
      <c r="B201" s="252"/>
      <c r="C201" s="253"/>
      <c r="D201" s="249" t="s">
        <v>199</v>
      </c>
      <c r="E201" s="254" t="s">
        <v>24</v>
      </c>
      <c r="F201" s="255" t="s">
        <v>631</v>
      </c>
      <c r="G201" s="253"/>
      <c r="H201" s="256">
        <v>19.239000000000001</v>
      </c>
      <c r="I201" s="257"/>
      <c r="J201" s="253"/>
      <c r="K201" s="253"/>
      <c r="L201" s="258"/>
      <c r="M201" s="259"/>
      <c r="N201" s="260"/>
      <c r="O201" s="260"/>
      <c r="P201" s="260"/>
      <c r="Q201" s="260"/>
      <c r="R201" s="260"/>
      <c r="S201" s="260"/>
      <c r="T201" s="261"/>
      <c r="AT201" s="262" t="s">
        <v>199</v>
      </c>
      <c r="AU201" s="262" t="s">
        <v>85</v>
      </c>
      <c r="AV201" s="12" t="s">
        <v>85</v>
      </c>
      <c r="AW201" s="12" t="s">
        <v>40</v>
      </c>
      <c r="AX201" s="12" t="s">
        <v>77</v>
      </c>
      <c r="AY201" s="262" t="s">
        <v>186</v>
      </c>
    </row>
    <row r="202" s="12" customFormat="1">
      <c r="B202" s="252"/>
      <c r="C202" s="253"/>
      <c r="D202" s="249" t="s">
        <v>199</v>
      </c>
      <c r="E202" s="254" t="s">
        <v>24</v>
      </c>
      <c r="F202" s="255" t="s">
        <v>632</v>
      </c>
      <c r="G202" s="253"/>
      <c r="H202" s="256">
        <v>8.7119999999999997</v>
      </c>
      <c r="I202" s="257"/>
      <c r="J202" s="253"/>
      <c r="K202" s="253"/>
      <c r="L202" s="258"/>
      <c r="M202" s="259"/>
      <c r="N202" s="260"/>
      <c r="O202" s="260"/>
      <c r="P202" s="260"/>
      <c r="Q202" s="260"/>
      <c r="R202" s="260"/>
      <c r="S202" s="260"/>
      <c r="T202" s="261"/>
      <c r="AT202" s="262" t="s">
        <v>199</v>
      </c>
      <c r="AU202" s="262" t="s">
        <v>85</v>
      </c>
      <c r="AV202" s="12" t="s">
        <v>85</v>
      </c>
      <c r="AW202" s="12" t="s">
        <v>40</v>
      </c>
      <c r="AX202" s="12" t="s">
        <v>77</v>
      </c>
      <c r="AY202" s="262" t="s">
        <v>186</v>
      </c>
    </row>
    <row r="203" s="12" customFormat="1">
      <c r="B203" s="252"/>
      <c r="C203" s="253"/>
      <c r="D203" s="249" t="s">
        <v>199</v>
      </c>
      <c r="E203" s="254" t="s">
        <v>24</v>
      </c>
      <c r="F203" s="255" t="s">
        <v>643</v>
      </c>
      <c r="G203" s="253"/>
      <c r="H203" s="256">
        <v>2.46</v>
      </c>
      <c r="I203" s="257"/>
      <c r="J203" s="253"/>
      <c r="K203" s="253"/>
      <c r="L203" s="258"/>
      <c r="M203" s="259"/>
      <c r="N203" s="260"/>
      <c r="O203" s="260"/>
      <c r="P203" s="260"/>
      <c r="Q203" s="260"/>
      <c r="R203" s="260"/>
      <c r="S203" s="260"/>
      <c r="T203" s="261"/>
      <c r="AT203" s="262" t="s">
        <v>199</v>
      </c>
      <c r="AU203" s="262" t="s">
        <v>85</v>
      </c>
      <c r="AV203" s="12" t="s">
        <v>85</v>
      </c>
      <c r="AW203" s="12" t="s">
        <v>40</v>
      </c>
      <c r="AX203" s="12" t="s">
        <v>77</v>
      </c>
      <c r="AY203" s="262" t="s">
        <v>186</v>
      </c>
    </row>
    <row r="204" s="14" customFormat="1">
      <c r="B204" s="287"/>
      <c r="C204" s="288"/>
      <c r="D204" s="249" t="s">
        <v>199</v>
      </c>
      <c r="E204" s="289" t="s">
        <v>24</v>
      </c>
      <c r="F204" s="290" t="s">
        <v>621</v>
      </c>
      <c r="G204" s="288"/>
      <c r="H204" s="289" t="s">
        <v>24</v>
      </c>
      <c r="I204" s="291"/>
      <c r="J204" s="288"/>
      <c r="K204" s="288"/>
      <c r="L204" s="292"/>
      <c r="M204" s="293"/>
      <c r="N204" s="294"/>
      <c r="O204" s="294"/>
      <c r="P204" s="294"/>
      <c r="Q204" s="294"/>
      <c r="R204" s="294"/>
      <c r="S204" s="294"/>
      <c r="T204" s="295"/>
      <c r="AT204" s="296" t="s">
        <v>199</v>
      </c>
      <c r="AU204" s="296" t="s">
        <v>85</v>
      </c>
      <c r="AV204" s="14" t="s">
        <v>25</v>
      </c>
      <c r="AW204" s="14" t="s">
        <v>40</v>
      </c>
      <c r="AX204" s="14" t="s">
        <v>77</v>
      </c>
      <c r="AY204" s="296" t="s">
        <v>186</v>
      </c>
    </row>
    <row r="205" s="12" customFormat="1">
      <c r="B205" s="252"/>
      <c r="C205" s="253"/>
      <c r="D205" s="249" t="s">
        <v>199</v>
      </c>
      <c r="E205" s="254" t="s">
        <v>24</v>
      </c>
      <c r="F205" s="255" t="s">
        <v>644</v>
      </c>
      <c r="G205" s="253"/>
      <c r="H205" s="256">
        <v>36.380000000000003</v>
      </c>
      <c r="I205" s="257"/>
      <c r="J205" s="253"/>
      <c r="K205" s="253"/>
      <c r="L205" s="258"/>
      <c r="M205" s="259"/>
      <c r="N205" s="260"/>
      <c r="O205" s="260"/>
      <c r="P205" s="260"/>
      <c r="Q205" s="260"/>
      <c r="R205" s="260"/>
      <c r="S205" s="260"/>
      <c r="T205" s="261"/>
      <c r="AT205" s="262" t="s">
        <v>199</v>
      </c>
      <c r="AU205" s="262" t="s">
        <v>85</v>
      </c>
      <c r="AV205" s="12" t="s">
        <v>85</v>
      </c>
      <c r="AW205" s="12" t="s">
        <v>40</v>
      </c>
      <c r="AX205" s="12" t="s">
        <v>77</v>
      </c>
      <c r="AY205" s="262" t="s">
        <v>186</v>
      </c>
    </row>
    <row r="206" s="12" customFormat="1">
      <c r="B206" s="252"/>
      <c r="C206" s="253"/>
      <c r="D206" s="249" t="s">
        <v>199</v>
      </c>
      <c r="E206" s="254" t="s">
        <v>24</v>
      </c>
      <c r="F206" s="255" t="s">
        <v>645</v>
      </c>
      <c r="G206" s="253"/>
      <c r="H206" s="256">
        <v>15.640000000000001</v>
      </c>
      <c r="I206" s="257"/>
      <c r="J206" s="253"/>
      <c r="K206" s="253"/>
      <c r="L206" s="258"/>
      <c r="M206" s="259"/>
      <c r="N206" s="260"/>
      <c r="O206" s="260"/>
      <c r="P206" s="260"/>
      <c r="Q206" s="260"/>
      <c r="R206" s="260"/>
      <c r="S206" s="260"/>
      <c r="T206" s="261"/>
      <c r="AT206" s="262" t="s">
        <v>199</v>
      </c>
      <c r="AU206" s="262" t="s">
        <v>85</v>
      </c>
      <c r="AV206" s="12" t="s">
        <v>85</v>
      </c>
      <c r="AW206" s="12" t="s">
        <v>40</v>
      </c>
      <c r="AX206" s="12" t="s">
        <v>77</v>
      </c>
      <c r="AY206" s="262" t="s">
        <v>186</v>
      </c>
    </row>
    <row r="207" s="12" customFormat="1">
      <c r="B207" s="252"/>
      <c r="C207" s="253"/>
      <c r="D207" s="249" t="s">
        <v>199</v>
      </c>
      <c r="E207" s="254" t="s">
        <v>24</v>
      </c>
      <c r="F207" s="255" t="s">
        <v>646</v>
      </c>
      <c r="G207" s="253"/>
      <c r="H207" s="256">
        <v>16.100000000000001</v>
      </c>
      <c r="I207" s="257"/>
      <c r="J207" s="253"/>
      <c r="K207" s="253"/>
      <c r="L207" s="258"/>
      <c r="M207" s="259"/>
      <c r="N207" s="260"/>
      <c r="O207" s="260"/>
      <c r="P207" s="260"/>
      <c r="Q207" s="260"/>
      <c r="R207" s="260"/>
      <c r="S207" s="260"/>
      <c r="T207" s="261"/>
      <c r="AT207" s="262" t="s">
        <v>199</v>
      </c>
      <c r="AU207" s="262" t="s">
        <v>85</v>
      </c>
      <c r="AV207" s="12" t="s">
        <v>85</v>
      </c>
      <c r="AW207" s="12" t="s">
        <v>40</v>
      </c>
      <c r="AX207" s="12" t="s">
        <v>77</v>
      </c>
      <c r="AY207" s="262" t="s">
        <v>186</v>
      </c>
    </row>
    <row r="208" s="12" customFormat="1">
      <c r="B208" s="252"/>
      <c r="C208" s="253"/>
      <c r="D208" s="249" t="s">
        <v>199</v>
      </c>
      <c r="E208" s="254" t="s">
        <v>24</v>
      </c>
      <c r="F208" s="255" t="s">
        <v>647</v>
      </c>
      <c r="G208" s="253"/>
      <c r="H208" s="256">
        <v>6.4400000000000004</v>
      </c>
      <c r="I208" s="257"/>
      <c r="J208" s="253"/>
      <c r="K208" s="253"/>
      <c r="L208" s="258"/>
      <c r="M208" s="259"/>
      <c r="N208" s="260"/>
      <c r="O208" s="260"/>
      <c r="P208" s="260"/>
      <c r="Q208" s="260"/>
      <c r="R208" s="260"/>
      <c r="S208" s="260"/>
      <c r="T208" s="261"/>
      <c r="AT208" s="262" t="s">
        <v>199</v>
      </c>
      <c r="AU208" s="262" t="s">
        <v>85</v>
      </c>
      <c r="AV208" s="12" t="s">
        <v>85</v>
      </c>
      <c r="AW208" s="12" t="s">
        <v>40</v>
      </c>
      <c r="AX208" s="12" t="s">
        <v>77</v>
      </c>
      <c r="AY208" s="262" t="s">
        <v>186</v>
      </c>
    </row>
    <row r="209" s="12" customFormat="1">
      <c r="B209" s="252"/>
      <c r="C209" s="253"/>
      <c r="D209" s="249" t="s">
        <v>199</v>
      </c>
      <c r="E209" s="254" t="s">
        <v>24</v>
      </c>
      <c r="F209" s="255" t="s">
        <v>648</v>
      </c>
      <c r="G209" s="253"/>
      <c r="H209" s="256">
        <v>12.42</v>
      </c>
      <c r="I209" s="257"/>
      <c r="J209" s="253"/>
      <c r="K209" s="253"/>
      <c r="L209" s="258"/>
      <c r="M209" s="259"/>
      <c r="N209" s="260"/>
      <c r="O209" s="260"/>
      <c r="P209" s="260"/>
      <c r="Q209" s="260"/>
      <c r="R209" s="260"/>
      <c r="S209" s="260"/>
      <c r="T209" s="261"/>
      <c r="AT209" s="262" t="s">
        <v>199</v>
      </c>
      <c r="AU209" s="262" t="s">
        <v>85</v>
      </c>
      <c r="AV209" s="12" t="s">
        <v>85</v>
      </c>
      <c r="AW209" s="12" t="s">
        <v>40</v>
      </c>
      <c r="AX209" s="12" t="s">
        <v>77</v>
      </c>
      <c r="AY209" s="262" t="s">
        <v>186</v>
      </c>
    </row>
    <row r="210" s="12" customFormat="1">
      <c r="B210" s="252"/>
      <c r="C210" s="253"/>
      <c r="D210" s="249" t="s">
        <v>199</v>
      </c>
      <c r="E210" s="254" t="s">
        <v>24</v>
      </c>
      <c r="F210" s="255" t="s">
        <v>649</v>
      </c>
      <c r="G210" s="253"/>
      <c r="H210" s="256">
        <v>15.119999999999999</v>
      </c>
      <c r="I210" s="257"/>
      <c r="J210" s="253"/>
      <c r="K210" s="253"/>
      <c r="L210" s="258"/>
      <c r="M210" s="259"/>
      <c r="N210" s="260"/>
      <c r="O210" s="260"/>
      <c r="P210" s="260"/>
      <c r="Q210" s="260"/>
      <c r="R210" s="260"/>
      <c r="S210" s="260"/>
      <c r="T210" s="261"/>
      <c r="AT210" s="262" t="s">
        <v>199</v>
      </c>
      <c r="AU210" s="262" t="s">
        <v>85</v>
      </c>
      <c r="AV210" s="12" t="s">
        <v>85</v>
      </c>
      <c r="AW210" s="12" t="s">
        <v>40</v>
      </c>
      <c r="AX210" s="12" t="s">
        <v>77</v>
      </c>
      <c r="AY210" s="262" t="s">
        <v>186</v>
      </c>
    </row>
    <row r="211" s="13" customFormat="1">
      <c r="B211" s="273"/>
      <c r="C211" s="274"/>
      <c r="D211" s="249" t="s">
        <v>199</v>
      </c>
      <c r="E211" s="275" t="s">
        <v>24</v>
      </c>
      <c r="F211" s="276" t="s">
        <v>271</v>
      </c>
      <c r="G211" s="274"/>
      <c r="H211" s="277">
        <v>132.511</v>
      </c>
      <c r="I211" s="278"/>
      <c r="J211" s="274"/>
      <c r="K211" s="274"/>
      <c r="L211" s="279"/>
      <c r="M211" s="280"/>
      <c r="N211" s="281"/>
      <c r="O211" s="281"/>
      <c r="P211" s="281"/>
      <c r="Q211" s="281"/>
      <c r="R211" s="281"/>
      <c r="S211" s="281"/>
      <c r="T211" s="282"/>
      <c r="AT211" s="283" t="s">
        <v>199</v>
      </c>
      <c r="AU211" s="283" t="s">
        <v>85</v>
      </c>
      <c r="AV211" s="13" t="s">
        <v>193</v>
      </c>
      <c r="AW211" s="13" t="s">
        <v>40</v>
      </c>
      <c r="AX211" s="13" t="s">
        <v>25</v>
      </c>
      <c r="AY211" s="283" t="s">
        <v>186</v>
      </c>
    </row>
    <row r="212" s="1" customFormat="1" ht="16.5" customHeight="1">
      <c r="B212" s="46"/>
      <c r="C212" s="263" t="s">
        <v>291</v>
      </c>
      <c r="D212" s="263" t="s">
        <v>201</v>
      </c>
      <c r="E212" s="264" t="s">
        <v>683</v>
      </c>
      <c r="F212" s="265" t="s">
        <v>684</v>
      </c>
      <c r="G212" s="266" t="s">
        <v>256</v>
      </c>
      <c r="H212" s="267">
        <v>662.55499999999995</v>
      </c>
      <c r="I212" s="268"/>
      <c r="J212" s="269">
        <f>ROUND(I212*H212,2)</f>
        <v>0</v>
      </c>
      <c r="K212" s="265" t="s">
        <v>24</v>
      </c>
      <c r="L212" s="270"/>
      <c r="M212" s="271" t="s">
        <v>24</v>
      </c>
      <c r="N212" s="272" t="s">
        <v>48</v>
      </c>
      <c r="O212" s="47"/>
      <c r="P212" s="246">
        <f>O212*H212</f>
        <v>0</v>
      </c>
      <c r="Q212" s="246">
        <v>0.00139</v>
      </c>
      <c r="R212" s="246">
        <f>Q212*H212</f>
        <v>0.92095144999999989</v>
      </c>
      <c r="S212" s="246">
        <v>0</v>
      </c>
      <c r="T212" s="247">
        <f>S212*H212</f>
        <v>0</v>
      </c>
      <c r="AR212" s="24" t="s">
        <v>205</v>
      </c>
      <c r="AT212" s="24" t="s">
        <v>201</v>
      </c>
      <c r="AU212" s="24" t="s">
        <v>85</v>
      </c>
      <c r="AY212" s="24" t="s">
        <v>186</v>
      </c>
      <c r="BE212" s="248">
        <f>IF(N212="základní",J212,0)</f>
        <v>0</v>
      </c>
      <c r="BF212" s="248">
        <f>IF(N212="snížená",J212,0)</f>
        <v>0</v>
      </c>
      <c r="BG212" s="248">
        <f>IF(N212="zákl. přenesená",J212,0)</f>
        <v>0</v>
      </c>
      <c r="BH212" s="248">
        <f>IF(N212="sníž. přenesená",J212,0)</f>
        <v>0</v>
      </c>
      <c r="BI212" s="248">
        <f>IF(N212="nulová",J212,0)</f>
        <v>0</v>
      </c>
      <c r="BJ212" s="24" t="s">
        <v>25</v>
      </c>
      <c r="BK212" s="248">
        <f>ROUND(I212*H212,2)</f>
        <v>0</v>
      </c>
      <c r="BL212" s="24" t="s">
        <v>193</v>
      </c>
      <c r="BM212" s="24" t="s">
        <v>685</v>
      </c>
    </row>
    <row r="213" s="12" customFormat="1">
      <c r="B213" s="252"/>
      <c r="C213" s="253"/>
      <c r="D213" s="249" t="s">
        <v>199</v>
      </c>
      <c r="E213" s="254" t="s">
        <v>24</v>
      </c>
      <c r="F213" s="255" t="s">
        <v>686</v>
      </c>
      <c r="G213" s="253"/>
      <c r="H213" s="256">
        <v>662.55499999999995</v>
      </c>
      <c r="I213" s="257"/>
      <c r="J213" s="253"/>
      <c r="K213" s="253"/>
      <c r="L213" s="258"/>
      <c r="M213" s="259"/>
      <c r="N213" s="260"/>
      <c r="O213" s="260"/>
      <c r="P213" s="260"/>
      <c r="Q213" s="260"/>
      <c r="R213" s="260"/>
      <c r="S213" s="260"/>
      <c r="T213" s="261"/>
      <c r="AT213" s="262" t="s">
        <v>199</v>
      </c>
      <c r="AU213" s="262" t="s">
        <v>85</v>
      </c>
      <c r="AV213" s="12" t="s">
        <v>85</v>
      </c>
      <c r="AW213" s="12" t="s">
        <v>40</v>
      </c>
      <c r="AX213" s="12" t="s">
        <v>25</v>
      </c>
      <c r="AY213" s="262" t="s">
        <v>186</v>
      </c>
    </row>
    <row r="214" s="1" customFormat="1" ht="16.5" customHeight="1">
      <c r="B214" s="46"/>
      <c r="C214" s="237" t="s">
        <v>298</v>
      </c>
      <c r="D214" s="237" t="s">
        <v>188</v>
      </c>
      <c r="E214" s="238" t="s">
        <v>687</v>
      </c>
      <c r="F214" s="239" t="s">
        <v>688</v>
      </c>
      <c r="G214" s="240" t="s">
        <v>204</v>
      </c>
      <c r="H214" s="241">
        <v>0.13900000000000001</v>
      </c>
      <c r="I214" s="242"/>
      <c r="J214" s="243">
        <f>ROUND(I214*H214,2)</f>
        <v>0</v>
      </c>
      <c r="K214" s="239" t="s">
        <v>192</v>
      </c>
      <c r="L214" s="72"/>
      <c r="M214" s="244" t="s">
        <v>24</v>
      </c>
      <c r="N214" s="245" t="s">
        <v>48</v>
      </c>
      <c r="O214" s="47"/>
      <c r="P214" s="246">
        <f>O214*H214</f>
        <v>0</v>
      </c>
      <c r="Q214" s="246">
        <v>0</v>
      </c>
      <c r="R214" s="246">
        <f>Q214*H214</f>
        <v>0</v>
      </c>
      <c r="S214" s="246">
        <v>0</v>
      </c>
      <c r="T214" s="247">
        <f>S214*H214</f>
        <v>0</v>
      </c>
      <c r="AR214" s="24" t="s">
        <v>285</v>
      </c>
      <c r="AT214" s="24" t="s">
        <v>188</v>
      </c>
      <c r="AU214" s="24" t="s">
        <v>85</v>
      </c>
      <c r="AY214" s="24" t="s">
        <v>186</v>
      </c>
      <c r="BE214" s="248">
        <f>IF(N214="základní",J214,0)</f>
        <v>0</v>
      </c>
      <c r="BF214" s="248">
        <f>IF(N214="snížená",J214,0)</f>
        <v>0</v>
      </c>
      <c r="BG214" s="248">
        <f>IF(N214="zákl. přenesená",J214,0)</f>
        <v>0</v>
      </c>
      <c r="BH214" s="248">
        <f>IF(N214="sníž. přenesená",J214,0)</f>
        <v>0</v>
      </c>
      <c r="BI214" s="248">
        <f>IF(N214="nulová",J214,0)</f>
        <v>0</v>
      </c>
      <c r="BJ214" s="24" t="s">
        <v>25</v>
      </c>
      <c r="BK214" s="248">
        <f>ROUND(I214*H214,2)</f>
        <v>0</v>
      </c>
      <c r="BL214" s="24" t="s">
        <v>285</v>
      </c>
      <c r="BM214" s="24" t="s">
        <v>689</v>
      </c>
    </row>
    <row r="215" s="1" customFormat="1">
      <c r="B215" s="46"/>
      <c r="C215" s="74"/>
      <c r="D215" s="249" t="s">
        <v>195</v>
      </c>
      <c r="E215" s="74"/>
      <c r="F215" s="250" t="s">
        <v>690</v>
      </c>
      <c r="G215" s="74"/>
      <c r="H215" s="74"/>
      <c r="I215" s="204"/>
      <c r="J215" s="74"/>
      <c r="K215" s="74"/>
      <c r="L215" s="72"/>
      <c r="M215" s="251"/>
      <c r="N215" s="47"/>
      <c r="O215" s="47"/>
      <c r="P215" s="47"/>
      <c r="Q215" s="47"/>
      <c r="R215" s="47"/>
      <c r="S215" s="47"/>
      <c r="T215" s="95"/>
      <c r="AT215" s="24" t="s">
        <v>195</v>
      </c>
      <c r="AU215" s="24" t="s">
        <v>85</v>
      </c>
    </row>
    <row r="216" s="11" customFormat="1" ht="29.88" customHeight="1">
      <c r="B216" s="221"/>
      <c r="C216" s="222"/>
      <c r="D216" s="223" t="s">
        <v>76</v>
      </c>
      <c r="E216" s="235" t="s">
        <v>205</v>
      </c>
      <c r="F216" s="235" t="s">
        <v>691</v>
      </c>
      <c r="G216" s="222"/>
      <c r="H216" s="222"/>
      <c r="I216" s="225"/>
      <c r="J216" s="236">
        <f>BK216</f>
        <v>0</v>
      </c>
      <c r="K216" s="222"/>
      <c r="L216" s="227"/>
      <c r="M216" s="228"/>
      <c r="N216" s="229"/>
      <c r="O216" s="229"/>
      <c r="P216" s="230">
        <f>SUM(P217:P229)</f>
        <v>0</v>
      </c>
      <c r="Q216" s="229"/>
      <c r="R216" s="230">
        <f>SUM(R217:R229)</f>
        <v>0.67508000000000001</v>
      </c>
      <c r="S216" s="229"/>
      <c r="T216" s="231">
        <f>SUM(T217:T229)</f>
        <v>0</v>
      </c>
      <c r="AR216" s="232" t="s">
        <v>25</v>
      </c>
      <c r="AT216" s="233" t="s">
        <v>76</v>
      </c>
      <c r="AU216" s="233" t="s">
        <v>25</v>
      </c>
      <c r="AY216" s="232" t="s">
        <v>186</v>
      </c>
      <c r="BK216" s="234">
        <f>SUM(BK217:BK229)</f>
        <v>0</v>
      </c>
    </row>
    <row r="217" s="1" customFormat="1" ht="16.5" customHeight="1">
      <c r="B217" s="46"/>
      <c r="C217" s="237" t="s">
        <v>302</v>
      </c>
      <c r="D217" s="237" t="s">
        <v>188</v>
      </c>
      <c r="E217" s="238" t="s">
        <v>692</v>
      </c>
      <c r="F217" s="239" t="s">
        <v>693</v>
      </c>
      <c r="G217" s="240" t="s">
        <v>211</v>
      </c>
      <c r="H217" s="241">
        <v>2</v>
      </c>
      <c r="I217" s="242"/>
      <c r="J217" s="243">
        <f>ROUND(I217*H217,2)</f>
        <v>0</v>
      </c>
      <c r="K217" s="239" t="s">
        <v>24</v>
      </c>
      <c r="L217" s="72"/>
      <c r="M217" s="244" t="s">
        <v>24</v>
      </c>
      <c r="N217" s="245" t="s">
        <v>48</v>
      </c>
      <c r="O217" s="47"/>
      <c r="P217" s="246">
        <f>O217*H217</f>
        <v>0</v>
      </c>
      <c r="Q217" s="246">
        <v>0.30703999999999998</v>
      </c>
      <c r="R217" s="246">
        <f>Q217*H217</f>
        <v>0.61407999999999996</v>
      </c>
      <c r="S217" s="246">
        <v>0</v>
      </c>
      <c r="T217" s="247">
        <f>S217*H217</f>
        <v>0</v>
      </c>
      <c r="AR217" s="24" t="s">
        <v>193</v>
      </c>
      <c r="AT217" s="24" t="s">
        <v>188</v>
      </c>
      <c r="AU217" s="24" t="s">
        <v>85</v>
      </c>
      <c r="AY217" s="24" t="s">
        <v>186</v>
      </c>
      <c r="BE217" s="248">
        <f>IF(N217="základní",J217,0)</f>
        <v>0</v>
      </c>
      <c r="BF217" s="248">
        <f>IF(N217="snížená",J217,0)</f>
        <v>0</v>
      </c>
      <c r="BG217" s="248">
        <f>IF(N217="zákl. přenesená",J217,0)</f>
        <v>0</v>
      </c>
      <c r="BH217" s="248">
        <f>IF(N217="sníž. přenesená",J217,0)</f>
        <v>0</v>
      </c>
      <c r="BI217" s="248">
        <f>IF(N217="nulová",J217,0)</f>
        <v>0</v>
      </c>
      <c r="BJ217" s="24" t="s">
        <v>25</v>
      </c>
      <c r="BK217" s="248">
        <f>ROUND(I217*H217,2)</f>
        <v>0</v>
      </c>
      <c r="BL217" s="24" t="s">
        <v>193</v>
      </c>
      <c r="BM217" s="24" t="s">
        <v>694</v>
      </c>
    </row>
    <row r="218" s="1" customFormat="1">
      <c r="B218" s="46"/>
      <c r="C218" s="74"/>
      <c r="D218" s="249" t="s">
        <v>197</v>
      </c>
      <c r="E218" s="74"/>
      <c r="F218" s="250" t="s">
        <v>608</v>
      </c>
      <c r="G218" s="74"/>
      <c r="H218" s="74"/>
      <c r="I218" s="204"/>
      <c r="J218" s="74"/>
      <c r="K218" s="74"/>
      <c r="L218" s="72"/>
      <c r="M218" s="251"/>
      <c r="N218" s="47"/>
      <c r="O218" s="47"/>
      <c r="P218" s="47"/>
      <c r="Q218" s="47"/>
      <c r="R218" s="47"/>
      <c r="S218" s="47"/>
      <c r="T218" s="95"/>
      <c r="AT218" s="24" t="s">
        <v>197</v>
      </c>
      <c r="AU218" s="24" t="s">
        <v>85</v>
      </c>
    </row>
    <row r="219" s="1" customFormat="1" ht="16.5" customHeight="1">
      <c r="B219" s="46"/>
      <c r="C219" s="263" t="s">
        <v>307</v>
      </c>
      <c r="D219" s="263" t="s">
        <v>201</v>
      </c>
      <c r="E219" s="264" t="s">
        <v>695</v>
      </c>
      <c r="F219" s="265" t="s">
        <v>696</v>
      </c>
      <c r="G219" s="266" t="s">
        <v>211</v>
      </c>
      <c r="H219" s="267">
        <v>1</v>
      </c>
      <c r="I219" s="268"/>
      <c r="J219" s="269">
        <f>ROUND(I219*H219,2)</f>
        <v>0</v>
      </c>
      <c r="K219" s="265" t="s">
        <v>24</v>
      </c>
      <c r="L219" s="270"/>
      <c r="M219" s="271" t="s">
        <v>24</v>
      </c>
      <c r="N219" s="272" t="s">
        <v>48</v>
      </c>
      <c r="O219" s="47"/>
      <c r="P219" s="246">
        <f>O219*H219</f>
        <v>0</v>
      </c>
      <c r="Q219" s="246">
        <v>0.025000000000000001</v>
      </c>
      <c r="R219" s="246">
        <f>Q219*H219</f>
        <v>0.025000000000000001</v>
      </c>
      <c r="S219" s="246">
        <v>0</v>
      </c>
      <c r="T219" s="247">
        <f>S219*H219</f>
        <v>0</v>
      </c>
      <c r="AR219" s="24" t="s">
        <v>205</v>
      </c>
      <c r="AT219" s="24" t="s">
        <v>201</v>
      </c>
      <c r="AU219" s="24" t="s">
        <v>85</v>
      </c>
      <c r="AY219" s="24" t="s">
        <v>186</v>
      </c>
      <c r="BE219" s="248">
        <f>IF(N219="základní",J219,0)</f>
        <v>0</v>
      </c>
      <c r="BF219" s="248">
        <f>IF(N219="snížená",J219,0)</f>
        <v>0</v>
      </c>
      <c r="BG219" s="248">
        <f>IF(N219="zákl. přenesená",J219,0)</f>
        <v>0</v>
      </c>
      <c r="BH219" s="248">
        <f>IF(N219="sníž. přenesená",J219,0)</f>
        <v>0</v>
      </c>
      <c r="BI219" s="248">
        <f>IF(N219="nulová",J219,0)</f>
        <v>0</v>
      </c>
      <c r="BJ219" s="24" t="s">
        <v>25</v>
      </c>
      <c r="BK219" s="248">
        <f>ROUND(I219*H219,2)</f>
        <v>0</v>
      </c>
      <c r="BL219" s="24" t="s">
        <v>193</v>
      </c>
      <c r="BM219" s="24" t="s">
        <v>697</v>
      </c>
    </row>
    <row r="220" s="1" customFormat="1">
      <c r="B220" s="46"/>
      <c r="C220" s="74"/>
      <c r="D220" s="249" t="s">
        <v>197</v>
      </c>
      <c r="E220" s="74"/>
      <c r="F220" s="250" t="s">
        <v>608</v>
      </c>
      <c r="G220" s="74"/>
      <c r="H220" s="74"/>
      <c r="I220" s="204"/>
      <c r="J220" s="74"/>
      <c r="K220" s="74"/>
      <c r="L220" s="72"/>
      <c r="M220" s="251"/>
      <c r="N220" s="47"/>
      <c r="O220" s="47"/>
      <c r="P220" s="47"/>
      <c r="Q220" s="47"/>
      <c r="R220" s="47"/>
      <c r="S220" s="47"/>
      <c r="T220" s="95"/>
      <c r="AT220" s="24" t="s">
        <v>197</v>
      </c>
      <c r="AU220" s="24" t="s">
        <v>85</v>
      </c>
    </row>
    <row r="221" s="1" customFormat="1" ht="25.5" customHeight="1">
      <c r="B221" s="46"/>
      <c r="C221" s="237" t="s">
        <v>9</v>
      </c>
      <c r="D221" s="237" t="s">
        <v>188</v>
      </c>
      <c r="E221" s="238" t="s">
        <v>698</v>
      </c>
      <c r="F221" s="239" t="s">
        <v>699</v>
      </c>
      <c r="G221" s="240" t="s">
        <v>211</v>
      </c>
      <c r="H221" s="241">
        <v>18</v>
      </c>
      <c r="I221" s="242"/>
      <c r="J221" s="243">
        <f>ROUND(I221*H221,2)</f>
        <v>0</v>
      </c>
      <c r="K221" s="239" t="s">
        <v>24</v>
      </c>
      <c r="L221" s="72"/>
      <c r="M221" s="244" t="s">
        <v>24</v>
      </c>
      <c r="N221" s="245" t="s">
        <v>48</v>
      </c>
      <c r="O221" s="47"/>
      <c r="P221" s="246">
        <f>O221*H221</f>
        <v>0</v>
      </c>
      <c r="Q221" s="246">
        <v>0.002</v>
      </c>
      <c r="R221" s="246">
        <f>Q221*H221</f>
        <v>0.036000000000000004</v>
      </c>
      <c r="S221" s="246">
        <v>0</v>
      </c>
      <c r="T221" s="247">
        <f>S221*H221</f>
        <v>0</v>
      </c>
      <c r="AR221" s="24" t="s">
        <v>193</v>
      </c>
      <c r="AT221" s="24" t="s">
        <v>188</v>
      </c>
      <c r="AU221" s="24" t="s">
        <v>85</v>
      </c>
      <c r="AY221" s="24" t="s">
        <v>186</v>
      </c>
      <c r="BE221" s="248">
        <f>IF(N221="základní",J221,0)</f>
        <v>0</v>
      </c>
      <c r="BF221" s="248">
        <f>IF(N221="snížená",J221,0)</f>
        <v>0</v>
      </c>
      <c r="BG221" s="248">
        <f>IF(N221="zákl. přenesená",J221,0)</f>
        <v>0</v>
      </c>
      <c r="BH221" s="248">
        <f>IF(N221="sníž. přenesená",J221,0)</f>
        <v>0</v>
      </c>
      <c r="BI221" s="248">
        <f>IF(N221="nulová",J221,0)</f>
        <v>0</v>
      </c>
      <c r="BJ221" s="24" t="s">
        <v>25</v>
      </c>
      <c r="BK221" s="248">
        <f>ROUND(I221*H221,2)</f>
        <v>0</v>
      </c>
      <c r="BL221" s="24" t="s">
        <v>193</v>
      </c>
      <c r="BM221" s="24" t="s">
        <v>700</v>
      </c>
    </row>
    <row r="222" s="1" customFormat="1">
      <c r="B222" s="46"/>
      <c r="C222" s="74"/>
      <c r="D222" s="249" t="s">
        <v>197</v>
      </c>
      <c r="E222" s="74"/>
      <c r="F222" s="250" t="s">
        <v>615</v>
      </c>
      <c r="G222" s="74"/>
      <c r="H222" s="74"/>
      <c r="I222" s="204"/>
      <c r="J222" s="74"/>
      <c r="K222" s="74"/>
      <c r="L222" s="72"/>
      <c r="M222" s="251"/>
      <c r="N222" s="47"/>
      <c r="O222" s="47"/>
      <c r="P222" s="47"/>
      <c r="Q222" s="47"/>
      <c r="R222" s="47"/>
      <c r="S222" s="47"/>
      <c r="T222" s="95"/>
      <c r="AT222" s="24" t="s">
        <v>197</v>
      </c>
      <c r="AU222" s="24" t="s">
        <v>85</v>
      </c>
    </row>
    <row r="223" s="14" customFormat="1">
      <c r="B223" s="287"/>
      <c r="C223" s="288"/>
      <c r="D223" s="249" t="s">
        <v>199</v>
      </c>
      <c r="E223" s="289" t="s">
        <v>24</v>
      </c>
      <c r="F223" s="290" t="s">
        <v>616</v>
      </c>
      <c r="G223" s="288"/>
      <c r="H223" s="289" t="s">
        <v>24</v>
      </c>
      <c r="I223" s="291"/>
      <c r="J223" s="288"/>
      <c r="K223" s="288"/>
      <c r="L223" s="292"/>
      <c r="M223" s="293"/>
      <c r="N223" s="294"/>
      <c r="O223" s="294"/>
      <c r="P223" s="294"/>
      <c r="Q223" s="294"/>
      <c r="R223" s="294"/>
      <c r="S223" s="294"/>
      <c r="T223" s="295"/>
      <c r="AT223" s="296" t="s">
        <v>199</v>
      </c>
      <c r="AU223" s="296" t="s">
        <v>85</v>
      </c>
      <c r="AV223" s="14" t="s">
        <v>25</v>
      </c>
      <c r="AW223" s="14" t="s">
        <v>40</v>
      </c>
      <c r="AX223" s="14" t="s">
        <v>77</v>
      </c>
      <c r="AY223" s="296" t="s">
        <v>186</v>
      </c>
    </row>
    <row r="224" s="12" customFormat="1">
      <c r="B224" s="252"/>
      <c r="C224" s="253"/>
      <c r="D224" s="249" t="s">
        <v>199</v>
      </c>
      <c r="E224" s="254" t="s">
        <v>24</v>
      </c>
      <c r="F224" s="255" t="s">
        <v>227</v>
      </c>
      <c r="G224" s="253"/>
      <c r="H224" s="256">
        <v>7</v>
      </c>
      <c r="I224" s="257"/>
      <c r="J224" s="253"/>
      <c r="K224" s="253"/>
      <c r="L224" s="258"/>
      <c r="M224" s="259"/>
      <c r="N224" s="260"/>
      <c r="O224" s="260"/>
      <c r="P224" s="260"/>
      <c r="Q224" s="260"/>
      <c r="R224" s="260"/>
      <c r="S224" s="260"/>
      <c r="T224" s="261"/>
      <c r="AT224" s="262" t="s">
        <v>199</v>
      </c>
      <c r="AU224" s="262" t="s">
        <v>85</v>
      </c>
      <c r="AV224" s="12" t="s">
        <v>85</v>
      </c>
      <c r="AW224" s="12" t="s">
        <v>40</v>
      </c>
      <c r="AX224" s="12" t="s">
        <v>77</v>
      </c>
      <c r="AY224" s="262" t="s">
        <v>186</v>
      </c>
    </row>
    <row r="225" s="14" customFormat="1">
      <c r="B225" s="287"/>
      <c r="C225" s="288"/>
      <c r="D225" s="249" t="s">
        <v>199</v>
      </c>
      <c r="E225" s="289" t="s">
        <v>24</v>
      </c>
      <c r="F225" s="290" t="s">
        <v>621</v>
      </c>
      <c r="G225" s="288"/>
      <c r="H225" s="289" t="s">
        <v>24</v>
      </c>
      <c r="I225" s="291"/>
      <c r="J225" s="288"/>
      <c r="K225" s="288"/>
      <c r="L225" s="292"/>
      <c r="M225" s="293"/>
      <c r="N225" s="294"/>
      <c r="O225" s="294"/>
      <c r="P225" s="294"/>
      <c r="Q225" s="294"/>
      <c r="R225" s="294"/>
      <c r="S225" s="294"/>
      <c r="T225" s="295"/>
      <c r="AT225" s="296" t="s">
        <v>199</v>
      </c>
      <c r="AU225" s="296" t="s">
        <v>85</v>
      </c>
      <c r="AV225" s="14" t="s">
        <v>25</v>
      </c>
      <c r="AW225" s="14" t="s">
        <v>40</v>
      </c>
      <c r="AX225" s="14" t="s">
        <v>77</v>
      </c>
      <c r="AY225" s="296" t="s">
        <v>186</v>
      </c>
    </row>
    <row r="226" s="12" customFormat="1">
      <c r="B226" s="252"/>
      <c r="C226" s="253"/>
      <c r="D226" s="249" t="s">
        <v>199</v>
      </c>
      <c r="E226" s="254" t="s">
        <v>24</v>
      </c>
      <c r="F226" s="255" t="s">
        <v>701</v>
      </c>
      <c r="G226" s="253"/>
      <c r="H226" s="256">
        <v>11</v>
      </c>
      <c r="I226" s="257"/>
      <c r="J226" s="253"/>
      <c r="K226" s="253"/>
      <c r="L226" s="258"/>
      <c r="M226" s="259"/>
      <c r="N226" s="260"/>
      <c r="O226" s="260"/>
      <c r="P226" s="260"/>
      <c r="Q226" s="260"/>
      <c r="R226" s="260"/>
      <c r="S226" s="260"/>
      <c r="T226" s="261"/>
      <c r="AT226" s="262" t="s">
        <v>199</v>
      </c>
      <c r="AU226" s="262" t="s">
        <v>85</v>
      </c>
      <c r="AV226" s="12" t="s">
        <v>85</v>
      </c>
      <c r="AW226" s="12" t="s">
        <v>40</v>
      </c>
      <c r="AX226" s="12" t="s">
        <v>77</v>
      </c>
      <c r="AY226" s="262" t="s">
        <v>186</v>
      </c>
    </row>
    <row r="227" s="13" customFormat="1">
      <c r="B227" s="273"/>
      <c r="C227" s="274"/>
      <c r="D227" s="249" t="s">
        <v>199</v>
      </c>
      <c r="E227" s="275" t="s">
        <v>24</v>
      </c>
      <c r="F227" s="276" t="s">
        <v>271</v>
      </c>
      <c r="G227" s="274"/>
      <c r="H227" s="277">
        <v>18</v>
      </c>
      <c r="I227" s="278"/>
      <c r="J227" s="274"/>
      <c r="K227" s="274"/>
      <c r="L227" s="279"/>
      <c r="M227" s="280"/>
      <c r="N227" s="281"/>
      <c r="O227" s="281"/>
      <c r="P227" s="281"/>
      <c r="Q227" s="281"/>
      <c r="R227" s="281"/>
      <c r="S227" s="281"/>
      <c r="T227" s="282"/>
      <c r="AT227" s="283" t="s">
        <v>199</v>
      </c>
      <c r="AU227" s="283" t="s">
        <v>85</v>
      </c>
      <c r="AV227" s="13" t="s">
        <v>193</v>
      </c>
      <c r="AW227" s="13" t="s">
        <v>40</v>
      </c>
      <c r="AX227" s="13" t="s">
        <v>25</v>
      </c>
      <c r="AY227" s="283" t="s">
        <v>186</v>
      </c>
    </row>
    <row r="228" s="1" customFormat="1" ht="16.5" customHeight="1">
      <c r="B228" s="46"/>
      <c r="C228" s="237" t="s">
        <v>320</v>
      </c>
      <c r="D228" s="237" t="s">
        <v>188</v>
      </c>
      <c r="E228" s="238" t="s">
        <v>702</v>
      </c>
      <c r="F228" s="239" t="s">
        <v>703</v>
      </c>
      <c r="G228" s="240" t="s">
        <v>416</v>
      </c>
      <c r="H228" s="241">
        <v>5.4000000000000004</v>
      </c>
      <c r="I228" s="242"/>
      <c r="J228" s="243">
        <f>ROUND(I228*H228,2)</f>
        <v>0</v>
      </c>
      <c r="K228" s="239" t="s">
        <v>24</v>
      </c>
      <c r="L228" s="72"/>
      <c r="M228" s="244" t="s">
        <v>24</v>
      </c>
      <c r="N228" s="245" t="s">
        <v>48</v>
      </c>
      <c r="O228" s="47"/>
      <c r="P228" s="246">
        <f>O228*H228</f>
        <v>0</v>
      </c>
      <c r="Q228" s="246">
        <v>0</v>
      </c>
      <c r="R228" s="246">
        <f>Q228*H228</f>
        <v>0</v>
      </c>
      <c r="S228" s="246">
        <v>0</v>
      </c>
      <c r="T228" s="247">
        <f>S228*H228</f>
        <v>0</v>
      </c>
      <c r="AR228" s="24" t="s">
        <v>193</v>
      </c>
      <c r="AT228" s="24" t="s">
        <v>188</v>
      </c>
      <c r="AU228" s="24" t="s">
        <v>85</v>
      </c>
      <c r="AY228" s="24" t="s">
        <v>186</v>
      </c>
      <c r="BE228" s="248">
        <f>IF(N228="základní",J228,0)</f>
        <v>0</v>
      </c>
      <c r="BF228" s="248">
        <f>IF(N228="snížená",J228,0)</f>
        <v>0</v>
      </c>
      <c r="BG228" s="248">
        <f>IF(N228="zákl. přenesená",J228,0)</f>
        <v>0</v>
      </c>
      <c r="BH228" s="248">
        <f>IF(N228="sníž. přenesená",J228,0)</f>
        <v>0</v>
      </c>
      <c r="BI228" s="248">
        <f>IF(N228="nulová",J228,0)</f>
        <v>0</v>
      </c>
      <c r="BJ228" s="24" t="s">
        <v>25</v>
      </c>
      <c r="BK228" s="248">
        <f>ROUND(I228*H228,2)</f>
        <v>0</v>
      </c>
      <c r="BL228" s="24" t="s">
        <v>193</v>
      </c>
      <c r="BM228" s="24" t="s">
        <v>704</v>
      </c>
    </row>
    <row r="229" s="1" customFormat="1">
      <c r="B229" s="46"/>
      <c r="C229" s="74"/>
      <c r="D229" s="249" t="s">
        <v>197</v>
      </c>
      <c r="E229" s="74"/>
      <c r="F229" s="250" t="s">
        <v>608</v>
      </c>
      <c r="G229" s="74"/>
      <c r="H229" s="74"/>
      <c r="I229" s="204"/>
      <c r="J229" s="74"/>
      <c r="K229" s="74"/>
      <c r="L229" s="72"/>
      <c r="M229" s="251"/>
      <c r="N229" s="47"/>
      <c r="O229" s="47"/>
      <c r="P229" s="47"/>
      <c r="Q229" s="47"/>
      <c r="R229" s="47"/>
      <c r="S229" s="47"/>
      <c r="T229" s="95"/>
      <c r="AT229" s="24" t="s">
        <v>197</v>
      </c>
      <c r="AU229" s="24" t="s">
        <v>85</v>
      </c>
    </row>
    <row r="230" s="11" customFormat="1" ht="29.88" customHeight="1">
      <c r="B230" s="221"/>
      <c r="C230" s="222"/>
      <c r="D230" s="223" t="s">
        <v>76</v>
      </c>
      <c r="E230" s="235" t="s">
        <v>234</v>
      </c>
      <c r="F230" s="235" t="s">
        <v>306</v>
      </c>
      <c r="G230" s="222"/>
      <c r="H230" s="222"/>
      <c r="I230" s="225"/>
      <c r="J230" s="236">
        <f>BK230</f>
        <v>0</v>
      </c>
      <c r="K230" s="222"/>
      <c r="L230" s="227"/>
      <c r="M230" s="228"/>
      <c r="N230" s="229"/>
      <c r="O230" s="229"/>
      <c r="P230" s="230">
        <f>P231</f>
        <v>0</v>
      </c>
      <c r="Q230" s="229"/>
      <c r="R230" s="230">
        <f>R231</f>
        <v>0</v>
      </c>
      <c r="S230" s="229"/>
      <c r="T230" s="231">
        <f>T231</f>
        <v>0</v>
      </c>
      <c r="AR230" s="232" t="s">
        <v>25</v>
      </c>
      <c r="AT230" s="233" t="s">
        <v>76</v>
      </c>
      <c r="AU230" s="233" t="s">
        <v>25</v>
      </c>
      <c r="AY230" s="232" t="s">
        <v>186</v>
      </c>
      <c r="BK230" s="234">
        <f>BK231</f>
        <v>0</v>
      </c>
    </row>
    <row r="231" s="11" customFormat="1" ht="14.88" customHeight="1">
      <c r="B231" s="221"/>
      <c r="C231" s="222"/>
      <c r="D231" s="223" t="s">
        <v>76</v>
      </c>
      <c r="E231" s="235" t="s">
        <v>325</v>
      </c>
      <c r="F231" s="235" t="s">
        <v>326</v>
      </c>
      <c r="G231" s="222"/>
      <c r="H231" s="222"/>
      <c r="I231" s="225"/>
      <c r="J231" s="236">
        <f>BK231</f>
        <v>0</v>
      </c>
      <c r="K231" s="222"/>
      <c r="L231" s="227"/>
      <c r="M231" s="228"/>
      <c r="N231" s="229"/>
      <c r="O231" s="229"/>
      <c r="P231" s="230">
        <f>P232</f>
        <v>0</v>
      </c>
      <c r="Q231" s="229"/>
      <c r="R231" s="230">
        <f>R232</f>
        <v>0</v>
      </c>
      <c r="S231" s="229"/>
      <c r="T231" s="231">
        <f>T232</f>
        <v>0</v>
      </c>
      <c r="AR231" s="232" t="s">
        <v>25</v>
      </c>
      <c r="AT231" s="233" t="s">
        <v>76</v>
      </c>
      <c r="AU231" s="233" t="s">
        <v>85</v>
      </c>
      <c r="AY231" s="232" t="s">
        <v>186</v>
      </c>
      <c r="BK231" s="234">
        <f>BK232</f>
        <v>0</v>
      </c>
    </row>
    <row r="232" s="1" customFormat="1" ht="16.5" customHeight="1">
      <c r="B232" s="46"/>
      <c r="C232" s="237" t="s">
        <v>327</v>
      </c>
      <c r="D232" s="237" t="s">
        <v>188</v>
      </c>
      <c r="E232" s="238" t="s">
        <v>705</v>
      </c>
      <c r="F232" s="239" t="s">
        <v>706</v>
      </c>
      <c r="G232" s="240" t="s">
        <v>204</v>
      </c>
      <c r="H232" s="241">
        <v>298.41699999999997</v>
      </c>
      <c r="I232" s="242"/>
      <c r="J232" s="243">
        <f>ROUND(I232*H232,2)</f>
        <v>0</v>
      </c>
      <c r="K232" s="239" t="s">
        <v>192</v>
      </c>
      <c r="L232" s="72"/>
      <c r="M232" s="244" t="s">
        <v>24</v>
      </c>
      <c r="N232" s="245" t="s">
        <v>48</v>
      </c>
      <c r="O232" s="47"/>
      <c r="P232" s="246">
        <f>O232*H232</f>
        <v>0</v>
      </c>
      <c r="Q232" s="246">
        <v>0</v>
      </c>
      <c r="R232" s="246">
        <f>Q232*H232</f>
        <v>0</v>
      </c>
      <c r="S232" s="246">
        <v>0</v>
      </c>
      <c r="T232" s="247">
        <f>S232*H232</f>
        <v>0</v>
      </c>
      <c r="AR232" s="24" t="s">
        <v>193</v>
      </c>
      <c r="AT232" s="24" t="s">
        <v>188</v>
      </c>
      <c r="AU232" s="24" t="s">
        <v>93</v>
      </c>
      <c r="AY232" s="24" t="s">
        <v>186</v>
      </c>
      <c r="BE232" s="248">
        <f>IF(N232="základní",J232,0)</f>
        <v>0</v>
      </c>
      <c r="BF232" s="248">
        <f>IF(N232="snížená",J232,0)</f>
        <v>0</v>
      </c>
      <c r="BG232" s="248">
        <f>IF(N232="zákl. přenesená",J232,0)</f>
        <v>0</v>
      </c>
      <c r="BH232" s="248">
        <f>IF(N232="sníž. přenesená",J232,0)</f>
        <v>0</v>
      </c>
      <c r="BI232" s="248">
        <f>IF(N232="nulová",J232,0)</f>
        <v>0</v>
      </c>
      <c r="BJ232" s="24" t="s">
        <v>25</v>
      </c>
      <c r="BK232" s="248">
        <f>ROUND(I232*H232,2)</f>
        <v>0</v>
      </c>
      <c r="BL232" s="24" t="s">
        <v>193</v>
      </c>
      <c r="BM232" s="24" t="s">
        <v>707</v>
      </c>
    </row>
    <row r="233" s="11" customFormat="1" ht="37.44" customHeight="1">
      <c r="B233" s="221"/>
      <c r="C233" s="222"/>
      <c r="D233" s="223" t="s">
        <v>76</v>
      </c>
      <c r="E233" s="224" t="s">
        <v>357</v>
      </c>
      <c r="F233" s="224" t="s">
        <v>358</v>
      </c>
      <c r="G233" s="222"/>
      <c r="H233" s="222"/>
      <c r="I233" s="225"/>
      <c r="J233" s="226">
        <f>BK233</f>
        <v>0</v>
      </c>
      <c r="K233" s="222"/>
      <c r="L233" s="227"/>
      <c r="M233" s="228"/>
      <c r="N233" s="229"/>
      <c r="O233" s="229"/>
      <c r="P233" s="230">
        <f>P234</f>
        <v>0</v>
      </c>
      <c r="Q233" s="229"/>
      <c r="R233" s="230">
        <f>R234</f>
        <v>0.13854359999999999</v>
      </c>
      <c r="S233" s="229"/>
      <c r="T233" s="231">
        <f>T234</f>
        <v>0</v>
      </c>
      <c r="AR233" s="232" t="s">
        <v>85</v>
      </c>
      <c r="AT233" s="233" t="s">
        <v>76</v>
      </c>
      <c r="AU233" s="233" t="s">
        <v>77</v>
      </c>
      <c r="AY233" s="232" t="s">
        <v>186</v>
      </c>
      <c r="BK233" s="234">
        <f>BK234</f>
        <v>0</v>
      </c>
    </row>
    <row r="234" s="11" customFormat="1" ht="19.92" customHeight="1">
      <c r="B234" s="221"/>
      <c r="C234" s="222"/>
      <c r="D234" s="223" t="s">
        <v>76</v>
      </c>
      <c r="E234" s="235" t="s">
        <v>708</v>
      </c>
      <c r="F234" s="235" t="s">
        <v>709</v>
      </c>
      <c r="G234" s="222"/>
      <c r="H234" s="222"/>
      <c r="I234" s="225"/>
      <c r="J234" s="236">
        <f>BK234</f>
        <v>0</v>
      </c>
      <c r="K234" s="222"/>
      <c r="L234" s="227"/>
      <c r="M234" s="228"/>
      <c r="N234" s="229"/>
      <c r="O234" s="229"/>
      <c r="P234" s="230">
        <f>SUM(P235:P249)</f>
        <v>0</v>
      </c>
      <c r="Q234" s="229"/>
      <c r="R234" s="230">
        <f>SUM(R235:R249)</f>
        <v>0.13854359999999999</v>
      </c>
      <c r="S234" s="229"/>
      <c r="T234" s="231">
        <f>SUM(T235:T249)</f>
        <v>0</v>
      </c>
      <c r="AR234" s="232" t="s">
        <v>85</v>
      </c>
      <c r="AT234" s="233" t="s">
        <v>76</v>
      </c>
      <c r="AU234" s="233" t="s">
        <v>25</v>
      </c>
      <c r="AY234" s="232" t="s">
        <v>186</v>
      </c>
      <c r="BK234" s="234">
        <f>SUM(BK235:BK249)</f>
        <v>0</v>
      </c>
    </row>
    <row r="235" s="1" customFormat="1" ht="16.5" customHeight="1">
      <c r="B235" s="46"/>
      <c r="C235" s="237" t="s">
        <v>333</v>
      </c>
      <c r="D235" s="237" t="s">
        <v>188</v>
      </c>
      <c r="E235" s="238" t="s">
        <v>710</v>
      </c>
      <c r="F235" s="239" t="s">
        <v>711</v>
      </c>
      <c r="G235" s="240" t="s">
        <v>243</v>
      </c>
      <c r="H235" s="241">
        <v>32.369999999999997</v>
      </c>
      <c r="I235" s="242"/>
      <c r="J235" s="243">
        <f>ROUND(I235*H235,2)</f>
        <v>0</v>
      </c>
      <c r="K235" s="239" t="s">
        <v>192</v>
      </c>
      <c r="L235" s="72"/>
      <c r="M235" s="244" t="s">
        <v>24</v>
      </c>
      <c r="N235" s="245" t="s">
        <v>48</v>
      </c>
      <c r="O235" s="47"/>
      <c r="P235" s="246">
        <f>O235*H235</f>
        <v>0</v>
      </c>
      <c r="Q235" s="246">
        <v>0.00040000000000000002</v>
      </c>
      <c r="R235" s="246">
        <f>Q235*H235</f>
        <v>0.012947999999999999</v>
      </c>
      <c r="S235" s="246">
        <v>0</v>
      </c>
      <c r="T235" s="247">
        <f>S235*H235</f>
        <v>0</v>
      </c>
      <c r="AR235" s="24" t="s">
        <v>285</v>
      </c>
      <c r="AT235" s="24" t="s">
        <v>188</v>
      </c>
      <c r="AU235" s="24" t="s">
        <v>85</v>
      </c>
      <c r="AY235" s="24" t="s">
        <v>186</v>
      </c>
      <c r="BE235" s="248">
        <f>IF(N235="základní",J235,0)</f>
        <v>0</v>
      </c>
      <c r="BF235" s="248">
        <f>IF(N235="snížená",J235,0)</f>
        <v>0</v>
      </c>
      <c r="BG235" s="248">
        <f>IF(N235="zákl. přenesená",J235,0)</f>
        <v>0</v>
      </c>
      <c r="BH235" s="248">
        <f>IF(N235="sníž. přenesená",J235,0)</f>
        <v>0</v>
      </c>
      <c r="BI235" s="248">
        <f>IF(N235="nulová",J235,0)</f>
        <v>0</v>
      </c>
      <c r="BJ235" s="24" t="s">
        <v>25</v>
      </c>
      <c r="BK235" s="248">
        <f>ROUND(I235*H235,2)</f>
        <v>0</v>
      </c>
      <c r="BL235" s="24" t="s">
        <v>285</v>
      </c>
      <c r="BM235" s="24" t="s">
        <v>712</v>
      </c>
    </row>
    <row r="236" s="1" customFormat="1">
      <c r="B236" s="46"/>
      <c r="C236" s="74"/>
      <c r="D236" s="249" t="s">
        <v>197</v>
      </c>
      <c r="E236" s="74"/>
      <c r="F236" s="250" t="s">
        <v>615</v>
      </c>
      <c r="G236" s="74"/>
      <c r="H236" s="74"/>
      <c r="I236" s="204"/>
      <c r="J236" s="74"/>
      <c r="K236" s="74"/>
      <c r="L236" s="72"/>
      <c r="M236" s="251"/>
      <c r="N236" s="47"/>
      <c r="O236" s="47"/>
      <c r="P236" s="47"/>
      <c r="Q236" s="47"/>
      <c r="R236" s="47"/>
      <c r="S236" s="47"/>
      <c r="T236" s="95"/>
      <c r="AT236" s="24" t="s">
        <v>197</v>
      </c>
      <c r="AU236" s="24" t="s">
        <v>85</v>
      </c>
    </row>
    <row r="237" s="14" customFormat="1">
      <c r="B237" s="287"/>
      <c r="C237" s="288"/>
      <c r="D237" s="249" t="s">
        <v>199</v>
      </c>
      <c r="E237" s="289" t="s">
        <v>24</v>
      </c>
      <c r="F237" s="290" t="s">
        <v>616</v>
      </c>
      <c r="G237" s="288"/>
      <c r="H237" s="289" t="s">
        <v>24</v>
      </c>
      <c r="I237" s="291"/>
      <c r="J237" s="288"/>
      <c r="K237" s="288"/>
      <c r="L237" s="292"/>
      <c r="M237" s="293"/>
      <c r="N237" s="294"/>
      <c r="O237" s="294"/>
      <c r="P237" s="294"/>
      <c r="Q237" s="294"/>
      <c r="R237" s="294"/>
      <c r="S237" s="294"/>
      <c r="T237" s="295"/>
      <c r="AT237" s="296" t="s">
        <v>199</v>
      </c>
      <c r="AU237" s="296" t="s">
        <v>85</v>
      </c>
      <c r="AV237" s="14" t="s">
        <v>25</v>
      </c>
      <c r="AW237" s="14" t="s">
        <v>40</v>
      </c>
      <c r="AX237" s="14" t="s">
        <v>77</v>
      </c>
      <c r="AY237" s="296" t="s">
        <v>186</v>
      </c>
    </row>
    <row r="238" s="12" customFormat="1">
      <c r="B238" s="252"/>
      <c r="C238" s="253"/>
      <c r="D238" s="249" t="s">
        <v>199</v>
      </c>
      <c r="E238" s="254" t="s">
        <v>24</v>
      </c>
      <c r="F238" s="255" t="s">
        <v>713</v>
      </c>
      <c r="G238" s="253"/>
      <c r="H238" s="256">
        <v>4.7699999999999996</v>
      </c>
      <c r="I238" s="257"/>
      <c r="J238" s="253"/>
      <c r="K238" s="253"/>
      <c r="L238" s="258"/>
      <c r="M238" s="259"/>
      <c r="N238" s="260"/>
      <c r="O238" s="260"/>
      <c r="P238" s="260"/>
      <c r="Q238" s="260"/>
      <c r="R238" s="260"/>
      <c r="S238" s="260"/>
      <c r="T238" s="261"/>
      <c r="AT238" s="262" t="s">
        <v>199</v>
      </c>
      <c r="AU238" s="262" t="s">
        <v>85</v>
      </c>
      <c r="AV238" s="12" t="s">
        <v>85</v>
      </c>
      <c r="AW238" s="12" t="s">
        <v>40</v>
      </c>
      <c r="AX238" s="12" t="s">
        <v>77</v>
      </c>
      <c r="AY238" s="262" t="s">
        <v>186</v>
      </c>
    </row>
    <row r="239" s="14" customFormat="1">
      <c r="B239" s="287"/>
      <c r="C239" s="288"/>
      <c r="D239" s="249" t="s">
        <v>199</v>
      </c>
      <c r="E239" s="289" t="s">
        <v>24</v>
      </c>
      <c r="F239" s="290" t="s">
        <v>621</v>
      </c>
      <c r="G239" s="288"/>
      <c r="H239" s="289" t="s">
        <v>24</v>
      </c>
      <c r="I239" s="291"/>
      <c r="J239" s="288"/>
      <c r="K239" s="288"/>
      <c r="L239" s="292"/>
      <c r="M239" s="293"/>
      <c r="N239" s="294"/>
      <c r="O239" s="294"/>
      <c r="P239" s="294"/>
      <c r="Q239" s="294"/>
      <c r="R239" s="294"/>
      <c r="S239" s="294"/>
      <c r="T239" s="295"/>
      <c r="AT239" s="296" t="s">
        <v>199</v>
      </c>
      <c r="AU239" s="296" t="s">
        <v>85</v>
      </c>
      <c r="AV239" s="14" t="s">
        <v>25</v>
      </c>
      <c r="AW239" s="14" t="s">
        <v>40</v>
      </c>
      <c r="AX239" s="14" t="s">
        <v>77</v>
      </c>
      <c r="AY239" s="296" t="s">
        <v>186</v>
      </c>
    </row>
    <row r="240" s="12" customFormat="1">
      <c r="B240" s="252"/>
      <c r="C240" s="253"/>
      <c r="D240" s="249" t="s">
        <v>199</v>
      </c>
      <c r="E240" s="254" t="s">
        <v>24</v>
      </c>
      <c r="F240" s="255" t="s">
        <v>714</v>
      </c>
      <c r="G240" s="253"/>
      <c r="H240" s="256">
        <v>27.600000000000001</v>
      </c>
      <c r="I240" s="257"/>
      <c r="J240" s="253"/>
      <c r="K240" s="253"/>
      <c r="L240" s="258"/>
      <c r="M240" s="259"/>
      <c r="N240" s="260"/>
      <c r="O240" s="260"/>
      <c r="P240" s="260"/>
      <c r="Q240" s="260"/>
      <c r="R240" s="260"/>
      <c r="S240" s="260"/>
      <c r="T240" s="261"/>
      <c r="AT240" s="262" t="s">
        <v>199</v>
      </c>
      <c r="AU240" s="262" t="s">
        <v>85</v>
      </c>
      <c r="AV240" s="12" t="s">
        <v>85</v>
      </c>
      <c r="AW240" s="12" t="s">
        <v>40</v>
      </c>
      <c r="AX240" s="12" t="s">
        <v>77</v>
      </c>
      <c r="AY240" s="262" t="s">
        <v>186</v>
      </c>
    </row>
    <row r="241" s="13" customFormat="1">
      <c r="B241" s="273"/>
      <c r="C241" s="274"/>
      <c r="D241" s="249" t="s">
        <v>199</v>
      </c>
      <c r="E241" s="275" t="s">
        <v>24</v>
      </c>
      <c r="F241" s="276" t="s">
        <v>271</v>
      </c>
      <c r="G241" s="274"/>
      <c r="H241" s="277">
        <v>32.369999999999997</v>
      </c>
      <c r="I241" s="278"/>
      <c r="J241" s="274"/>
      <c r="K241" s="274"/>
      <c r="L241" s="279"/>
      <c r="M241" s="280"/>
      <c r="N241" s="281"/>
      <c r="O241" s="281"/>
      <c r="P241" s="281"/>
      <c r="Q241" s="281"/>
      <c r="R241" s="281"/>
      <c r="S241" s="281"/>
      <c r="T241" s="282"/>
      <c r="AT241" s="283" t="s">
        <v>199</v>
      </c>
      <c r="AU241" s="283" t="s">
        <v>85</v>
      </c>
      <c r="AV241" s="13" t="s">
        <v>193</v>
      </c>
      <c r="AW241" s="13" t="s">
        <v>40</v>
      </c>
      <c r="AX241" s="13" t="s">
        <v>25</v>
      </c>
      <c r="AY241" s="283" t="s">
        <v>186</v>
      </c>
    </row>
    <row r="242" s="1" customFormat="1" ht="16.5" customHeight="1">
      <c r="B242" s="46"/>
      <c r="C242" s="263" t="s">
        <v>337</v>
      </c>
      <c r="D242" s="263" t="s">
        <v>201</v>
      </c>
      <c r="E242" s="264" t="s">
        <v>715</v>
      </c>
      <c r="F242" s="265" t="s">
        <v>716</v>
      </c>
      <c r="G242" s="266" t="s">
        <v>243</v>
      </c>
      <c r="H242" s="267">
        <v>32.369999999999997</v>
      </c>
      <c r="I242" s="268"/>
      <c r="J242" s="269">
        <f>ROUND(I242*H242,2)</f>
        <v>0</v>
      </c>
      <c r="K242" s="265" t="s">
        <v>192</v>
      </c>
      <c r="L242" s="270"/>
      <c r="M242" s="271" t="s">
        <v>24</v>
      </c>
      <c r="N242" s="272" t="s">
        <v>48</v>
      </c>
      <c r="O242" s="47"/>
      <c r="P242" s="246">
        <f>O242*H242</f>
        <v>0</v>
      </c>
      <c r="Q242" s="246">
        <v>0.0038800000000000002</v>
      </c>
      <c r="R242" s="246">
        <f>Q242*H242</f>
        <v>0.1255956</v>
      </c>
      <c r="S242" s="246">
        <v>0</v>
      </c>
      <c r="T242" s="247">
        <f>S242*H242</f>
        <v>0</v>
      </c>
      <c r="AR242" s="24" t="s">
        <v>370</v>
      </c>
      <c r="AT242" s="24" t="s">
        <v>201</v>
      </c>
      <c r="AU242" s="24" t="s">
        <v>85</v>
      </c>
      <c r="AY242" s="24" t="s">
        <v>186</v>
      </c>
      <c r="BE242" s="248">
        <f>IF(N242="základní",J242,0)</f>
        <v>0</v>
      </c>
      <c r="BF242" s="248">
        <f>IF(N242="snížená",J242,0)</f>
        <v>0</v>
      </c>
      <c r="BG242" s="248">
        <f>IF(N242="zákl. přenesená",J242,0)</f>
        <v>0</v>
      </c>
      <c r="BH242" s="248">
        <f>IF(N242="sníž. přenesená",J242,0)</f>
        <v>0</v>
      </c>
      <c r="BI242" s="248">
        <f>IF(N242="nulová",J242,0)</f>
        <v>0</v>
      </c>
      <c r="BJ242" s="24" t="s">
        <v>25</v>
      </c>
      <c r="BK242" s="248">
        <f>ROUND(I242*H242,2)</f>
        <v>0</v>
      </c>
      <c r="BL242" s="24" t="s">
        <v>285</v>
      </c>
      <c r="BM242" s="24" t="s">
        <v>717</v>
      </c>
    </row>
    <row r="243" s="14" customFormat="1">
      <c r="B243" s="287"/>
      <c r="C243" s="288"/>
      <c r="D243" s="249" t="s">
        <v>199</v>
      </c>
      <c r="E243" s="289" t="s">
        <v>24</v>
      </c>
      <c r="F243" s="290" t="s">
        <v>616</v>
      </c>
      <c r="G243" s="288"/>
      <c r="H243" s="289" t="s">
        <v>24</v>
      </c>
      <c r="I243" s="291"/>
      <c r="J243" s="288"/>
      <c r="K243" s="288"/>
      <c r="L243" s="292"/>
      <c r="M243" s="293"/>
      <c r="N243" s="294"/>
      <c r="O243" s="294"/>
      <c r="P243" s="294"/>
      <c r="Q243" s="294"/>
      <c r="R243" s="294"/>
      <c r="S243" s="294"/>
      <c r="T243" s="295"/>
      <c r="AT243" s="296" t="s">
        <v>199</v>
      </c>
      <c r="AU243" s="296" t="s">
        <v>85</v>
      </c>
      <c r="AV243" s="14" t="s">
        <v>25</v>
      </c>
      <c r="AW243" s="14" t="s">
        <v>40</v>
      </c>
      <c r="AX243" s="14" t="s">
        <v>77</v>
      </c>
      <c r="AY243" s="296" t="s">
        <v>186</v>
      </c>
    </row>
    <row r="244" s="12" customFormat="1">
      <c r="B244" s="252"/>
      <c r="C244" s="253"/>
      <c r="D244" s="249" t="s">
        <v>199</v>
      </c>
      <c r="E244" s="254" t="s">
        <v>24</v>
      </c>
      <c r="F244" s="255" t="s">
        <v>713</v>
      </c>
      <c r="G244" s="253"/>
      <c r="H244" s="256">
        <v>4.7699999999999996</v>
      </c>
      <c r="I244" s="257"/>
      <c r="J244" s="253"/>
      <c r="K244" s="253"/>
      <c r="L244" s="258"/>
      <c r="M244" s="259"/>
      <c r="N244" s="260"/>
      <c r="O244" s="260"/>
      <c r="P244" s="260"/>
      <c r="Q244" s="260"/>
      <c r="R244" s="260"/>
      <c r="S244" s="260"/>
      <c r="T244" s="261"/>
      <c r="AT244" s="262" t="s">
        <v>199</v>
      </c>
      <c r="AU244" s="262" t="s">
        <v>85</v>
      </c>
      <c r="AV244" s="12" t="s">
        <v>85</v>
      </c>
      <c r="AW244" s="12" t="s">
        <v>40</v>
      </c>
      <c r="AX244" s="12" t="s">
        <v>77</v>
      </c>
      <c r="AY244" s="262" t="s">
        <v>186</v>
      </c>
    </row>
    <row r="245" s="14" customFormat="1">
      <c r="B245" s="287"/>
      <c r="C245" s="288"/>
      <c r="D245" s="249" t="s">
        <v>199</v>
      </c>
      <c r="E245" s="289" t="s">
        <v>24</v>
      </c>
      <c r="F245" s="290" t="s">
        <v>621</v>
      </c>
      <c r="G245" s="288"/>
      <c r="H245" s="289" t="s">
        <v>24</v>
      </c>
      <c r="I245" s="291"/>
      <c r="J245" s="288"/>
      <c r="K245" s="288"/>
      <c r="L245" s="292"/>
      <c r="M245" s="293"/>
      <c r="N245" s="294"/>
      <c r="O245" s="294"/>
      <c r="P245" s="294"/>
      <c r="Q245" s="294"/>
      <c r="R245" s="294"/>
      <c r="S245" s="294"/>
      <c r="T245" s="295"/>
      <c r="AT245" s="296" t="s">
        <v>199</v>
      </c>
      <c r="AU245" s="296" t="s">
        <v>85</v>
      </c>
      <c r="AV245" s="14" t="s">
        <v>25</v>
      </c>
      <c r="AW245" s="14" t="s">
        <v>40</v>
      </c>
      <c r="AX245" s="14" t="s">
        <v>77</v>
      </c>
      <c r="AY245" s="296" t="s">
        <v>186</v>
      </c>
    </row>
    <row r="246" s="12" customFormat="1">
      <c r="B246" s="252"/>
      <c r="C246" s="253"/>
      <c r="D246" s="249" t="s">
        <v>199</v>
      </c>
      <c r="E246" s="254" t="s">
        <v>24</v>
      </c>
      <c r="F246" s="255" t="s">
        <v>714</v>
      </c>
      <c r="G246" s="253"/>
      <c r="H246" s="256">
        <v>27.600000000000001</v>
      </c>
      <c r="I246" s="257"/>
      <c r="J246" s="253"/>
      <c r="K246" s="253"/>
      <c r="L246" s="258"/>
      <c r="M246" s="259"/>
      <c r="N246" s="260"/>
      <c r="O246" s="260"/>
      <c r="P246" s="260"/>
      <c r="Q246" s="260"/>
      <c r="R246" s="260"/>
      <c r="S246" s="260"/>
      <c r="T246" s="261"/>
      <c r="AT246" s="262" t="s">
        <v>199</v>
      </c>
      <c r="AU246" s="262" t="s">
        <v>85</v>
      </c>
      <c r="AV246" s="12" t="s">
        <v>85</v>
      </c>
      <c r="AW246" s="12" t="s">
        <v>40</v>
      </c>
      <c r="AX246" s="12" t="s">
        <v>77</v>
      </c>
      <c r="AY246" s="262" t="s">
        <v>186</v>
      </c>
    </row>
    <row r="247" s="13" customFormat="1">
      <c r="B247" s="273"/>
      <c r="C247" s="274"/>
      <c r="D247" s="249" t="s">
        <v>199</v>
      </c>
      <c r="E247" s="275" t="s">
        <v>24</v>
      </c>
      <c r="F247" s="276" t="s">
        <v>271</v>
      </c>
      <c r="G247" s="274"/>
      <c r="H247" s="277">
        <v>32.369999999999997</v>
      </c>
      <c r="I247" s="278"/>
      <c r="J247" s="274"/>
      <c r="K247" s="274"/>
      <c r="L247" s="279"/>
      <c r="M247" s="280"/>
      <c r="N247" s="281"/>
      <c r="O247" s="281"/>
      <c r="P247" s="281"/>
      <c r="Q247" s="281"/>
      <c r="R247" s="281"/>
      <c r="S247" s="281"/>
      <c r="T247" s="282"/>
      <c r="AT247" s="283" t="s">
        <v>199</v>
      </c>
      <c r="AU247" s="283" t="s">
        <v>85</v>
      </c>
      <c r="AV247" s="13" t="s">
        <v>193</v>
      </c>
      <c r="AW247" s="13" t="s">
        <v>40</v>
      </c>
      <c r="AX247" s="13" t="s">
        <v>25</v>
      </c>
      <c r="AY247" s="283" t="s">
        <v>186</v>
      </c>
    </row>
    <row r="248" s="1" customFormat="1" ht="25.5" customHeight="1">
      <c r="B248" s="46"/>
      <c r="C248" s="237" t="s">
        <v>346</v>
      </c>
      <c r="D248" s="237" t="s">
        <v>188</v>
      </c>
      <c r="E248" s="238" t="s">
        <v>718</v>
      </c>
      <c r="F248" s="239" t="s">
        <v>719</v>
      </c>
      <c r="G248" s="240" t="s">
        <v>204</v>
      </c>
      <c r="H248" s="241">
        <v>0.13900000000000001</v>
      </c>
      <c r="I248" s="242"/>
      <c r="J248" s="243">
        <f>ROUND(I248*H248,2)</f>
        <v>0</v>
      </c>
      <c r="K248" s="239" t="s">
        <v>192</v>
      </c>
      <c r="L248" s="72"/>
      <c r="M248" s="244" t="s">
        <v>24</v>
      </c>
      <c r="N248" s="245" t="s">
        <v>48</v>
      </c>
      <c r="O248" s="47"/>
      <c r="P248" s="246">
        <f>O248*H248</f>
        <v>0</v>
      </c>
      <c r="Q248" s="246">
        <v>0</v>
      </c>
      <c r="R248" s="246">
        <f>Q248*H248</f>
        <v>0</v>
      </c>
      <c r="S248" s="246">
        <v>0</v>
      </c>
      <c r="T248" s="247">
        <f>S248*H248</f>
        <v>0</v>
      </c>
      <c r="AR248" s="24" t="s">
        <v>285</v>
      </c>
      <c r="AT248" s="24" t="s">
        <v>188</v>
      </c>
      <c r="AU248" s="24" t="s">
        <v>85</v>
      </c>
      <c r="AY248" s="24" t="s">
        <v>186</v>
      </c>
      <c r="BE248" s="248">
        <f>IF(N248="základní",J248,0)</f>
        <v>0</v>
      </c>
      <c r="BF248" s="248">
        <f>IF(N248="snížená",J248,0)</f>
        <v>0</v>
      </c>
      <c r="BG248" s="248">
        <f>IF(N248="zákl. přenesená",J248,0)</f>
        <v>0</v>
      </c>
      <c r="BH248" s="248">
        <f>IF(N248="sníž. přenesená",J248,0)</f>
        <v>0</v>
      </c>
      <c r="BI248" s="248">
        <f>IF(N248="nulová",J248,0)</f>
        <v>0</v>
      </c>
      <c r="BJ248" s="24" t="s">
        <v>25</v>
      </c>
      <c r="BK248" s="248">
        <f>ROUND(I248*H248,2)</f>
        <v>0</v>
      </c>
      <c r="BL248" s="24" t="s">
        <v>285</v>
      </c>
      <c r="BM248" s="24" t="s">
        <v>720</v>
      </c>
    </row>
    <row r="249" s="1" customFormat="1">
      <c r="B249" s="46"/>
      <c r="C249" s="74"/>
      <c r="D249" s="249" t="s">
        <v>195</v>
      </c>
      <c r="E249" s="74"/>
      <c r="F249" s="250" t="s">
        <v>690</v>
      </c>
      <c r="G249" s="74"/>
      <c r="H249" s="74"/>
      <c r="I249" s="204"/>
      <c r="J249" s="74"/>
      <c r="K249" s="74"/>
      <c r="L249" s="72"/>
      <c r="M249" s="297"/>
      <c r="N249" s="298"/>
      <c r="O249" s="298"/>
      <c r="P249" s="298"/>
      <c r="Q249" s="298"/>
      <c r="R249" s="298"/>
      <c r="S249" s="298"/>
      <c r="T249" s="299"/>
      <c r="AT249" s="24" t="s">
        <v>195</v>
      </c>
      <c r="AU249" s="24" t="s">
        <v>85</v>
      </c>
    </row>
    <row r="250" s="1" customFormat="1" ht="6.96" customHeight="1">
      <c r="B250" s="67"/>
      <c r="C250" s="68"/>
      <c r="D250" s="68"/>
      <c r="E250" s="68"/>
      <c r="F250" s="68"/>
      <c r="G250" s="68"/>
      <c r="H250" s="68"/>
      <c r="I250" s="179"/>
      <c r="J250" s="68"/>
      <c r="K250" s="68"/>
      <c r="L250" s="72"/>
    </row>
  </sheetData>
  <sheetProtection sheet="1" autoFilter="0" formatColumns="0" formatRows="0" objects="1" scenarios="1" spinCount="100000" saltValue="uy9H2x7gc1vtvyhgIUyI7T1Tqj1UyrEDJJ+uDvPKoyLvnHijYhgZahqxW/+4wJtdfwtbgxjtOMyDKuiQBg91tA==" hashValue="uvXnj/2M1ZbTr8nmewQLgku0dyLA132CNRq+uC/W5PaVnAoWz8L36dh47/frIWJDizzaXS9rPPTuJw0pNuKCMA==" algorithmName="SHA-512" password="CC35"/>
  <autoFilter ref="C97:K249"/>
  <mergeCells count="16">
    <mergeCell ref="E7:H7"/>
    <mergeCell ref="E11:H11"/>
    <mergeCell ref="E9:H9"/>
    <mergeCell ref="E13:H13"/>
    <mergeCell ref="E28:H28"/>
    <mergeCell ref="E49:H49"/>
    <mergeCell ref="E53:H53"/>
    <mergeCell ref="E51:H51"/>
    <mergeCell ref="E55:H55"/>
    <mergeCell ref="J59:J60"/>
    <mergeCell ref="E84:H84"/>
    <mergeCell ref="E88:H88"/>
    <mergeCell ref="E86:H86"/>
    <mergeCell ref="E90:H90"/>
    <mergeCell ref="G1:H1"/>
    <mergeCell ref="L2:V2"/>
  </mergeCells>
  <hyperlinks>
    <hyperlink ref="F1:G1" location="C2" display="1) Krycí list soupisu"/>
    <hyperlink ref="G1:H1" location="C62" display="2) Rekapitulace"/>
    <hyperlink ref="J1" location="C97" display="3) Soupis prací"/>
    <hyperlink ref="L1:V1" location="'Rekapitulace stavby'!C2" display="Rekapitulace stavby"/>
  </hyperlinks>
  <pageMargins left="0.5833333" right="0.5833333" top="0.5833333" bottom="0.5833333" header="0" footer="0"/>
  <pageSetup paperSize="9" orientation="landscape" blackAndWhite="1" fitToHeight="100"/>
  <headerFooter>
    <oddFooter>&amp;CStrana &amp;P z &amp;N</oddFooter>
  </headerFooter>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showGridLines="0" workbookViewId="0">
      <pane activePane="bottomLeft" state="frozen" topLeftCell="A2" ySplit="1"/>
    </sheetView>
  </sheetViews>
  <cols>
    <col min="1" max="1" width="8.33" customWidth="1"/>
    <col min="2" max="2" width="1.67" customWidth="1"/>
    <col min="3" max="3" width="4.17" customWidth="1"/>
    <col min="4" max="4" width="4.33" customWidth="1"/>
    <col min="5" max="5" width="17.17" customWidth="1"/>
    <col min="6" max="6" width="75" customWidth="1"/>
    <col min="7" max="7" width="8.67" customWidth="1"/>
    <col min="8" max="8" width="11.17" customWidth="1"/>
    <col min="9" max="9" width="12.67" style="149" customWidth="1"/>
    <col min="10" max="10" width="23.5" customWidth="1"/>
    <col min="11" max="11" width="15.5" customWidth="1"/>
    <col min="13" max="13" width="9.33" hidden="1"/>
    <col min="14" max="14" width="9.33" hidden="1"/>
    <col min="15" max="15" width="9.33" hidden="1"/>
    <col min="16" max="16" width="9.33" hidden="1"/>
    <col min="17" max="17" width="9.33" hidden="1"/>
    <col min="18" max="18" width="9.33" hidden="1"/>
    <col min="19" max="19" width="8.17" hidden="1" customWidth="1"/>
    <col min="20" max="20" width="29.6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1" ht="21.84" customHeight="1">
      <c r="A1" s="21"/>
      <c r="B1" s="150"/>
      <c r="C1" s="150"/>
      <c r="D1" s="151" t="s">
        <v>1</v>
      </c>
      <c r="E1" s="150"/>
      <c r="F1" s="152" t="s">
        <v>137</v>
      </c>
      <c r="G1" s="152" t="s">
        <v>138</v>
      </c>
      <c r="H1" s="152"/>
      <c r="I1" s="153"/>
      <c r="J1" s="152" t="s">
        <v>139</v>
      </c>
      <c r="K1" s="151" t="s">
        <v>140</v>
      </c>
      <c r="L1" s="152" t="s">
        <v>141</v>
      </c>
      <c r="M1" s="152"/>
      <c r="N1" s="152"/>
      <c r="O1" s="152"/>
      <c r="P1" s="152"/>
      <c r="Q1" s="152"/>
      <c r="R1" s="152"/>
      <c r="S1" s="152"/>
      <c r="T1" s="152"/>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ht="36.96" customHeight="1">
      <c r="L2"/>
      <c r="AT2" s="24" t="s">
        <v>103</v>
      </c>
    </row>
    <row r="3" ht="6.96" customHeight="1">
      <c r="B3" s="25"/>
      <c r="C3" s="26"/>
      <c r="D3" s="26"/>
      <c r="E3" s="26"/>
      <c r="F3" s="26"/>
      <c r="G3" s="26"/>
      <c r="H3" s="26"/>
      <c r="I3" s="154"/>
      <c r="J3" s="26"/>
      <c r="K3" s="27"/>
      <c r="AT3" s="24" t="s">
        <v>85</v>
      </c>
    </row>
    <row r="4" ht="36.96" customHeight="1">
      <c r="B4" s="28"/>
      <c r="C4" s="29"/>
      <c r="D4" s="30" t="s">
        <v>142</v>
      </c>
      <c r="E4" s="29"/>
      <c r="F4" s="29"/>
      <c r="G4" s="29"/>
      <c r="H4" s="29"/>
      <c r="I4" s="155"/>
      <c r="J4" s="29"/>
      <c r="K4" s="31"/>
      <c r="M4" s="32" t="s">
        <v>12</v>
      </c>
      <c r="AT4" s="24" t="s">
        <v>6</v>
      </c>
    </row>
    <row r="5" ht="6.96" customHeight="1">
      <c r="B5" s="28"/>
      <c r="C5" s="29"/>
      <c r="D5" s="29"/>
      <c r="E5" s="29"/>
      <c r="F5" s="29"/>
      <c r="G5" s="29"/>
      <c r="H5" s="29"/>
      <c r="I5" s="155"/>
      <c r="J5" s="29"/>
      <c r="K5" s="31"/>
    </row>
    <row r="6">
      <c r="B6" s="28"/>
      <c r="C6" s="29"/>
      <c r="D6" s="40" t="s">
        <v>18</v>
      </c>
      <c r="E6" s="29"/>
      <c r="F6" s="29"/>
      <c r="G6" s="29"/>
      <c r="H6" s="29"/>
      <c r="I6" s="155"/>
      <c r="J6" s="29"/>
      <c r="K6" s="31"/>
    </row>
    <row r="7" ht="16.5" customHeight="1">
      <c r="B7" s="28"/>
      <c r="C7" s="29"/>
      <c r="D7" s="29"/>
      <c r="E7" s="156" t="str">
        <f>'Rekapitulace stavby'!K6</f>
        <v xml:space="preserve">Radostice -  intenzifikace ČOV, DPS</v>
      </c>
      <c r="F7" s="40"/>
      <c r="G7" s="40"/>
      <c r="H7" s="40"/>
      <c r="I7" s="155"/>
      <c r="J7" s="29"/>
      <c r="K7" s="31"/>
    </row>
    <row r="8">
      <c r="B8" s="28"/>
      <c r="C8" s="29"/>
      <c r="D8" s="40" t="s">
        <v>143</v>
      </c>
      <c r="E8" s="29"/>
      <c r="F8" s="29"/>
      <c r="G8" s="29"/>
      <c r="H8" s="29"/>
      <c r="I8" s="155"/>
      <c r="J8" s="29"/>
      <c r="K8" s="31"/>
    </row>
    <row r="9" ht="16.5" customHeight="1">
      <c r="B9" s="28"/>
      <c r="C9" s="29"/>
      <c r="D9" s="29"/>
      <c r="E9" s="156" t="s">
        <v>144</v>
      </c>
      <c r="F9" s="29"/>
      <c r="G9" s="29"/>
      <c r="H9" s="29"/>
      <c r="I9" s="155"/>
      <c r="J9" s="29"/>
      <c r="K9" s="31"/>
    </row>
    <row r="10">
      <c r="B10" s="28"/>
      <c r="C10" s="29"/>
      <c r="D10" s="40" t="s">
        <v>145</v>
      </c>
      <c r="E10" s="29"/>
      <c r="F10" s="29"/>
      <c r="G10" s="29"/>
      <c r="H10" s="29"/>
      <c r="I10" s="155"/>
      <c r="J10" s="29"/>
      <c r="K10" s="31"/>
    </row>
    <row r="11" s="1" customFormat="1" ht="16.5" customHeight="1">
      <c r="B11" s="46"/>
      <c r="C11" s="47"/>
      <c r="D11" s="47"/>
      <c r="E11" s="55" t="s">
        <v>146</v>
      </c>
      <c r="F11" s="47"/>
      <c r="G11" s="47"/>
      <c r="H11" s="47"/>
      <c r="I11" s="157"/>
      <c r="J11" s="47"/>
      <c r="K11" s="51"/>
    </row>
    <row r="12" s="1" customFormat="1">
      <c r="B12" s="46"/>
      <c r="C12" s="47"/>
      <c r="D12" s="40" t="s">
        <v>147</v>
      </c>
      <c r="E12" s="47"/>
      <c r="F12" s="47"/>
      <c r="G12" s="47"/>
      <c r="H12" s="47"/>
      <c r="I12" s="157"/>
      <c r="J12" s="47"/>
      <c r="K12" s="51"/>
    </row>
    <row r="13" s="1" customFormat="1" ht="36.96" customHeight="1">
      <c r="B13" s="46"/>
      <c r="C13" s="47"/>
      <c r="D13" s="47"/>
      <c r="E13" s="158" t="s">
        <v>721</v>
      </c>
      <c r="F13" s="47"/>
      <c r="G13" s="47"/>
      <c r="H13" s="47"/>
      <c r="I13" s="157"/>
      <c r="J13" s="47"/>
      <c r="K13" s="51"/>
    </row>
    <row r="14" s="1" customFormat="1">
      <c r="B14" s="46"/>
      <c r="C14" s="47"/>
      <c r="D14" s="47"/>
      <c r="E14" s="47"/>
      <c r="F14" s="47"/>
      <c r="G14" s="47"/>
      <c r="H14" s="47"/>
      <c r="I14" s="157"/>
      <c r="J14" s="47"/>
      <c r="K14" s="51"/>
    </row>
    <row r="15" s="1" customFormat="1" ht="14.4" customHeight="1">
      <c r="B15" s="46"/>
      <c r="C15" s="47"/>
      <c r="D15" s="40" t="s">
        <v>21</v>
      </c>
      <c r="E15" s="47"/>
      <c r="F15" s="35" t="s">
        <v>22</v>
      </c>
      <c r="G15" s="47"/>
      <c r="H15" s="47"/>
      <c r="I15" s="159" t="s">
        <v>23</v>
      </c>
      <c r="J15" s="35" t="s">
        <v>24</v>
      </c>
      <c r="K15" s="51"/>
    </row>
    <row r="16" s="1" customFormat="1" ht="14.4" customHeight="1">
      <c r="B16" s="46"/>
      <c r="C16" s="47"/>
      <c r="D16" s="40" t="s">
        <v>26</v>
      </c>
      <c r="E16" s="47"/>
      <c r="F16" s="35" t="s">
        <v>27</v>
      </c>
      <c r="G16" s="47"/>
      <c r="H16" s="47"/>
      <c r="I16" s="159" t="s">
        <v>28</v>
      </c>
      <c r="J16" s="160" t="str">
        <f>'Rekapitulace stavby'!AN8</f>
        <v>31. 10. 2015</v>
      </c>
      <c r="K16" s="51"/>
    </row>
    <row r="17" s="1" customFormat="1" ht="10.8" customHeight="1">
      <c r="B17" s="46"/>
      <c r="C17" s="47"/>
      <c r="D17" s="47"/>
      <c r="E17" s="47"/>
      <c r="F17" s="47"/>
      <c r="G17" s="47"/>
      <c r="H17" s="47"/>
      <c r="I17" s="157"/>
      <c r="J17" s="47"/>
      <c r="K17" s="51"/>
    </row>
    <row r="18" s="1" customFormat="1" ht="14.4" customHeight="1">
      <c r="B18" s="46"/>
      <c r="C18" s="47"/>
      <c r="D18" s="40" t="s">
        <v>32</v>
      </c>
      <c r="E18" s="47"/>
      <c r="F18" s="47"/>
      <c r="G18" s="47"/>
      <c r="H18" s="47"/>
      <c r="I18" s="159" t="s">
        <v>33</v>
      </c>
      <c r="J18" s="35" t="s">
        <v>24</v>
      </c>
      <c r="K18" s="51"/>
    </row>
    <row r="19" s="1" customFormat="1" ht="18" customHeight="1">
      <c r="B19" s="46"/>
      <c r="C19" s="47"/>
      <c r="D19" s="47"/>
      <c r="E19" s="35" t="s">
        <v>34</v>
      </c>
      <c r="F19" s="47"/>
      <c r="G19" s="47"/>
      <c r="H19" s="47"/>
      <c r="I19" s="159" t="s">
        <v>35</v>
      </c>
      <c r="J19" s="35" t="s">
        <v>24</v>
      </c>
      <c r="K19" s="51"/>
    </row>
    <row r="20" s="1" customFormat="1" ht="6.96" customHeight="1">
      <c r="B20" s="46"/>
      <c r="C20" s="47"/>
      <c r="D20" s="47"/>
      <c r="E20" s="47"/>
      <c r="F20" s="47"/>
      <c r="G20" s="47"/>
      <c r="H20" s="47"/>
      <c r="I20" s="157"/>
      <c r="J20" s="47"/>
      <c r="K20" s="51"/>
    </row>
    <row r="21" s="1" customFormat="1" ht="14.4" customHeight="1">
      <c r="B21" s="46"/>
      <c r="C21" s="47"/>
      <c r="D21" s="40" t="s">
        <v>36</v>
      </c>
      <c r="E21" s="47"/>
      <c r="F21" s="47"/>
      <c r="G21" s="47"/>
      <c r="H21" s="47"/>
      <c r="I21" s="159" t="s">
        <v>33</v>
      </c>
      <c r="J21" s="35" t="str">
        <f>IF('Rekapitulace stavby'!AN13="Vyplň údaj","",IF('Rekapitulace stavby'!AN13="","",'Rekapitulace stavby'!AN13))</f>
        <v/>
      </c>
      <c r="K21" s="51"/>
    </row>
    <row r="22" s="1" customFormat="1" ht="18" customHeight="1">
      <c r="B22" s="46"/>
      <c r="C22" s="47"/>
      <c r="D22" s="47"/>
      <c r="E22" s="35" t="str">
        <f>IF('Rekapitulace stavby'!E14="Vyplň údaj","",IF('Rekapitulace stavby'!E14="","",'Rekapitulace stavby'!E14))</f>
        <v/>
      </c>
      <c r="F22" s="47"/>
      <c r="G22" s="47"/>
      <c r="H22" s="47"/>
      <c r="I22" s="159" t="s">
        <v>35</v>
      </c>
      <c r="J22" s="35" t="str">
        <f>IF('Rekapitulace stavby'!AN14="Vyplň údaj","",IF('Rekapitulace stavby'!AN14="","",'Rekapitulace stavby'!AN14))</f>
        <v/>
      </c>
      <c r="K22" s="51"/>
    </row>
    <row r="23" s="1" customFormat="1" ht="6.96" customHeight="1">
      <c r="B23" s="46"/>
      <c r="C23" s="47"/>
      <c r="D23" s="47"/>
      <c r="E23" s="47"/>
      <c r="F23" s="47"/>
      <c r="G23" s="47"/>
      <c r="H23" s="47"/>
      <c r="I23" s="157"/>
      <c r="J23" s="47"/>
      <c r="K23" s="51"/>
    </row>
    <row r="24" s="1" customFormat="1" ht="14.4" customHeight="1">
      <c r="B24" s="46"/>
      <c r="C24" s="47"/>
      <c r="D24" s="40" t="s">
        <v>38</v>
      </c>
      <c r="E24" s="47"/>
      <c r="F24" s="47"/>
      <c r="G24" s="47"/>
      <c r="H24" s="47"/>
      <c r="I24" s="159" t="s">
        <v>33</v>
      </c>
      <c r="J24" s="35" t="s">
        <v>24</v>
      </c>
      <c r="K24" s="51"/>
    </row>
    <row r="25" s="1" customFormat="1" ht="18" customHeight="1">
      <c r="B25" s="46"/>
      <c r="C25" s="47"/>
      <c r="D25" s="47"/>
      <c r="E25" s="35" t="s">
        <v>39</v>
      </c>
      <c r="F25" s="47"/>
      <c r="G25" s="47"/>
      <c r="H25" s="47"/>
      <c r="I25" s="159" t="s">
        <v>35</v>
      </c>
      <c r="J25" s="35" t="s">
        <v>24</v>
      </c>
      <c r="K25" s="51"/>
    </row>
    <row r="26" s="1" customFormat="1" ht="6.96" customHeight="1">
      <c r="B26" s="46"/>
      <c r="C26" s="47"/>
      <c r="D26" s="47"/>
      <c r="E26" s="47"/>
      <c r="F26" s="47"/>
      <c r="G26" s="47"/>
      <c r="H26" s="47"/>
      <c r="I26" s="157"/>
      <c r="J26" s="47"/>
      <c r="K26" s="51"/>
    </row>
    <row r="27" s="1" customFormat="1" ht="14.4" customHeight="1">
      <c r="B27" s="46"/>
      <c r="C27" s="47"/>
      <c r="D27" s="40" t="s">
        <v>41</v>
      </c>
      <c r="E27" s="47"/>
      <c r="F27" s="47"/>
      <c r="G27" s="47"/>
      <c r="H27" s="47"/>
      <c r="I27" s="157"/>
      <c r="J27" s="47"/>
      <c r="K27" s="51"/>
    </row>
    <row r="28" s="7" customFormat="1" ht="16.5" customHeight="1">
      <c r="B28" s="161"/>
      <c r="C28" s="162"/>
      <c r="D28" s="162"/>
      <c r="E28" s="44" t="s">
        <v>24</v>
      </c>
      <c r="F28" s="44"/>
      <c r="G28" s="44"/>
      <c r="H28" s="44"/>
      <c r="I28" s="163"/>
      <c r="J28" s="162"/>
      <c r="K28" s="164"/>
    </row>
    <row r="29" s="1" customFormat="1" ht="6.96" customHeight="1">
      <c r="B29" s="46"/>
      <c r="C29" s="47"/>
      <c r="D29" s="47"/>
      <c r="E29" s="47"/>
      <c r="F29" s="47"/>
      <c r="G29" s="47"/>
      <c r="H29" s="47"/>
      <c r="I29" s="157"/>
      <c r="J29" s="47"/>
      <c r="K29" s="51"/>
    </row>
    <row r="30" s="1" customFormat="1" ht="6.96" customHeight="1">
      <c r="B30" s="46"/>
      <c r="C30" s="47"/>
      <c r="D30" s="106"/>
      <c r="E30" s="106"/>
      <c r="F30" s="106"/>
      <c r="G30" s="106"/>
      <c r="H30" s="106"/>
      <c r="I30" s="165"/>
      <c r="J30" s="106"/>
      <c r="K30" s="166"/>
    </row>
    <row r="31" s="1" customFormat="1" ht="25.44" customHeight="1">
      <c r="B31" s="46"/>
      <c r="C31" s="47"/>
      <c r="D31" s="167" t="s">
        <v>43</v>
      </c>
      <c r="E31" s="47"/>
      <c r="F31" s="47"/>
      <c r="G31" s="47"/>
      <c r="H31" s="47"/>
      <c r="I31" s="157"/>
      <c r="J31" s="168">
        <f>ROUND(J98,2)</f>
        <v>0</v>
      </c>
      <c r="K31" s="51"/>
    </row>
    <row r="32" s="1" customFormat="1" ht="6.96" customHeight="1">
      <c r="B32" s="46"/>
      <c r="C32" s="47"/>
      <c r="D32" s="106"/>
      <c r="E32" s="106"/>
      <c r="F32" s="106"/>
      <c r="G32" s="106"/>
      <c r="H32" s="106"/>
      <c r="I32" s="165"/>
      <c r="J32" s="106"/>
      <c r="K32" s="166"/>
    </row>
    <row r="33" s="1" customFormat="1" ht="14.4" customHeight="1">
      <c r="B33" s="46"/>
      <c r="C33" s="47"/>
      <c r="D33" s="47"/>
      <c r="E33" s="47"/>
      <c r="F33" s="52" t="s">
        <v>45</v>
      </c>
      <c r="G33" s="47"/>
      <c r="H33" s="47"/>
      <c r="I33" s="169" t="s">
        <v>44</v>
      </c>
      <c r="J33" s="52" t="s">
        <v>46</v>
      </c>
      <c r="K33" s="51"/>
    </row>
    <row r="34" s="1" customFormat="1" ht="14.4" customHeight="1">
      <c r="B34" s="46"/>
      <c r="C34" s="47"/>
      <c r="D34" s="55" t="s">
        <v>47</v>
      </c>
      <c r="E34" s="55" t="s">
        <v>48</v>
      </c>
      <c r="F34" s="170">
        <f>ROUND(SUM(BE98:BE277), 2)</f>
        <v>0</v>
      </c>
      <c r="G34" s="47"/>
      <c r="H34" s="47"/>
      <c r="I34" s="171">
        <v>0.20999999999999999</v>
      </c>
      <c r="J34" s="170">
        <f>ROUND(ROUND((SUM(BE98:BE277)), 2)*I34, 2)</f>
        <v>0</v>
      </c>
      <c r="K34" s="51"/>
    </row>
    <row r="35" s="1" customFormat="1" ht="14.4" customHeight="1">
      <c r="B35" s="46"/>
      <c r="C35" s="47"/>
      <c r="D35" s="47"/>
      <c r="E35" s="55" t="s">
        <v>49</v>
      </c>
      <c r="F35" s="170">
        <f>ROUND(SUM(BF98:BF277), 2)</f>
        <v>0</v>
      </c>
      <c r="G35" s="47"/>
      <c r="H35" s="47"/>
      <c r="I35" s="171">
        <v>0.14999999999999999</v>
      </c>
      <c r="J35" s="170">
        <f>ROUND(ROUND((SUM(BF98:BF277)), 2)*I35, 2)</f>
        <v>0</v>
      </c>
      <c r="K35" s="51"/>
    </row>
    <row r="36" hidden="1" s="1" customFormat="1" ht="14.4" customHeight="1">
      <c r="B36" s="46"/>
      <c r="C36" s="47"/>
      <c r="D36" s="47"/>
      <c r="E36" s="55" t="s">
        <v>50</v>
      </c>
      <c r="F36" s="170">
        <f>ROUND(SUM(BG98:BG277), 2)</f>
        <v>0</v>
      </c>
      <c r="G36" s="47"/>
      <c r="H36" s="47"/>
      <c r="I36" s="171">
        <v>0.20999999999999999</v>
      </c>
      <c r="J36" s="170">
        <v>0</v>
      </c>
      <c r="K36" s="51"/>
    </row>
    <row r="37" hidden="1" s="1" customFormat="1" ht="14.4" customHeight="1">
      <c r="B37" s="46"/>
      <c r="C37" s="47"/>
      <c r="D37" s="47"/>
      <c r="E37" s="55" t="s">
        <v>51</v>
      </c>
      <c r="F37" s="170">
        <f>ROUND(SUM(BH98:BH277), 2)</f>
        <v>0</v>
      </c>
      <c r="G37" s="47"/>
      <c r="H37" s="47"/>
      <c r="I37" s="171">
        <v>0.14999999999999999</v>
      </c>
      <c r="J37" s="170">
        <v>0</v>
      </c>
      <c r="K37" s="51"/>
    </row>
    <row r="38" hidden="1" s="1" customFormat="1" ht="14.4" customHeight="1">
      <c r="B38" s="46"/>
      <c r="C38" s="47"/>
      <c r="D38" s="47"/>
      <c r="E38" s="55" t="s">
        <v>52</v>
      </c>
      <c r="F38" s="170">
        <f>ROUND(SUM(BI98:BI277), 2)</f>
        <v>0</v>
      </c>
      <c r="G38" s="47"/>
      <c r="H38" s="47"/>
      <c r="I38" s="171">
        <v>0</v>
      </c>
      <c r="J38" s="170">
        <v>0</v>
      </c>
      <c r="K38" s="51"/>
    </row>
    <row r="39" s="1" customFormat="1" ht="6.96" customHeight="1">
      <c r="B39" s="46"/>
      <c r="C39" s="47"/>
      <c r="D39" s="47"/>
      <c r="E39" s="47"/>
      <c r="F39" s="47"/>
      <c r="G39" s="47"/>
      <c r="H39" s="47"/>
      <c r="I39" s="157"/>
      <c r="J39" s="47"/>
      <c r="K39" s="51"/>
    </row>
    <row r="40" s="1" customFormat="1" ht="25.44" customHeight="1">
      <c r="B40" s="46"/>
      <c r="C40" s="172"/>
      <c r="D40" s="173" t="s">
        <v>53</v>
      </c>
      <c r="E40" s="98"/>
      <c r="F40" s="98"/>
      <c r="G40" s="174" t="s">
        <v>54</v>
      </c>
      <c r="H40" s="175" t="s">
        <v>55</v>
      </c>
      <c r="I40" s="176"/>
      <c r="J40" s="177">
        <f>SUM(J31:J38)</f>
        <v>0</v>
      </c>
      <c r="K40" s="178"/>
    </row>
    <row r="41" s="1" customFormat="1" ht="14.4" customHeight="1">
      <c r="B41" s="67"/>
      <c r="C41" s="68"/>
      <c r="D41" s="68"/>
      <c r="E41" s="68"/>
      <c r="F41" s="68"/>
      <c r="G41" s="68"/>
      <c r="H41" s="68"/>
      <c r="I41" s="179"/>
      <c r="J41" s="68"/>
      <c r="K41" s="69"/>
    </row>
    <row r="45" s="1" customFormat="1" ht="6.96" customHeight="1">
      <c r="B45" s="180"/>
      <c r="C45" s="181"/>
      <c r="D45" s="181"/>
      <c r="E45" s="181"/>
      <c r="F45" s="181"/>
      <c r="G45" s="181"/>
      <c r="H45" s="181"/>
      <c r="I45" s="182"/>
      <c r="J45" s="181"/>
      <c r="K45" s="183"/>
    </row>
    <row r="46" s="1" customFormat="1" ht="36.96" customHeight="1">
      <c r="B46" s="46"/>
      <c r="C46" s="30" t="s">
        <v>149</v>
      </c>
      <c r="D46" s="47"/>
      <c r="E46" s="47"/>
      <c r="F46" s="47"/>
      <c r="G46" s="47"/>
      <c r="H46" s="47"/>
      <c r="I46" s="157"/>
      <c r="J46" s="47"/>
      <c r="K46" s="51"/>
    </row>
    <row r="47" s="1" customFormat="1" ht="6.96" customHeight="1">
      <c r="B47" s="46"/>
      <c r="C47" s="47"/>
      <c r="D47" s="47"/>
      <c r="E47" s="47"/>
      <c r="F47" s="47"/>
      <c r="G47" s="47"/>
      <c r="H47" s="47"/>
      <c r="I47" s="157"/>
      <c r="J47" s="47"/>
      <c r="K47" s="51"/>
    </row>
    <row r="48" s="1" customFormat="1" ht="14.4" customHeight="1">
      <c r="B48" s="46"/>
      <c r="C48" s="40" t="s">
        <v>18</v>
      </c>
      <c r="D48" s="47"/>
      <c r="E48" s="47"/>
      <c r="F48" s="47"/>
      <c r="G48" s="47"/>
      <c r="H48" s="47"/>
      <c r="I48" s="157"/>
      <c r="J48" s="47"/>
      <c r="K48" s="51"/>
    </row>
    <row r="49" s="1" customFormat="1" ht="16.5" customHeight="1">
      <c r="B49" s="46"/>
      <c r="C49" s="47"/>
      <c r="D49" s="47"/>
      <c r="E49" s="156" t="str">
        <f>E7</f>
        <v xml:space="preserve">Radostice -  intenzifikace ČOV, DPS</v>
      </c>
      <c r="F49" s="40"/>
      <c r="G49" s="40"/>
      <c r="H49" s="40"/>
      <c r="I49" s="157"/>
      <c r="J49" s="47"/>
      <c r="K49" s="51"/>
    </row>
    <row r="50">
      <c r="B50" s="28"/>
      <c r="C50" s="40" t="s">
        <v>143</v>
      </c>
      <c r="D50" s="29"/>
      <c r="E50" s="29"/>
      <c r="F50" s="29"/>
      <c r="G50" s="29"/>
      <c r="H50" s="29"/>
      <c r="I50" s="155"/>
      <c r="J50" s="29"/>
      <c r="K50" s="31"/>
    </row>
    <row r="51" ht="16.5" customHeight="1">
      <c r="B51" s="28"/>
      <c r="C51" s="29"/>
      <c r="D51" s="29"/>
      <c r="E51" s="156" t="s">
        <v>144</v>
      </c>
      <c r="F51" s="29"/>
      <c r="G51" s="29"/>
      <c r="H51" s="29"/>
      <c r="I51" s="155"/>
      <c r="J51" s="29"/>
      <c r="K51" s="31"/>
    </row>
    <row r="52">
      <c r="B52" s="28"/>
      <c r="C52" s="40" t="s">
        <v>145</v>
      </c>
      <c r="D52" s="29"/>
      <c r="E52" s="29"/>
      <c r="F52" s="29"/>
      <c r="G52" s="29"/>
      <c r="H52" s="29"/>
      <c r="I52" s="155"/>
      <c r="J52" s="29"/>
      <c r="K52" s="31"/>
    </row>
    <row r="53" s="1" customFormat="1" ht="16.5" customHeight="1">
      <c r="B53" s="46"/>
      <c r="C53" s="47"/>
      <c r="D53" s="47"/>
      <c r="E53" s="55" t="s">
        <v>146</v>
      </c>
      <c r="F53" s="47"/>
      <c r="G53" s="47"/>
      <c r="H53" s="47"/>
      <c r="I53" s="157"/>
      <c r="J53" s="47"/>
      <c r="K53" s="51"/>
    </row>
    <row r="54" s="1" customFormat="1" ht="14.4" customHeight="1">
      <c r="B54" s="46"/>
      <c r="C54" s="40" t="s">
        <v>147</v>
      </c>
      <c r="D54" s="47"/>
      <c r="E54" s="47"/>
      <c r="F54" s="47"/>
      <c r="G54" s="47"/>
      <c r="H54" s="47"/>
      <c r="I54" s="157"/>
      <c r="J54" s="47"/>
      <c r="K54" s="51"/>
    </row>
    <row r="55" s="1" customFormat="1" ht="17.25" customHeight="1">
      <c r="B55" s="46"/>
      <c r="C55" s="47"/>
      <c r="D55" s="47"/>
      <c r="E55" s="158" t="str">
        <f>E13</f>
        <v>LapakPisku - Lapák písku - Radostice - zkapacitnění kanalizace a intenzifikace ČOV, DSP</v>
      </c>
      <c r="F55" s="47"/>
      <c r="G55" s="47"/>
      <c r="H55" s="47"/>
      <c r="I55" s="157"/>
      <c r="J55" s="47"/>
      <c r="K55" s="51"/>
    </row>
    <row r="56" s="1" customFormat="1" ht="6.96" customHeight="1">
      <c r="B56" s="46"/>
      <c r="C56" s="47"/>
      <c r="D56" s="47"/>
      <c r="E56" s="47"/>
      <c r="F56" s="47"/>
      <c r="G56" s="47"/>
      <c r="H56" s="47"/>
      <c r="I56" s="157"/>
      <c r="J56" s="47"/>
      <c r="K56" s="51"/>
    </row>
    <row r="57" s="1" customFormat="1" ht="18" customHeight="1">
      <c r="B57" s="46"/>
      <c r="C57" s="40" t="s">
        <v>26</v>
      </c>
      <c r="D57" s="47"/>
      <c r="E57" s="47"/>
      <c r="F57" s="35" t="str">
        <f>F16</f>
        <v>Radostice</v>
      </c>
      <c r="G57" s="47"/>
      <c r="H57" s="47"/>
      <c r="I57" s="159" t="s">
        <v>28</v>
      </c>
      <c r="J57" s="160" t="str">
        <f>IF(J16="","",J16)</f>
        <v>31. 10. 2015</v>
      </c>
      <c r="K57" s="51"/>
    </row>
    <row r="58" s="1" customFormat="1" ht="6.96" customHeight="1">
      <c r="B58" s="46"/>
      <c r="C58" s="47"/>
      <c r="D58" s="47"/>
      <c r="E58" s="47"/>
      <c r="F58" s="47"/>
      <c r="G58" s="47"/>
      <c r="H58" s="47"/>
      <c r="I58" s="157"/>
      <c r="J58" s="47"/>
      <c r="K58" s="51"/>
    </row>
    <row r="59" s="1" customFormat="1">
      <c r="B59" s="46"/>
      <c r="C59" s="40" t="s">
        <v>32</v>
      </c>
      <c r="D59" s="47"/>
      <c r="E59" s="47"/>
      <c r="F59" s="35" t="str">
        <f>E19</f>
        <v>Obec Radostice</v>
      </c>
      <c r="G59" s="47"/>
      <c r="H59" s="47"/>
      <c r="I59" s="159" t="s">
        <v>38</v>
      </c>
      <c r="J59" s="44" t="str">
        <f>E25</f>
        <v>Vodárenská společnost Chrudim, a.s.</v>
      </c>
      <c r="K59" s="51"/>
    </row>
    <row r="60" s="1" customFormat="1" ht="14.4" customHeight="1">
      <c r="B60" s="46"/>
      <c r="C60" s="40" t="s">
        <v>36</v>
      </c>
      <c r="D60" s="47"/>
      <c r="E60" s="47"/>
      <c r="F60" s="35" t="str">
        <f>IF(E22="","",E22)</f>
        <v/>
      </c>
      <c r="G60" s="47"/>
      <c r="H60" s="47"/>
      <c r="I60" s="157"/>
      <c r="J60" s="184"/>
      <c r="K60" s="51"/>
    </row>
    <row r="61" s="1" customFormat="1" ht="10.32" customHeight="1">
      <c r="B61" s="46"/>
      <c r="C61" s="47"/>
      <c r="D61" s="47"/>
      <c r="E61" s="47"/>
      <c r="F61" s="47"/>
      <c r="G61" s="47"/>
      <c r="H61" s="47"/>
      <c r="I61" s="157"/>
      <c r="J61" s="47"/>
      <c r="K61" s="51"/>
    </row>
    <row r="62" s="1" customFormat="1" ht="29.28" customHeight="1">
      <c r="B62" s="46"/>
      <c r="C62" s="185" t="s">
        <v>150</v>
      </c>
      <c r="D62" s="172"/>
      <c r="E62" s="172"/>
      <c r="F62" s="172"/>
      <c r="G62" s="172"/>
      <c r="H62" s="172"/>
      <c r="I62" s="186"/>
      <c r="J62" s="187" t="s">
        <v>151</v>
      </c>
      <c r="K62" s="188"/>
    </row>
    <row r="63" s="1" customFormat="1" ht="10.32" customHeight="1">
      <c r="B63" s="46"/>
      <c r="C63" s="47"/>
      <c r="D63" s="47"/>
      <c r="E63" s="47"/>
      <c r="F63" s="47"/>
      <c r="G63" s="47"/>
      <c r="H63" s="47"/>
      <c r="I63" s="157"/>
      <c r="J63" s="47"/>
      <c r="K63" s="51"/>
    </row>
    <row r="64" s="1" customFormat="1" ht="29.28" customHeight="1">
      <c r="B64" s="46"/>
      <c r="C64" s="189" t="s">
        <v>152</v>
      </c>
      <c r="D64" s="47"/>
      <c r="E64" s="47"/>
      <c r="F64" s="47"/>
      <c r="G64" s="47"/>
      <c r="H64" s="47"/>
      <c r="I64" s="157"/>
      <c r="J64" s="168">
        <f>J98</f>
        <v>0</v>
      </c>
      <c r="K64" s="51"/>
      <c r="AU64" s="24" t="s">
        <v>153</v>
      </c>
    </row>
    <row r="65" s="8" customFormat="1" ht="24.96" customHeight="1">
      <c r="B65" s="190"/>
      <c r="C65" s="191"/>
      <c r="D65" s="192" t="s">
        <v>154</v>
      </c>
      <c r="E65" s="193"/>
      <c r="F65" s="193"/>
      <c r="G65" s="193"/>
      <c r="H65" s="193"/>
      <c r="I65" s="194"/>
      <c r="J65" s="195">
        <f>J99</f>
        <v>0</v>
      </c>
      <c r="K65" s="196"/>
    </row>
    <row r="66" s="9" customFormat="1" ht="19.92" customHeight="1">
      <c r="B66" s="197"/>
      <c r="C66" s="198"/>
      <c r="D66" s="199" t="s">
        <v>155</v>
      </c>
      <c r="E66" s="200"/>
      <c r="F66" s="200"/>
      <c r="G66" s="200"/>
      <c r="H66" s="200"/>
      <c r="I66" s="201"/>
      <c r="J66" s="202">
        <f>J100</f>
        <v>0</v>
      </c>
      <c r="K66" s="203"/>
    </row>
    <row r="67" s="9" customFormat="1" ht="19.92" customHeight="1">
      <c r="B67" s="197"/>
      <c r="C67" s="198"/>
      <c r="D67" s="199" t="s">
        <v>595</v>
      </c>
      <c r="E67" s="200"/>
      <c r="F67" s="200"/>
      <c r="G67" s="200"/>
      <c r="H67" s="200"/>
      <c r="I67" s="201"/>
      <c r="J67" s="202">
        <f>J116</f>
        <v>0</v>
      </c>
      <c r="K67" s="203"/>
    </row>
    <row r="68" s="9" customFormat="1" ht="19.92" customHeight="1">
      <c r="B68" s="197"/>
      <c r="C68" s="198"/>
      <c r="D68" s="199" t="s">
        <v>722</v>
      </c>
      <c r="E68" s="200"/>
      <c r="F68" s="200"/>
      <c r="G68" s="200"/>
      <c r="H68" s="200"/>
      <c r="I68" s="201"/>
      <c r="J68" s="202">
        <f>J197</f>
        <v>0</v>
      </c>
      <c r="K68" s="203"/>
    </row>
    <row r="69" s="9" customFormat="1" ht="19.92" customHeight="1">
      <c r="B69" s="197"/>
      <c r="C69" s="198"/>
      <c r="D69" s="199" t="s">
        <v>156</v>
      </c>
      <c r="E69" s="200"/>
      <c r="F69" s="200"/>
      <c r="G69" s="200"/>
      <c r="H69" s="200"/>
      <c r="I69" s="201"/>
      <c r="J69" s="202">
        <f>J208</f>
        <v>0</v>
      </c>
      <c r="K69" s="203"/>
    </row>
    <row r="70" s="9" customFormat="1" ht="19.92" customHeight="1">
      <c r="B70" s="197"/>
      <c r="C70" s="198"/>
      <c r="D70" s="199" t="s">
        <v>157</v>
      </c>
      <c r="E70" s="200"/>
      <c r="F70" s="200"/>
      <c r="G70" s="200"/>
      <c r="H70" s="200"/>
      <c r="I70" s="201"/>
      <c r="J70" s="202">
        <f>J233</f>
        <v>0</v>
      </c>
      <c r="K70" s="203"/>
    </row>
    <row r="71" s="9" customFormat="1" ht="19.92" customHeight="1">
      <c r="B71" s="197"/>
      <c r="C71" s="198"/>
      <c r="D71" s="199" t="s">
        <v>158</v>
      </c>
      <c r="E71" s="200"/>
      <c r="F71" s="200"/>
      <c r="G71" s="200"/>
      <c r="H71" s="200"/>
      <c r="I71" s="201"/>
      <c r="J71" s="202">
        <f>J252</f>
        <v>0</v>
      </c>
      <c r="K71" s="203"/>
    </row>
    <row r="72" s="9" customFormat="1" ht="14.88" customHeight="1">
      <c r="B72" s="197"/>
      <c r="C72" s="198"/>
      <c r="D72" s="199" t="s">
        <v>159</v>
      </c>
      <c r="E72" s="200"/>
      <c r="F72" s="200"/>
      <c r="G72" s="200"/>
      <c r="H72" s="200"/>
      <c r="I72" s="201"/>
      <c r="J72" s="202">
        <f>J253</f>
        <v>0</v>
      </c>
      <c r="K72" s="203"/>
    </row>
    <row r="73" s="8" customFormat="1" ht="24.96" customHeight="1">
      <c r="B73" s="190"/>
      <c r="C73" s="191"/>
      <c r="D73" s="192" t="s">
        <v>160</v>
      </c>
      <c r="E73" s="193"/>
      <c r="F73" s="193"/>
      <c r="G73" s="193"/>
      <c r="H73" s="193"/>
      <c r="I73" s="194"/>
      <c r="J73" s="195">
        <f>J264</f>
        <v>0</v>
      </c>
      <c r="K73" s="196"/>
    </row>
    <row r="74" s="9" customFormat="1" ht="19.92" customHeight="1">
      <c r="B74" s="197"/>
      <c r="C74" s="198"/>
      <c r="D74" s="199" t="s">
        <v>597</v>
      </c>
      <c r="E74" s="200"/>
      <c r="F74" s="200"/>
      <c r="G74" s="200"/>
      <c r="H74" s="200"/>
      <c r="I74" s="201"/>
      <c r="J74" s="202">
        <f>J265</f>
        <v>0</v>
      </c>
      <c r="K74" s="203"/>
    </row>
    <row r="75" s="1" customFormat="1" ht="21.84" customHeight="1">
      <c r="B75" s="46"/>
      <c r="C75" s="47"/>
      <c r="D75" s="47"/>
      <c r="E75" s="47"/>
      <c r="F75" s="47"/>
      <c r="G75" s="47"/>
      <c r="H75" s="47"/>
      <c r="I75" s="157"/>
      <c r="J75" s="47"/>
      <c r="K75" s="51"/>
    </row>
    <row r="76" s="1" customFormat="1" ht="6.96" customHeight="1">
      <c r="B76" s="67"/>
      <c r="C76" s="68"/>
      <c r="D76" s="68"/>
      <c r="E76" s="68"/>
      <c r="F76" s="68"/>
      <c r="G76" s="68"/>
      <c r="H76" s="68"/>
      <c r="I76" s="179"/>
      <c r="J76" s="68"/>
      <c r="K76" s="69"/>
    </row>
    <row r="80" s="1" customFormat="1" ht="6.96" customHeight="1">
      <c r="B80" s="70"/>
      <c r="C80" s="71"/>
      <c r="D80" s="71"/>
      <c r="E80" s="71"/>
      <c r="F80" s="71"/>
      <c r="G80" s="71"/>
      <c r="H80" s="71"/>
      <c r="I80" s="182"/>
      <c r="J80" s="71"/>
      <c r="K80" s="71"/>
      <c r="L80" s="72"/>
    </row>
    <row r="81" s="1" customFormat="1" ht="36.96" customHeight="1">
      <c r="B81" s="46"/>
      <c r="C81" s="73" t="s">
        <v>170</v>
      </c>
      <c r="D81" s="74"/>
      <c r="E81" s="74"/>
      <c r="F81" s="74"/>
      <c r="G81" s="74"/>
      <c r="H81" s="74"/>
      <c r="I81" s="204"/>
      <c r="J81" s="74"/>
      <c r="K81" s="74"/>
      <c r="L81" s="72"/>
    </row>
    <row r="82" s="1" customFormat="1" ht="6.96" customHeight="1">
      <c r="B82" s="46"/>
      <c r="C82" s="74"/>
      <c r="D82" s="74"/>
      <c r="E82" s="74"/>
      <c r="F82" s="74"/>
      <c r="G82" s="74"/>
      <c r="H82" s="74"/>
      <c r="I82" s="204"/>
      <c r="J82" s="74"/>
      <c r="K82" s="74"/>
      <c r="L82" s="72"/>
    </row>
    <row r="83" s="1" customFormat="1" ht="14.4" customHeight="1">
      <c r="B83" s="46"/>
      <c r="C83" s="76" t="s">
        <v>18</v>
      </c>
      <c r="D83" s="74"/>
      <c r="E83" s="74"/>
      <c r="F83" s="74"/>
      <c r="G83" s="74"/>
      <c r="H83" s="74"/>
      <c r="I83" s="204"/>
      <c r="J83" s="74"/>
      <c r="K83" s="74"/>
      <c r="L83" s="72"/>
    </row>
    <row r="84" s="1" customFormat="1" ht="16.5" customHeight="1">
      <c r="B84" s="46"/>
      <c r="C84" s="74"/>
      <c r="D84" s="74"/>
      <c r="E84" s="205" t="str">
        <f>E7</f>
        <v xml:space="preserve">Radostice -  intenzifikace ČOV, DPS</v>
      </c>
      <c r="F84" s="76"/>
      <c r="G84" s="76"/>
      <c r="H84" s="76"/>
      <c r="I84" s="204"/>
      <c r="J84" s="74"/>
      <c r="K84" s="74"/>
      <c r="L84" s="72"/>
    </row>
    <row r="85">
      <c r="B85" s="28"/>
      <c r="C85" s="76" t="s">
        <v>143</v>
      </c>
      <c r="D85" s="206"/>
      <c r="E85" s="206"/>
      <c r="F85" s="206"/>
      <c r="G85" s="206"/>
      <c r="H85" s="206"/>
      <c r="I85" s="149"/>
      <c r="J85" s="206"/>
      <c r="K85" s="206"/>
      <c r="L85" s="207"/>
    </row>
    <row r="86" ht="16.5" customHeight="1">
      <c r="B86" s="28"/>
      <c r="C86" s="206"/>
      <c r="D86" s="206"/>
      <c r="E86" s="205" t="s">
        <v>144</v>
      </c>
      <c r="F86" s="206"/>
      <c r="G86" s="206"/>
      <c r="H86" s="206"/>
      <c r="I86" s="149"/>
      <c r="J86" s="206"/>
      <c r="K86" s="206"/>
      <c r="L86" s="207"/>
    </row>
    <row r="87">
      <c r="B87" s="28"/>
      <c r="C87" s="76" t="s">
        <v>145</v>
      </c>
      <c r="D87" s="206"/>
      <c r="E87" s="206"/>
      <c r="F87" s="206"/>
      <c r="G87" s="206"/>
      <c r="H87" s="206"/>
      <c r="I87" s="149"/>
      <c r="J87" s="206"/>
      <c r="K87" s="206"/>
      <c r="L87" s="207"/>
    </row>
    <row r="88" s="1" customFormat="1" ht="16.5" customHeight="1">
      <c r="B88" s="46"/>
      <c r="C88" s="74"/>
      <c r="D88" s="74"/>
      <c r="E88" s="208" t="s">
        <v>146</v>
      </c>
      <c r="F88" s="74"/>
      <c r="G88" s="74"/>
      <c r="H88" s="74"/>
      <c r="I88" s="204"/>
      <c r="J88" s="74"/>
      <c r="K88" s="74"/>
      <c r="L88" s="72"/>
    </row>
    <row r="89" s="1" customFormat="1" ht="14.4" customHeight="1">
      <c r="B89" s="46"/>
      <c r="C89" s="76" t="s">
        <v>147</v>
      </c>
      <c r="D89" s="74"/>
      <c r="E89" s="74"/>
      <c r="F89" s="74"/>
      <c r="G89" s="74"/>
      <c r="H89" s="74"/>
      <c r="I89" s="204"/>
      <c r="J89" s="74"/>
      <c r="K89" s="74"/>
      <c r="L89" s="72"/>
    </row>
    <row r="90" s="1" customFormat="1" ht="17.25" customHeight="1">
      <c r="B90" s="46"/>
      <c r="C90" s="74"/>
      <c r="D90" s="74"/>
      <c r="E90" s="82" t="str">
        <f>E13</f>
        <v>LapakPisku - Lapák písku - Radostice - zkapacitnění kanalizace a intenzifikace ČOV, DSP</v>
      </c>
      <c r="F90" s="74"/>
      <c r="G90" s="74"/>
      <c r="H90" s="74"/>
      <c r="I90" s="204"/>
      <c r="J90" s="74"/>
      <c r="K90" s="74"/>
      <c r="L90" s="72"/>
    </row>
    <row r="91" s="1" customFormat="1" ht="6.96" customHeight="1">
      <c r="B91" s="46"/>
      <c r="C91" s="74"/>
      <c r="D91" s="74"/>
      <c r="E91" s="74"/>
      <c r="F91" s="74"/>
      <c r="G91" s="74"/>
      <c r="H91" s="74"/>
      <c r="I91" s="204"/>
      <c r="J91" s="74"/>
      <c r="K91" s="74"/>
      <c r="L91" s="72"/>
    </row>
    <row r="92" s="1" customFormat="1" ht="18" customHeight="1">
      <c r="B92" s="46"/>
      <c r="C92" s="76" t="s">
        <v>26</v>
      </c>
      <c r="D92" s="74"/>
      <c r="E92" s="74"/>
      <c r="F92" s="209" t="str">
        <f>F16</f>
        <v>Radostice</v>
      </c>
      <c r="G92" s="74"/>
      <c r="H92" s="74"/>
      <c r="I92" s="210" t="s">
        <v>28</v>
      </c>
      <c r="J92" s="85" t="str">
        <f>IF(J16="","",J16)</f>
        <v>31. 10. 2015</v>
      </c>
      <c r="K92" s="74"/>
      <c r="L92" s="72"/>
    </row>
    <row r="93" s="1" customFormat="1" ht="6.96" customHeight="1">
      <c r="B93" s="46"/>
      <c r="C93" s="74"/>
      <c r="D93" s="74"/>
      <c r="E93" s="74"/>
      <c r="F93" s="74"/>
      <c r="G93" s="74"/>
      <c r="H93" s="74"/>
      <c r="I93" s="204"/>
      <c r="J93" s="74"/>
      <c r="K93" s="74"/>
      <c r="L93" s="72"/>
    </row>
    <row r="94" s="1" customFormat="1">
      <c r="B94" s="46"/>
      <c r="C94" s="76" t="s">
        <v>32</v>
      </c>
      <c r="D94" s="74"/>
      <c r="E94" s="74"/>
      <c r="F94" s="209" t="str">
        <f>E19</f>
        <v>Obec Radostice</v>
      </c>
      <c r="G94" s="74"/>
      <c r="H94" s="74"/>
      <c r="I94" s="210" t="s">
        <v>38</v>
      </c>
      <c r="J94" s="209" t="str">
        <f>E25</f>
        <v>Vodárenská společnost Chrudim, a.s.</v>
      </c>
      <c r="K94" s="74"/>
      <c r="L94" s="72"/>
    </row>
    <row r="95" s="1" customFormat="1" ht="14.4" customHeight="1">
      <c r="B95" s="46"/>
      <c r="C95" s="76" t="s">
        <v>36</v>
      </c>
      <c r="D95" s="74"/>
      <c r="E95" s="74"/>
      <c r="F95" s="209" t="str">
        <f>IF(E22="","",E22)</f>
        <v/>
      </c>
      <c r="G95" s="74"/>
      <c r="H95" s="74"/>
      <c r="I95" s="204"/>
      <c r="J95" s="74"/>
      <c r="K95" s="74"/>
      <c r="L95" s="72"/>
    </row>
    <row r="96" s="1" customFormat="1" ht="10.32" customHeight="1">
      <c r="B96" s="46"/>
      <c r="C96" s="74"/>
      <c r="D96" s="74"/>
      <c r="E96" s="74"/>
      <c r="F96" s="74"/>
      <c r="G96" s="74"/>
      <c r="H96" s="74"/>
      <c r="I96" s="204"/>
      <c r="J96" s="74"/>
      <c r="K96" s="74"/>
      <c r="L96" s="72"/>
    </row>
    <row r="97" s="10" customFormat="1" ht="29.28" customHeight="1">
      <c r="B97" s="211"/>
      <c r="C97" s="212" t="s">
        <v>171</v>
      </c>
      <c r="D97" s="213" t="s">
        <v>62</v>
      </c>
      <c r="E97" s="213" t="s">
        <v>58</v>
      </c>
      <c r="F97" s="213" t="s">
        <v>172</v>
      </c>
      <c r="G97" s="213" t="s">
        <v>173</v>
      </c>
      <c r="H97" s="213" t="s">
        <v>174</v>
      </c>
      <c r="I97" s="214" t="s">
        <v>175</v>
      </c>
      <c r="J97" s="213" t="s">
        <v>151</v>
      </c>
      <c r="K97" s="215" t="s">
        <v>176</v>
      </c>
      <c r="L97" s="216"/>
      <c r="M97" s="102" t="s">
        <v>177</v>
      </c>
      <c r="N97" s="103" t="s">
        <v>47</v>
      </c>
      <c r="O97" s="103" t="s">
        <v>178</v>
      </c>
      <c r="P97" s="103" t="s">
        <v>179</v>
      </c>
      <c r="Q97" s="103" t="s">
        <v>180</v>
      </c>
      <c r="R97" s="103" t="s">
        <v>181</v>
      </c>
      <c r="S97" s="103" t="s">
        <v>182</v>
      </c>
      <c r="T97" s="104" t="s">
        <v>183</v>
      </c>
    </row>
    <row r="98" s="1" customFormat="1" ht="29.28" customHeight="1">
      <c r="B98" s="46"/>
      <c r="C98" s="108" t="s">
        <v>152</v>
      </c>
      <c r="D98" s="74"/>
      <c r="E98" s="74"/>
      <c r="F98" s="74"/>
      <c r="G98" s="74"/>
      <c r="H98" s="74"/>
      <c r="I98" s="204"/>
      <c r="J98" s="217">
        <f>BK98</f>
        <v>0</v>
      </c>
      <c r="K98" s="74"/>
      <c r="L98" s="72"/>
      <c r="M98" s="105"/>
      <c r="N98" s="106"/>
      <c r="O98" s="106"/>
      <c r="P98" s="218">
        <f>P99+P264</f>
        <v>0</v>
      </c>
      <c r="Q98" s="106"/>
      <c r="R98" s="218">
        <f>R99+R264</f>
        <v>159.31390002999999</v>
      </c>
      <c r="S98" s="106"/>
      <c r="T98" s="219">
        <f>T99+T264</f>
        <v>0</v>
      </c>
      <c r="AT98" s="24" t="s">
        <v>76</v>
      </c>
      <c r="AU98" s="24" t="s">
        <v>153</v>
      </c>
      <c r="BK98" s="220">
        <f>BK99+BK264</f>
        <v>0</v>
      </c>
    </row>
    <row r="99" s="11" customFormat="1" ht="37.44" customHeight="1">
      <c r="B99" s="221"/>
      <c r="C99" s="222"/>
      <c r="D99" s="223" t="s">
        <v>76</v>
      </c>
      <c r="E99" s="224" t="s">
        <v>184</v>
      </c>
      <c r="F99" s="224" t="s">
        <v>185</v>
      </c>
      <c r="G99" s="222"/>
      <c r="H99" s="222"/>
      <c r="I99" s="225"/>
      <c r="J99" s="226">
        <f>BK99</f>
        <v>0</v>
      </c>
      <c r="K99" s="222"/>
      <c r="L99" s="227"/>
      <c r="M99" s="228"/>
      <c r="N99" s="229"/>
      <c r="O99" s="229"/>
      <c r="P99" s="230">
        <f>P100+P116+P197+P208+P233+P252</f>
        <v>0</v>
      </c>
      <c r="Q99" s="229"/>
      <c r="R99" s="230">
        <f>R100+R116+R197+R208+R233+R252</f>
        <v>159.30812630999998</v>
      </c>
      <c r="S99" s="229"/>
      <c r="T99" s="231">
        <f>T100+T116+T197+T208+T233+T252</f>
        <v>0</v>
      </c>
      <c r="AR99" s="232" t="s">
        <v>25</v>
      </c>
      <c r="AT99" s="233" t="s">
        <v>76</v>
      </c>
      <c r="AU99" s="233" t="s">
        <v>77</v>
      </c>
      <c r="AY99" s="232" t="s">
        <v>186</v>
      </c>
      <c r="BK99" s="234">
        <f>BK100+BK116+BK197+BK208+BK233+BK252</f>
        <v>0</v>
      </c>
    </row>
    <row r="100" s="11" customFormat="1" ht="19.92" customHeight="1">
      <c r="B100" s="221"/>
      <c r="C100" s="222"/>
      <c r="D100" s="223" t="s">
        <v>76</v>
      </c>
      <c r="E100" s="235" t="s">
        <v>25</v>
      </c>
      <c r="F100" s="235" t="s">
        <v>187</v>
      </c>
      <c r="G100" s="222"/>
      <c r="H100" s="222"/>
      <c r="I100" s="225"/>
      <c r="J100" s="236">
        <f>BK100</f>
        <v>0</v>
      </c>
      <c r="K100" s="222"/>
      <c r="L100" s="227"/>
      <c r="M100" s="228"/>
      <c r="N100" s="229"/>
      <c r="O100" s="229"/>
      <c r="P100" s="230">
        <f>SUM(P101:P115)</f>
        <v>0</v>
      </c>
      <c r="Q100" s="229"/>
      <c r="R100" s="230">
        <f>SUM(R101:R115)</f>
        <v>24.199999999999999</v>
      </c>
      <c r="S100" s="229"/>
      <c r="T100" s="231">
        <f>SUM(T101:T115)</f>
        <v>0</v>
      </c>
      <c r="AR100" s="232" t="s">
        <v>25</v>
      </c>
      <c r="AT100" s="233" t="s">
        <v>76</v>
      </c>
      <c r="AU100" s="233" t="s">
        <v>25</v>
      </c>
      <c r="AY100" s="232" t="s">
        <v>186</v>
      </c>
      <c r="BK100" s="234">
        <f>SUM(BK101:BK115)</f>
        <v>0</v>
      </c>
    </row>
    <row r="101" s="1" customFormat="1" ht="16.5" customHeight="1">
      <c r="B101" s="46"/>
      <c r="C101" s="237" t="s">
        <v>25</v>
      </c>
      <c r="D101" s="237" t="s">
        <v>188</v>
      </c>
      <c r="E101" s="238" t="s">
        <v>313</v>
      </c>
      <c r="F101" s="239" t="s">
        <v>314</v>
      </c>
      <c r="G101" s="240" t="s">
        <v>191</v>
      </c>
      <c r="H101" s="241">
        <v>12.15</v>
      </c>
      <c r="I101" s="242"/>
      <c r="J101" s="243">
        <f>ROUND(I101*H101,2)</f>
        <v>0</v>
      </c>
      <c r="K101" s="239" t="s">
        <v>294</v>
      </c>
      <c r="L101" s="72"/>
      <c r="M101" s="244" t="s">
        <v>24</v>
      </c>
      <c r="N101" s="245" t="s">
        <v>48</v>
      </c>
      <c r="O101" s="47"/>
      <c r="P101" s="246">
        <f>O101*H101</f>
        <v>0</v>
      </c>
      <c r="Q101" s="246">
        <v>0</v>
      </c>
      <c r="R101" s="246">
        <f>Q101*H101</f>
        <v>0</v>
      </c>
      <c r="S101" s="246">
        <v>0</v>
      </c>
      <c r="T101" s="247">
        <f>S101*H101</f>
        <v>0</v>
      </c>
      <c r="AR101" s="24" t="s">
        <v>193</v>
      </c>
      <c r="AT101" s="24" t="s">
        <v>188</v>
      </c>
      <c r="AU101" s="24" t="s">
        <v>85</v>
      </c>
      <c r="AY101" s="24" t="s">
        <v>186</v>
      </c>
      <c r="BE101" s="248">
        <f>IF(N101="základní",J101,0)</f>
        <v>0</v>
      </c>
      <c r="BF101" s="248">
        <f>IF(N101="snížená",J101,0)</f>
        <v>0</v>
      </c>
      <c r="BG101" s="248">
        <f>IF(N101="zákl. přenesená",J101,0)</f>
        <v>0</v>
      </c>
      <c r="BH101" s="248">
        <f>IF(N101="sníž. přenesená",J101,0)</f>
        <v>0</v>
      </c>
      <c r="BI101" s="248">
        <f>IF(N101="nulová",J101,0)</f>
        <v>0</v>
      </c>
      <c r="BJ101" s="24" t="s">
        <v>25</v>
      </c>
      <c r="BK101" s="248">
        <f>ROUND(I101*H101,2)</f>
        <v>0</v>
      </c>
      <c r="BL101" s="24" t="s">
        <v>193</v>
      </c>
      <c r="BM101" s="24" t="s">
        <v>723</v>
      </c>
    </row>
    <row r="102" s="1" customFormat="1">
      <c r="B102" s="46"/>
      <c r="C102" s="74"/>
      <c r="D102" s="249" t="s">
        <v>195</v>
      </c>
      <c r="E102" s="74"/>
      <c r="F102" s="250" t="s">
        <v>316</v>
      </c>
      <c r="G102" s="74"/>
      <c r="H102" s="74"/>
      <c r="I102" s="204"/>
      <c r="J102" s="74"/>
      <c r="K102" s="74"/>
      <c r="L102" s="72"/>
      <c r="M102" s="251"/>
      <c r="N102" s="47"/>
      <c r="O102" s="47"/>
      <c r="P102" s="47"/>
      <c r="Q102" s="47"/>
      <c r="R102" s="47"/>
      <c r="S102" s="47"/>
      <c r="T102" s="95"/>
      <c r="AT102" s="24" t="s">
        <v>195</v>
      </c>
      <c r="AU102" s="24" t="s">
        <v>85</v>
      </c>
    </row>
    <row r="103" s="1" customFormat="1">
      <c r="B103" s="46"/>
      <c r="C103" s="74"/>
      <c r="D103" s="249" t="s">
        <v>197</v>
      </c>
      <c r="E103" s="74"/>
      <c r="F103" s="250" t="s">
        <v>724</v>
      </c>
      <c r="G103" s="74"/>
      <c r="H103" s="74"/>
      <c r="I103" s="204"/>
      <c r="J103" s="74"/>
      <c r="K103" s="74"/>
      <c r="L103" s="72"/>
      <c r="M103" s="251"/>
      <c r="N103" s="47"/>
      <c r="O103" s="47"/>
      <c r="P103" s="47"/>
      <c r="Q103" s="47"/>
      <c r="R103" s="47"/>
      <c r="S103" s="47"/>
      <c r="T103" s="95"/>
      <c r="AT103" s="24" t="s">
        <v>197</v>
      </c>
      <c r="AU103" s="24" t="s">
        <v>85</v>
      </c>
    </row>
    <row r="104" s="14" customFormat="1">
      <c r="B104" s="287"/>
      <c r="C104" s="288"/>
      <c r="D104" s="249" t="s">
        <v>199</v>
      </c>
      <c r="E104" s="289" t="s">
        <v>24</v>
      </c>
      <c r="F104" s="290" t="s">
        <v>725</v>
      </c>
      <c r="G104" s="288"/>
      <c r="H104" s="289" t="s">
        <v>24</v>
      </c>
      <c r="I104" s="291"/>
      <c r="J104" s="288"/>
      <c r="K104" s="288"/>
      <c r="L104" s="292"/>
      <c r="M104" s="293"/>
      <c r="N104" s="294"/>
      <c r="O104" s="294"/>
      <c r="P104" s="294"/>
      <c r="Q104" s="294"/>
      <c r="R104" s="294"/>
      <c r="S104" s="294"/>
      <c r="T104" s="295"/>
      <c r="AT104" s="296" t="s">
        <v>199</v>
      </c>
      <c r="AU104" s="296" t="s">
        <v>85</v>
      </c>
      <c r="AV104" s="14" t="s">
        <v>25</v>
      </c>
      <c r="AW104" s="14" t="s">
        <v>40</v>
      </c>
      <c r="AX104" s="14" t="s">
        <v>77</v>
      </c>
      <c r="AY104" s="296" t="s">
        <v>186</v>
      </c>
    </row>
    <row r="105" s="12" customFormat="1">
      <c r="B105" s="252"/>
      <c r="C105" s="253"/>
      <c r="D105" s="249" t="s">
        <v>199</v>
      </c>
      <c r="E105" s="254" t="s">
        <v>24</v>
      </c>
      <c r="F105" s="255" t="s">
        <v>726</v>
      </c>
      <c r="G105" s="253"/>
      <c r="H105" s="256">
        <v>4.0499999999999998</v>
      </c>
      <c r="I105" s="257"/>
      <c r="J105" s="253"/>
      <c r="K105" s="253"/>
      <c r="L105" s="258"/>
      <c r="M105" s="259"/>
      <c r="N105" s="260"/>
      <c r="O105" s="260"/>
      <c r="P105" s="260"/>
      <c r="Q105" s="260"/>
      <c r="R105" s="260"/>
      <c r="S105" s="260"/>
      <c r="T105" s="261"/>
      <c r="AT105" s="262" t="s">
        <v>199</v>
      </c>
      <c r="AU105" s="262" t="s">
        <v>85</v>
      </c>
      <c r="AV105" s="12" t="s">
        <v>85</v>
      </c>
      <c r="AW105" s="12" t="s">
        <v>40</v>
      </c>
      <c r="AX105" s="12" t="s">
        <v>77</v>
      </c>
      <c r="AY105" s="262" t="s">
        <v>186</v>
      </c>
    </row>
    <row r="106" s="12" customFormat="1">
      <c r="B106" s="252"/>
      <c r="C106" s="253"/>
      <c r="D106" s="249" t="s">
        <v>199</v>
      </c>
      <c r="E106" s="254" t="s">
        <v>24</v>
      </c>
      <c r="F106" s="255" t="s">
        <v>727</v>
      </c>
      <c r="G106" s="253"/>
      <c r="H106" s="256">
        <v>4.0499999999999998</v>
      </c>
      <c r="I106" s="257"/>
      <c r="J106" s="253"/>
      <c r="K106" s="253"/>
      <c r="L106" s="258"/>
      <c r="M106" s="259"/>
      <c r="N106" s="260"/>
      <c r="O106" s="260"/>
      <c r="P106" s="260"/>
      <c r="Q106" s="260"/>
      <c r="R106" s="260"/>
      <c r="S106" s="260"/>
      <c r="T106" s="261"/>
      <c r="AT106" s="262" t="s">
        <v>199</v>
      </c>
      <c r="AU106" s="262" t="s">
        <v>85</v>
      </c>
      <c r="AV106" s="12" t="s">
        <v>85</v>
      </c>
      <c r="AW106" s="12" t="s">
        <v>40</v>
      </c>
      <c r="AX106" s="12" t="s">
        <v>77</v>
      </c>
      <c r="AY106" s="262" t="s">
        <v>186</v>
      </c>
    </row>
    <row r="107" s="14" customFormat="1">
      <c r="B107" s="287"/>
      <c r="C107" s="288"/>
      <c r="D107" s="249" t="s">
        <v>199</v>
      </c>
      <c r="E107" s="289" t="s">
        <v>24</v>
      </c>
      <c r="F107" s="290" t="s">
        <v>728</v>
      </c>
      <c r="G107" s="288"/>
      <c r="H107" s="289" t="s">
        <v>24</v>
      </c>
      <c r="I107" s="291"/>
      <c r="J107" s="288"/>
      <c r="K107" s="288"/>
      <c r="L107" s="292"/>
      <c r="M107" s="293"/>
      <c r="N107" s="294"/>
      <c r="O107" s="294"/>
      <c r="P107" s="294"/>
      <c r="Q107" s="294"/>
      <c r="R107" s="294"/>
      <c r="S107" s="294"/>
      <c r="T107" s="295"/>
      <c r="AT107" s="296" t="s">
        <v>199</v>
      </c>
      <c r="AU107" s="296" t="s">
        <v>85</v>
      </c>
      <c r="AV107" s="14" t="s">
        <v>25</v>
      </c>
      <c r="AW107" s="14" t="s">
        <v>40</v>
      </c>
      <c r="AX107" s="14" t="s">
        <v>77</v>
      </c>
      <c r="AY107" s="296" t="s">
        <v>186</v>
      </c>
    </row>
    <row r="108" s="12" customFormat="1">
      <c r="B108" s="252"/>
      <c r="C108" s="253"/>
      <c r="D108" s="249" t="s">
        <v>199</v>
      </c>
      <c r="E108" s="254" t="s">
        <v>24</v>
      </c>
      <c r="F108" s="255" t="s">
        <v>726</v>
      </c>
      <c r="G108" s="253"/>
      <c r="H108" s="256">
        <v>4.0499999999999998</v>
      </c>
      <c r="I108" s="257"/>
      <c r="J108" s="253"/>
      <c r="K108" s="253"/>
      <c r="L108" s="258"/>
      <c r="M108" s="259"/>
      <c r="N108" s="260"/>
      <c r="O108" s="260"/>
      <c r="P108" s="260"/>
      <c r="Q108" s="260"/>
      <c r="R108" s="260"/>
      <c r="S108" s="260"/>
      <c r="T108" s="261"/>
      <c r="AT108" s="262" t="s">
        <v>199</v>
      </c>
      <c r="AU108" s="262" t="s">
        <v>85</v>
      </c>
      <c r="AV108" s="12" t="s">
        <v>85</v>
      </c>
      <c r="AW108" s="12" t="s">
        <v>40</v>
      </c>
      <c r="AX108" s="12" t="s">
        <v>77</v>
      </c>
      <c r="AY108" s="262" t="s">
        <v>186</v>
      </c>
    </row>
    <row r="109" s="13" customFormat="1">
      <c r="B109" s="273"/>
      <c r="C109" s="274"/>
      <c r="D109" s="249" t="s">
        <v>199</v>
      </c>
      <c r="E109" s="275" t="s">
        <v>24</v>
      </c>
      <c r="F109" s="276" t="s">
        <v>271</v>
      </c>
      <c r="G109" s="274"/>
      <c r="H109" s="277">
        <v>12.15</v>
      </c>
      <c r="I109" s="278"/>
      <c r="J109" s="274"/>
      <c r="K109" s="274"/>
      <c r="L109" s="279"/>
      <c r="M109" s="280"/>
      <c r="N109" s="281"/>
      <c r="O109" s="281"/>
      <c r="P109" s="281"/>
      <c r="Q109" s="281"/>
      <c r="R109" s="281"/>
      <c r="S109" s="281"/>
      <c r="T109" s="282"/>
      <c r="AT109" s="283" t="s">
        <v>199</v>
      </c>
      <c r="AU109" s="283" t="s">
        <v>85</v>
      </c>
      <c r="AV109" s="13" t="s">
        <v>193</v>
      </c>
      <c r="AW109" s="13" t="s">
        <v>40</v>
      </c>
      <c r="AX109" s="13" t="s">
        <v>25</v>
      </c>
      <c r="AY109" s="283" t="s">
        <v>186</v>
      </c>
    </row>
    <row r="110" s="1" customFormat="1" ht="16.5" customHeight="1">
      <c r="B110" s="46"/>
      <c r="C110" s="237" t="s">
        <v>85</v>
      </c>
      <c r="D110" s="237" t="s">
        <v>188</v>
      </c>
      <c r="E110" s="238" t="s">
        <v>189</v>
      </c>
      <c r="F110" s="239" t="s">
        <v>190</v>
      </c>
      <c r="G110" s="240" t="s">
        <v>191</v>
      </c>
      <c r="H110" s="241">
        <v>12.1</v>
      </c>
      <c r="I110" s="242"/>
      <c r="J110" s="243">
        <f>ROUND(I110*H110,2)</f>
        <v>0</v>
      </c>
      <c r="K110" s="239" t="s">
        <v>192</v>
      </c>
      <c r="L110" s="72"/>
      <c r="M110" s="244" t="s">
        <v>24</v>
      </c>
      <c r="N110" s="245" t="s">
        <v>48</v>
      </c>
      <c r="O110" s="47"/>
      <c r="P110" s="246">
        <f>O110*H110</f>
        <v>0</v>
      </c>
      <c r="Q110" s="246">
        <v>0</v>
      </c>
      <c r="R110" s="246">
        <f>Q110*H110</f>
        <v>0</v>
      </c>
      <c r="S110" s="246">
        <v>0</v>
      </c>
      <c r="T110" s="247">
        <f>S110*H110</f>
        <v>0</v>
      </c>
      <c r="AR110" s="24" t="s">
        <v>193</v>
      </c>
      <c r="AT110" s="24" t="s">
        <v>188</v>
      </c>
      <c r="AU110" s="24" t="s">
        <v>85</v>
      </c>
      <c r="AY110" s="24" t="s">
        <v>186</v>
      </c>
      <c r="BE110" s="248">
        <f>IF(N110="základní",J110,0)</f>
        <v>0</v>
      </c>
      <c r="BF110" s="248">
        <f>IF(N110="snížená",J110,0)</f>
        <v>0</v>
      </c>
      <c r="BG110" s="248">
        <f>IF(N110="zákl. přenesená",J110,0)</f>
        <v>0</v>
      </c>
      <c r="BH110" s="248">
        <f>IF(N110="sníž. přenesená",J110,0)</f>
        <v>0</v>
      </c>
      <c r="BI110" s="248">
        <f>IF(N110="nulová",J110,0)</f>
        <v>0</v>
      </c>
      <c r="BJ110" s="24" t="s">
        <v>25</v>
      </c>
      <c r="BK110" s="248">
        <f>ROUND(I110*H110,2)</f>
        <v>0</v>
      </c>
      <c r="BL110" s="24" t="s">
        <v>193</v>
      </c>
      <c r="BM110" s="24" t="s">
        <v>729</v>
      </c>
    </row>
    <row r="111" s="1" customFormat="1">
      <c r="B111" s="46"/>
      <c r="C111" s="74"/>
      <c r="D111" s="249" t="s">
        <v>195</v>
      </c>
      <c r="E111" s="74"/>
      <c r="F111" s="250" t="s">
        <v>196</v>
      </c>
      <c r="G111" s="74"/>
      <c r="H111" s="74"/>
      <c r="I111" s="204"/>
      <c r="J111" s="74"/>
      <c r="K111" s="74"/>
      <c r="L111" s="72"/>
      <c r="M111" s="251"/>
      <c r="N111" s="47"/>
      <c r="O111" s="47"/>
      <c r="P111" s="47"/>
      <c r="Q111" s="47"/>
      <c r="R111" s="47"/>
      <c r="S111" s="47"/>
      <c r="T111" s="95"/>
      <c r="AT111" s="24" t="s">
        <v>195</v>
      </c>
      <c r="AU111" s="24" t="s">
        <v>85</v>
      </c>
    </row>
    <row r="112" s="1" customFormat="1">
      <c r="B112" s="46"/>
      <c r="C112" s="74"/>
      <c r="D112" s="249" t="s">
        <v>197</v>
      </c>
      <c r="E112" s="74"/>
      <c r="F112" s="250" t="s">
        <v>730</v>
      </c>
      <c r="G112" s="74"/>
      <c r="H112" s="74"/>
      <c r="I112" s="204"/>
      <c r="J112" s="74"/>
      <c r="K112" s="74"/>
      <c r="L112" s="72"/>
      <c r="M112" s="251"/>
      <c r="N112" s="47"/>
      <c r="O112" s="47"/>
      <c r="P112" s="47"/>
      <c r="Q112" s="47"/>
      <c r="R112" s="47"/>
      <c r="S112" s="47"/>
      <c r="T112" s="95"/>
      <c r="AT112" s="24" t="s">
        <v>197</v>
      </c>
      <c r="AU112" s="24" t="s">
        <v>85</v>
      </c>
    </row>
    <row r="113" s="12" customFormat="1">
      <c r="B113" s="252"/>
      <c r="C113" s="253"/>
      <c r="D113" s="249" t="s">
        <v>199</v>
      </c>
      <c r="E113" s="254" t="s">
        <v>24</v>
      </c>
      <c r="F113" s="255" t="s">
        <v>731</v>
      </c>
      <c r="G113" s="253"/>
      <c r="H113" s="256">
        <v>12.1</v>
      </c>
      <c r="I113" s="257"/>
      <c r="J113" s="253"/>
      <c r="K113" s="253"/>
      <c r="L113" s="258"/>
      <c r="M113" s="259"/>
      <c r="N113" s="260"/>
      <c r="O113" s="260"/>
      <c r="P113" s="260"/>
      <c r="Q113" s="260"/>
      <c r="R113" s="260"/>
      <c r="S113" s="260"/>
      <c r="T113" s="261"/>
      <c r="AT113" s="262" t="s">
        <v>199</v>
      </c>
      <c r="AU113" s="262" t="s">
        <v>85</v>
      </c>
      <c r="AV113" s="12" t="s">
        <v>85</v>
      </c>
      <c r="AW113" s="12" t="s">
        <v>40</v>
      </c>
      <c r="AX113" s="12" t="s">
        <v>25</v>
      </c>
      <c r="AY113" s="262" t="s">
        <v>186</v>
      </c>
    </row>
    <row r="114" s="1" customFormat="1" ht="16.5" customHeight="1">
      <c r="B114" s="46"/>
      <c r="C114" s="263" t="s">
        <v>93</v>
      </c>
      <c r="D114" s="263" t="s">
        <v>201</v>
      </c>
      <c r="E114" s="264" t="s">
        <v>202</v>
      </c>
      <c r="F114" s="265" t="s">
        <v>203</v>
      </c>
      <c r="G114" s="266" t="s">
        <v>204</v>
      </c>
      <c r="H114" s="267">
        <v>24.199999999999999</v>
      </c>
      <c r="I114" s="268"/>
      <c r="J114" s="269">
        <f>ROUND(I114*H114,2)</f>
        <v>0</v>
      </c>
      <c r="K114" s="265" t="s">
        <v>24</v>
      </c>
      <c r="L114" s="270"/>
      <c r="M114" s="271" t="s">
        <v>24</v>
      </c>
      <c r="N114" s="272" t="s">
        <v>48</v>
      </c>
      <c r="O114" s="47"/>
      <c r="P114" s="246">
        <f>O114*H114</f>
        <v>0</v>
      </c>
      <c r="Q114" s="246">
        <v>1</v>
      </c>
      <c r="R114" s="246">
        <f>Q114*H114</f>
        <v>24.199999999999999</v>
      </c>
      <c r="S114" s="246">
        <v>0</v>
      </c>
      <c r="T114" s="247">
        <f>S114*H114</f>
        <v>0</v>
      </c>
      <c r="AR114" s="24" t="s">
        <v>205</v>
      </c>
      <c r="AT114" s="24" t="s">
        <v>201</v>
      </c>
      <c r="AU114" s="24" t="s">
        <v>85</v>
      </c>
      <c r="AY114" s="24" t="s">
        <v>186</v>
      </c>
      <c r="BE114" s="248">
        <f>IF(N114="základní",J114,0)</f>
        <v>0</v>
      </c>
      <c r="BF114" s="248">
        <f>IF(N114="snížená",J114,0)</f>
        <v>0</v>
      </c>
      <c r="BG114" s="248">
        <f>IF(N114="zákl. přenesená",J114,0)</f>
        <v>0</v>
      </c>
      <c r="BH114" s="248">
        <f>IF(N114="sníž. přenesená",J114,0)</f>
        <v>0</v>
      </c>
      <c r="BI114" s="248">
        <f>IF(N114="nulová",J114,0)</f>
        <v>0</v>
      </c>
      <c r="BJ114" s="24" t="s">
        <v>25</v>
      </c>
      <c r="BK114" s="248">
        <f>ROUND(I114*H114,2)</f>
        <v>0</v>
      </c>
      <c r="BL114" s="24" t="s">
        <v>193</v>
      </c>
      <c r="BM114" s="24" t="s">
        <v>732</v>
      </c>
    </row>
    <row r="115" s="12" customFormat="1">
      <c r="B115" s="252"/>
      <c r="C115" s="253"/>
      <c r="D115" s="249" t="s">
        <v>199</v>
      </c>
      <c r="E115" s="254" t="s">
        <v>24</v>
      </c>
      <c r="F115" s="255" t="s">
        <v>733</v>
      </c>
      <c r="G115" s="253"/>
      <c r="H115" s="256">
        <v>24.199999999999999</v>
      </c>
      <c r="I115" s="257"/>
      <c r="J115" s="253"/>
      <c r="K115" s="253"/>
      <c r="L115" s="258"/>
      <c r="M115" s="259"/>
      <c r="N115" s="260"/>
      <c r="O115" s="260"/>
      <c r="P115" s="260"/>
      <c r="Q115" s="260"/>
      <c r="R115" s="260"/>
      <c r="S115" s="260"/>
      <c r="T115" s="261"/>
      <c r="AT115" s="262" t="s">
        <v>199</v>
      </c>
      <c r="AU115" s="262" t="s">
        <v>85</v>
      </c>
      <c r="AV115" s="12" t="s">
        <v>85</v>
      </c>
      <c r="AW115" s="12" t="s">
        <v>40</v>
      </c>
      <c r="AX115" s="12" t="s">
        <v>25</v>
      </c>
      <c r="AY115" s="262" t="s">
        <v>186</v>
      </c>
    </row>
    <row r="116" s="11" customFormat="1" ht="29.88" customHeight="1">
      <c r="B116" s="221"/>
      <c r="C116" s="222"/>
      <c r="D116" s="223" t="s">
        <v>76</v>
      </c>
      <c r="E116" s="235" t="s">
        <v>93</v>
      </c>
      <c r="F116" s="235" t="s">
        <v>603</v>
      </c>
      <c r="G116" s="222"/>
      <c r="H116" s="222"/>
      <c r="I116" s="225"/>
      <c r="J116" s="236">
        <f>BK116</f>
        <v>0</v>
      </c>
      <c r="K116" s="222"/>
      <c r="L116" s="227"/>
      <c r="M116" s="228"/>
      <c r="N116" s="229"/>
      <c r="O116" s="229"/>
      <c r="P116" s="230">
        <f>SUM(P117:P196)</f>
        <v>0</v>
      </c>
      <c r="Q116" s="229"/>
      <c r="R116" s="230">
        <f>SUM(R117:R196)</f>
        <v>121.58134575</v>
      </c>
      <c r="S116" s="229"/>
      <c r="T116" s="231">
        <f>SUM(T117:T196)</f>
        <v>0</v>
      </c>
      <c r="AR116" s="232" t="s">
        <v>25</v>
      </c>
      <c r="AT116" s="233" t="s">
        <v>76</v>
      </c>
      <c r="AU116" s="233" t="s">
        <v>25</v>
      </c>
      <c r="AY116" s="232" t="s">
        <v>186</v>
      </c>
      <c r="BK116" s="234">
        <f>SUM(BK117:BK196)</f>
        <v>0</v>
      </c>
    </row>
    <row r="117" s="1" customFormat="1" ht="16.5" customHeight="1">
      <c r="B117" s="46"/>
      <c r="C117" s="237" t="s">
        <v>193</v>
      </c>
      <c r="D117" s="237" t="s">
        <v>188</v>
      </c>
      <c r="E117" s="238" t="s">
        <v>734</v>
      </c>
      <c r="F117" s="239" t="s">
        <v>735</v>
      </c>
      <c r="G117" s="240" t="s">
        <v>191</v>
      </c>
      <c r="H117" s="241">
        <v>18.161999999999999</v>
      </c>
      <c r="I117" s="242"/>
      <c r="J117" s="243">
        <f>ROUND(I117*H117,2)</f>
        <v>0</v>
      </c>
      <c r="K117" s="239" t="s">
        <v>192</v>
      </c>
      <c r="L117" s="72"/>
      <c r="M117" s="244" t="s">
        <v>24</v>
      </c>
      <c r="N117" s="245" t="s">
        <v>48</v>
      </c>
      <c r="O117" s="47"/>
      <c r="P117" s="246">
        <f>O117*H117</f>
        <v>0</v>
      </c>
      <c r="Q117" s="246">
        <v>2.2563399999999998</v>
      </c>
      <c r="R117" s="246">
        <f>Q117*H117</f>
        <v>40.979647079999992</v>
      </c>
      <c r="S117" s="246">
        <v>0</v>
      </c>
      <c r="T117" s="247">
        <f>S117*H117</f>
        <v>0</v>
      </c>
      <c r="AR117" s="24" t="s">
        <v>193</v>
      </c>
      <c r="AT117" s="24" t="s">
        <v>188</v>
      </c>
      <c r="AU117" s="24" t="s">
        <v>85</v>
      </c>
      <c r="AY117" s="24" t="s">
        <v>186</v>
      </c>
      <c r="BE117" s="248">
        <f>IF(N117="základní",J117,0)</f>
        <v>0</v>
      </c>
      <c r="BF117" s="248">
        <f>IF(N117="snížená",J117,0)</f>
        <v>0</v>
      </c>
      <c r="BG117" s="248">
        <f>IF(N117="zákl. přenesená",J117,0)</f>
        <v>0</v>
      </c>
      <c r="BH117" s="248">
        <f>IF(N117="sníž. přenesená",J117,0)</f>
        <v>0</v>
      </c>
      <c r="BI117" s="248">
        <f>IF(N117="nulová",J117,0)</f>
        <v>0</v>
      </c>
      <c r="BJ117" s="24" t="s">
        <v>25</v>
      </c>
      <c r="BK117" s="248">
        <f>ROUND(I117*H117,2)</f>
        <v>0</v>
      </c>
      <c r="BL117" s="24" t="s">
        <v>193</v>
      </c>
      <c r="BM117" s="24" t="s">
        <v>736</v>
      </c>
    </row>
    <row r="118" s="1" customFormat="1">
      <c r="B118" s="46"/>
      <c r="C118" s="74"/>
      <c r="D118" s="249" t="s">
        <v>197</v>
      </c>
      <c r="E118" s="74"/>
      <c r="F118" s="250" t="s">
        <v>737</v>
      </c>
      <c r="G118" s="74"/>
      <c r="H118" s="74"/>
      <c r="I118" s="204"/>
      <c r="J118" s="74"/>
      <c r="K118" s="74"/>
      <c r="L118" s="72"/>
      <c r="M118" s="251"/>
      <c r="N118" s="47"/>
      <c r="O118" s="47"/>
      <c r="P118" s="47"/>
      <c r="Q118" s="47"/>
      <c r="R118" s="47"/>
      <c r="S118" s="47"/>
      <c r="T118" s="95"/>
      <c r="AT118" s="24" t="s">
        <v>197</v>
      </c>
      <c r="AU118" s="24" t="s">
        <v>85</v>
      </c>
    </row>
    <row r="119" s="12" customFormat="1">
      <c r="B119" s="252"/>
      <c r="C119" s="253"/>
      <c r="D119" s="249" t="s">
        <v>199</v>
      </c>
      <c r="E119" s="254" t="s">
        <v>24</v>
      </c>
      <c r="F119" s="255" t="s">
        <v>726</v>
      </c>
      <c r="G119" s="253"/>
      <c r="H119" s="256">
        <v>4.0499999999999998</v>
      </c>
      <c r="I119" s="257"/>
      <c r="J119" s="253"/>
      <c r="K119" s="253"/>
      <c r="L119" s="258"/>
      <c r="M119" s="259"/>
      <c r="N119" s="260"/>
      <c r="O119" s="260"/>
      <c r="P119" s="260"/>
      <c r="Q119" s="260"/>
      <c r="R119" s="260"/>
      <c r="S119" s="260"/>
      <c r="T119" s="261"/>
      <c r="AT119" s="262" t="s">
        <v>199</v>
      </c>
      <c r="AU119" s="262" t="s">
        <v>85</v>
      </c>
      <c r="AV119" s="12" t="s">
        <v>85</v>
      </c>
      <c r="AW119" s="12" t="s">
        <v>40</v>
      </c>
      <c r="AX119" s="12" t="s">
        <v>77</v>
      </c>
      <c r="AY119" s="262" t="s">
        <v>186</v>
      </c>
    </row>
    <row r="120" s="12" customFormat="1">
      <c r="B120" s="252"/>
      <c r="C120" s="253"/>
      <c r="D120" s="249" t="s">
        <v>199</v>
      </c>
      <c r="E120" s="254" t="s">
        <v>24</v>
      </c>
      <c r="F120" s="255" t="s">
        <v>738</v>
      </c>
      <c r="G120" s="253"/>
      <c r="H120" s="256">
        <v>7.3920000000000003</v>
      </c>
      <c r="I120" s="257"/>
      <c r="J120" s="253"/>
      <c r="K120" s="253"/>
      <c r="L120" s="258"/>
      <c r="M120" s="259"/>
      <c r="N120" s="260"/>
      <c r="O120" s="260"/>
      <c r="P120" s="260"/>
      <c r="Q120" s="260"/>
      <c r="R120" s="260"/>
      <c r="S120" s="260"/>
      <c r="T120" s="261"/>
      <c r="AT120" s="262" t="s">
        <v>199</v>
      </c>
      <c r="AU120" s="262" t="s">
        <v>85</v>
      </c>
      <c r="AV120" s="12" t="s">
        <v>85</v>
      </c>
      <c r="AW120" s="12" t="s">
        <v>40</v>
      </c>
      <c r="AX120" s="12" t="s">
        <v>77</v>
      </c>
      <c r="AY120" s="262" t="s">
        <v>186</v>
      </c>
    </row>
    <row r="121" s="12" customFormat="1">
      <c r="B121" s="252"/>
      <c r="C121" s="253"/>
      <c r="D121" s="249" t="s">
        <v>199</v>
      </c>
      <c r="E121" s="254" t="s">
        <v>24</v>
      </c>
      <c r="F121" s="255" t="s">
        <v>739</v>
      </c>
      <c r="G121" s="253"/>
      <c r="H121" s="256">
        <v>6.7199999999999998</v>
      </c>
      <c r="I121" s="257"/>
      <c r="J121" s="253"/>
      <c r="K121" s="253"/>
      <c r="L121" s="258"/>
      <c r="M121" s="259"/>
      <c r="N121" s="260"/>
      <c r="O121" s="260"/>
      <c r="P121" s="260"/>
      <c r="Q121" s="260"/>
      <c r="R121" s="260"/>
      <c r="S121" s="260"/>
      <c r="T121" s="261"/>
      <c r="AT121" s="262" t="s">
        <v>199</v>
      </c>
      <c r="AU121" s="262" t="s">
        <v>85</v>
      </c>
      <c r="AV121" s="12" t="s">
        <v>85</v>
      </c>
      <c r="AW121" s="12" t="s">
        <v>40</v>
      </c>
      <c r="AX121" s="12" t="s">
        <v>77</v>
      </c>
      <c r="AY121" s="262" t="s">
        <v>186</v>
      </c>
    </row>
    <row r="122" s="13" customFormat="1">
      <c r="B122" s="273"/>
      <c r="C122" s="274"/>
      <c r="D122" s="249" t="s">
        <v>199</v>
      </c>
      <c r="E122" s="275" t="s">
        <v>24</v>
      </c>
      <c r="F122" s="276" t="s">
        <v>271</v>
      </c>
      <c r="G122" s="274"/>
      <c r="H122" s="277">
        <v>18.161999999999999</v>
      </c>
      <c r="I122" s="278"/>
      <c r="J122" s="274"/>
      <c r="K122" s="274"/>
      <c r="L122" s="279"/>
      <c r="M122" s="280"/>
      <c r="N122" s="281"/>
      <c r="O122" s="281"/>
      <c r="P122" s="281"/>
      <c r="Q122" s="281"/>
      <c r="R122" s="281"/>
      <c r="S122" s="281"/>
      <c r="T122" s="282"/>
      <c r="AT122" s="283" t="s">
        <v>199</v>
      </c>
      <c r="AU122" s="283" t="s">
        <v>85</v>
      </c>
      <c r="AV122" s="13" t="s">
        <v>193</v>
      </c>
      <c r="AW122" s="13" t="s">
        <v>40</v>
      </c>
      <c r="AX122" s="13" t="s">
        <v>25</v>
      </c>
      <c r="AY122" s="283" t="s">
        <v>186</v>
      </c>
    </row>
    <row r="123" s="1" customFormat="1" ht="16.5" customHeight="1">
      <c r="B123" s="46"/>
      <c r="C123" s="237" t="s">
        <v>218</v>
      </c>
      <c r="D123" s="237" t="s">
        <v>188</v>
      </c>
      <c r="E123" s="238" t="s">
        <v>740</v>
      </c>
      <c r="F123" s="239" t="s">
        <v>741</v>
      </c>
      <c r="G123" s="240" t="s">
        <v>243</v>
      </c>
      <c r="H123" s="241">
        <v>78.019999999999996</v>
      </c>
      <c r="I123" s="242"/>
      <c r="J123" s="243">
        <f>ROUND(I123*H123,2)</f>
        <v>0</v>
      </c>
      <c r="K123" s="239" t="s">
        <v>24</v>
      </c>
      <c r="L123" s="72"/>
      <c r="M123" s="244" t="s">
        <v>24</v>
      </c>
      <c r="N123" s="245" t="s">
        <v>48</v>
      </c>
      <c r="O123" s="47"/>
      <c r="P123" s="246">
        <f>O123*H123</f>
        <v>0</v>
      </c>
      <c r="Q123" s="246">
        <v>0.0079000000000000008</v>
      </c>
      <c r="R123" s="246">
        <f>Q123*H123</f>
        <v>0.61635800000000007</v>
      </c>
      <c r="S123" s="246">
        <v>0</v>
      </c>
      <c r="T123" s="247">
        <f>S123*H123</f>
        <v>0</v>
      </c>
      <c r="AR123" s="24" t="s">
        <v>193</v>
      </c>
      <c r="AT123" s="24" t="s">
        <v>188</v>
      </c>
      <c r="AU123" s="24" t="s">
        <v>85</v>
      </c>
      <c r="AY123" s="24" t="s">
        <v>186</v>
      </c>
      <c r="BE123" s="248">
        <f>IF(N123="základní",J123,0)</f>
        <v>0</v>
      </c>
      <c r="BF123" s="248">
        <f>IF(N123="snížená",J123,0)</f>
        <v>0</v>
      </c>
      <c r="BG123" s="248">
        <f>IF(N123="zákl. přenesená",J123,0)</f>
        <v>0</v>
      </c>
      <c r="BH123" s="248">
        <f>IF(N123="sníž. přenesená",J123,0)</f>
        <v>0</v>
      </c>
      <c r="BI123" s="248">
        <f>IF(N123="nulová",J123,0)</f>
        <v>0</v>
      </c>
      <c r="BJ123" s="24" t="s">
        <v>25</v>
      </c>
      <c r="BK123" s="248">
        <f>ROUND(I123*H123,2)</f>
        <v>0</v>
      </c>
      <c r="BL123" s="24" t="s">
        <v>193</v>
      </c>
      <c r="BM123" s="24" t="s">
        <v>742</v>
      </c>
    </row>
    <row r="124" s="1" customFormat="1">
      <c r="B124" s="46"/>
      <c r="C124" s="74"/>
      <c r="D124" s="249" t="s">
        <v>197</v>
      </c>
      <c r="E124" s="74"/>
      <c r="F124" s="250" t="s">
        <v>743</v>
      </c>
      <c r="G124" s="74"/>
      <c r="H124" s="74"/>
      <c r="I124" s="204"/>
      <c r="J124" s="74"/>
      <c r="K124" s="74"/>
      <c r="L124" s="72"/>
      <c r="M124" s="251"/>
      <c r="N124" s="47"/>
      <c r="O124" s="47"/>
      <c r="P124" s="47"/>
      <c r="Q124" s="47"/>
      <c r="R124" s="47"/>
      <c r="S124" s="47"/>
      <c r="T124" s="95"/>
      <c r="AT124" s="24" t="s">
        <v>197</v>
      </c>
      <c r="AU124" s="24" t="s">
        <v>85</v>
      </c>
    </row>
    <row r="125" s="12" customFormat="1">
      <c r="B125" s="252"/>
      <c r="C125" s="253"/>
      <c r="D125" s="249" t="s">
        <v>199</v>
      </c>
      <c r="E125" s="254" t="s">
        <v>24</v>
      </c>
      <c r="F125" s="255" t="s">
        <v>744</v>
      </c>
      <c r="G125" s="253"/>
      <c r="H125" s="256">
        <v>13.5</v>
      </c>
      <c r="I125" s="257"/>
      <c r="J125" s="253"/>
      <c r="K125" s="253"/>
      <c r="L125" s="258"/>
      <c r="M125" s="259"/>
      <c r="N125" s="260"/>
      <c r="O125" s="260"/>
      <c r="P125" s="260"/>
      <c r="Q125" s="260"/>
      <c r="R125" s="260"/>
      <c r="S125" s="260"/>
      <c r="T125" s="261"/>
      <c r="AT125" s="262" t="s">
        <v>199</v>
      </c>
      <c r="AU125" s="262" t="s">
        <v>85</v>
      </c>
      <c r="AV125" s="12" t="s">
        <v>85</v>
      </c>
      <c r="AW125" s="12" t="s">
        <v>40</v>
      </c>
      <c r="AX125" s="12" t="s">
        <v>77</v>
      </c>
      <c r="AY125" s="262" t="s">
        <v>186</v>
      </c>
    </row>
    <row r="126" s="12" customFormat="1">
      <c r="B126" s="252"/>
      <c r="C126" s="253"/>
      <c r="D126" s="249" t="s">
        <v>199</v>
      </c>
      <c r="E126" s="254" t="s">
        <v>24</v>
      </c>
      <c r="F126" s="255" t="s">
        <v>745</v>
      </c>
      <c r="G126" s="253"/>
      <c r="H126" s="256">
        <v>24.640000000000001</v>
      </c>
      <c r="I126" s="257"/>
      <c r="J126" s="253"/>
      <c r="K126" s="253"/>
      <c r="L126" s="258"/>
      <c r="M126" s="259"/>
      <c r="N126" s="260"/>
      <c r="O126" s="260"/>
      <c r="P126" s="260"/>
      <c r="Q126" s="260"/>
      <c r="R126" s="260"/>
      <c r="S126" s="260"/>
      <c r="T126" s="261"/>
      <c r="AT126" s="262" t="s">
        <v>199</v>
      </c>
      <c r="AU126" s="262" t="s">
        <v>85</v>
      </c>
      <c r="AV126" s="12" t="s">
        <v>85</v>
      </c>
      <c r="AW126" s="12" t="s">
        <v>40</v>
      </c>
      <c r="AX126" s="12" t="s">
        <v>77</v>
      </c>
      <c r="AY126" s="262" t="s">
        <v>186</v>
      </c>
    </row>
    <row r="127" s="12" customFormat="1">
      <c r="B127" s="252"/>
      <c r="C127" s="253"/>
      <c r="D127" s="249" t="s">
        <v>199</v>
      </c>
      <c r="E127" s="254" t="s">
        <v>24</v>
      </c>
      <c r="F127" s="255" t="s">
        <v>746</v>
      </c>
      <c r="G127" s="253"/>
      <c r="H127" s="256">
        <v>22.399999999999999</v>
      </c>
      <c r="I127" s="257"/>
      <c r="J127" s="253"/>
      <c r="K127" s="253"/>
      <c r="L127" s="258"/>
      <c r="M127" s="259"/>
      <c r="N127" s="260"/>
      <c r="O127" s="260"/>
      <c r="P127" s="260"/>
      <c r="Q127" s="260"/>
      <c r="R127" s="260"/>
      <c r="S127" s="260"/>
      <c r="T127" s="261"/>
      <c r="AT127" s="262" t="s">
        <v>199</v>
      </c>
      <c r="AU127" s="262" t="s">
        <v>85</v>
      </c>
      <c r="AV127" s="12" t="s">
        <v>85</v>
      </c>
      <c r="AW127" s="12" t="s">
        <v>40</v>
      </c>
      <c r="AX127" s="12" t="s">
        <v>77</v>
      </c>
      <c r="AY127" s="262" t="s">
        <v>186</v>
      </c>
    </row>
    <row r="128" s="14" customFormat="1">
      <c r="B128" s="287"/>
      <c r="C128" s="288"/>
      <c r="D128" s="249" t="s">
        <v>199</v>
      </c>
      <c r="E128" s="289" t="s">
        <v>24</v>
      </c>
      <c r="F128" s="290" t="s">
        <v>747</v>
      </c>
      <c r="G128" s="288"/>
      <c r="H128" s="289" t="s">
        <v>24</v>
      </c>
      <c r="I128" s="291"/>
      <c r="J128" s="288"/>
      <c r="K128" s="288"/>
      <c r="L128" s="292"/>
      <c r="M128" s="293"/>
      <c r="N128" s="294"/>
      <c r="O128" s="294"/>
      <c r="P128" s="294"/>
      <c r="Q128" s="294"/>
      <c r="R128" s="294"/>
      <c r="S128" s="294"/>
      <c r="T128" s="295"/>
      <c r="AT128" s="296" t="s">
        <v>199</v>
      </c>
      <c r="AU128" s="296" t="s">
        <v>85</v>
      </c>
      <c r="AV128" s="14" t="s">
        <v>25</v>
      </c>
      <c r="AW128" s="14" t="s">
        <v>40</v>
      </c>
      <c r="AX128" s="14" t="s">
        <v>77</v>
      </c>
      <c r="AY128" s="296" t="s">
        <v>186</v>
      </c>
    </row>
    <row r="129" s="12" customFormat="1">
      <c r="B129" s="252"/>
      <c r="C129" s="253"/>
      <c r="D129" s="249" t="s">
        <v>199</v>
      </c>
      <c r="E129" s="254" t="s">
        <v>24</v>
      </c>
      <c r="F129" s="255" t="s">
        <v>748</v>
      </c>
      <c r="G129" s="253"/>
      <c r="H129" s="256">
        <v>6.968</v>
      </c>
      <c r="I129" s="257"/>
      <c r="J129" s="253"/>
      <c r="K129" s="253"/>
      <c r="L129" s="258"/>
      <c r="M129" s="259"/>
      <c r="N129" s="260"/>
      <c r="O129" s="260"/>
      <c r="P129" s="260"/>
      <c r="Q129" s="260"/>
      <c r="R129" s="260"/>
      <c r="S129" s="260"/>
      <c r="T129" s="261"/>
      <c r="AT129" s="262" t="s">
        <v>199</v>
      </c>
      <c r="AU129" s="262" t="s">
        <v>85</v>
      </c>
      <c r="AV129" s="12" t="s">
        <v>85</v>
      </c>
      <c r="AW129" s="12" t="s">
        <v>40</v>
      </c>
      <c r="AX129" s="12" t="s">
        <v>77</v>
      </c>
      <c r="AY129" s="262" t="s">
        <v>186</v>
      </c>
    </row>
    <row r="130" s="12" customFormat="1">
      <c r="B130" s="252"/>
      <c r="C130" s="253"/>
      <c r="D130" s="249" t="s">
        <v>199</v>
      </c>
      <c r="E130" s="254" t="s">
        <v>24</v>
      </c>
      <c r="F130" s="255" t="s">
        <v>749</v>
      </c>
      <c r="G130" s="253"/>
      <c r="H130" s="256">
        <v>2.4119999999999999</v>
      </c>
      <c r="I130" s="257"/>
      <c r="J130" s="253"/>
      <c r="K130" s="253"/>
      <c r="L130" s="258"/>
      <c r="M130" s="259"/>
      <c r="N130" s="260"/>
      <c r="O130" s="260"/>
      <c r="P130" s="260"/>
      <c r="Q130" s="260"/>
      <c r="R130" s="260"/>
      <c r="S130" s="260"/>
      <c r="T130" s="261"/>
      <c r="AT130" s="262" t="s">
        <v>199</v>
      </c>
      <c r="AU130" s="262" t="s">
        <v>85</v>
      </c>
      <c r="AV130" s="12" t="s">
        <v>85</v>
      </c>
      <c r="AW130" s="12" t="s">
        <v>40</v>
      </c>
      <c r="AX130" s="12" t="s">
        <v>77</v>
      </c>
      <c r="AY130" s="262" t="s">
        <v>186</v>
      </c>
    </row>
    <row r="131" s="14" customFormat="1">
      <c r="B131" s="287"/>
      <c r="C131" s="288"/>
      <c r="D131" s="249" t="s">
        <v>199</v>
      </c>
      <c r="E131" s="289" t="s">
        <v>24</v>
      </c>
      <c r="F131" s="290" t="s">
        <v>750</v>
      </c>
      <c r="G131" s="288"/>
      <c r="H131" s="289" t="s">
        <v>24</v>
      </c>
      <c r="I131" s="291"/>
      <c r="J131" s="288"/>
      <c r="K131" s="288"/>
      <c r="L131" s="292"/>
      <c r="M131" s="293"/>
      <c r="N131" s="294"/>
      <c r="O131" s="294"/>
      <c r="P131" s="294"/>
      <c r="Q131" s="294"/>
      <c r="R131" s="294"/>
      <c r="S131" s="294"/>
      <c r="T131" s="295"/>
      <c r="AT131" s="296" t="s">
        <v>199</v>
      </c>
      <c r="AU131" s="296" t="s">
        <v>85</v>
      </c>
      <c r="AV131" s="14" t="s">
        <v>25</v>
      </c>
      <c r="AW131" s="14" t="s">
        <v>40</v>
      </c>
      <c r="AX131" s="14" t="s">
        <v>77</v>
      </c>
      <c r="AY131" s="296" t="s">
        <v>186</v>
      </c>
    </row>
    <row r="132" s="12" customFormat="1">
      <c r="B132" s="252"/>
      <c r="C132" s="253"/>
      <c r="D132" s="249" t="s">
        <v>199</v>
      </c>
      <c r="E132" s="254" t="s">
        <v>24</v>
      </c>
      <c r="F132" s="255" t="s">
        <v>726</v>
      </c>
      <c r="G132" s="253"/>
      <c r="H132" s="256">
        <v>4.0499999999999998</v>
      </c>
      <c r="I132" s="257"/>
      <c r="J132" s="253"/>
      <c r="K132" s="253"/>
      <c r="L132" s="258"/>
      <c r="M132" s="259"/>
      <c r="N132" s="260"/>
      <c r="O132" s="260"/>
      <c r="P132" s="260"/>
      <c r="Q132" s="260"/>
      <c r="R132" s="260"/>
      <c r="S132" s="260"/>
      <c r="T132" s="261"/>
      <c r="AT132" s="262" t="s">
        <v>199</v>
      </c>
      <c r="AU132" s="262" t="s">
        <v>85</v>
      </c>
      <c r="AV132" s="12" t="s">
        <v>85</v>
      </c>
      <c r="AW132" s="12" t="s">
        <v>40</v>
      </c>
      <c r="AX132" s="12" t="s">
        <v>77</v>
      </c>
      <c r="AY132" s="262" t="s">
        <v>186</v>
      </c>
    </row>
    <row r="133" s="12" customFormat="1">
      <c r="B133" s="252"/>
      <c r="C133" s="253"/>
      <c r="D133" s="249" t="s">
        <v>199</v>
      </c>
      <c r="E133" s="254" t="s">
        <v>24</v>
      </c>
      <c r="F133" s="255" t="s">
        <v>727</v>
      </c>
      <c r="G133" s="253"/>
      <c r="H133" s="256">
        <v>4.0499999999999998</v>
      </c>
      <c r="I133" s="257"/>
      <c r="J133" s="253"/>
      <c r="K133" s="253"/>
      <c r="L133" s="258"/>
      <c r="M133" s="259"/>
      <c r="N133" s="260"/>
      <c r="O133" s="260"/>
      <c r="P133" s="260"/>
      <c r="Q133" s="260"/>
      <c r="R133" s="260"/>
      <c r="S133" s="260"/>
      <c r="T133" s="261"/>
      <c r="AT133" s="262" t="s">
        <v>199</v>
      </c>
      <c r="AU133" s="262" t="s">
        <v>85</v>
      </c>
      <c r="AV133" s="12" t="s">
        <v>85</v>
      </c>
      <c r="AW133" s="12" t="s">
        <v>40</v>
      </c>
      <c r="AX133" s="12" t="s">
        <v>77</v>
      </c>
      <c r="AY133" s="262" t="s">
        <v>186</v>
      </c>
    </row>
    <row r="134" s="13" customFormat="1">
      <c r="B134" s="273"/>
      <c r="C134" s="274"/>
      <c r="D134" s="249" t="s">
        <v>199</v>
      </c>
      <c r="E134" s="275" t="s">
        <v>24</v>
      </c>
      <c r="F134" s="276" t="s">
        <v>271</v>
      </c>
      <c r="G134" s="274"/>
      <c r="H134" s="277">
        <v>78.019999999999996</v>
      </c>
      <c r="I134" s="278"/>
      <c r="J134" s="274"/>
      <c r="K134" s="274"/>
      <c r="L134" s="279"/>
      <c r="M134" s="280"/>
      <c r="N134" s="281"/>
      <c r="O134" s="281"/>
      <c r="P134" s="281"/>
      <c r="Q134" s="281"/>
      <c r="R134" s="281"/>
      <c r="S134" s="281"/>
      <c r="T134" s="282"/>
      <c r="AT134" s="283" t="s">
        <v>199</v>
      </c>
      <c r="AU134" s="283" t="s">
        <v>85</v>
      </c>
      <c r="AV134" s="13" t="s">
        <v>193</v>
      </c>
      <c r="AW134" s="13" t="s">
        <v>40</v>
      </c>
      <c r="AX134" s="13" t="s">
        <v>25</v>
      </c>
      <c r="AY134" s="283" t="s">
        <v>186</v>
      </c>
    </row>
    <row r="135" s="1" customFormat="1" ht="16.5" customHeight="1">
      <c r="B135" s="46"/>
      <c r="C135" s="237" t="s">
        <v>223</v>
      </c>
      <c r="D135" s="237" t="s">
        <v>188</v>
      </c>
      <c r="E135" s="238" t="s">
        <v>751</v>
      </c>
      <c r="F135" s="239" t="s">
        <v>752</v>
      </c>
      <c r="G135" s="240" t="s">
        <v>243</v>
      </c>
      <c r="H135" s="241">
        <v>78.019999999999996</v>
      </c>
      <c r="I135" s="242"/>
      <c r="J135" s="243">
        <f>ROUND(I135*H135,2)</f>
        <v>0</v>
      </c>
      <c r="K135" s="239" t="s">
        <v>24</v>
      </c>
      <c r="L135" s="72"/>
      <c r="M135" s="244" t="s">
        <v>24</v>
      </c>
      <c r="N135" s="245" t="s">
        <v>48</v>
      </c>
      <c r="O135" s="47"/>
      <c r="P135" s="246">
        <f>O135*H135</f>
        <v>0</v>
      </c>
      <c r="Q135" s="246">
        <v>0.00095</v>
      </c>
      <c r="R135" s="246">
        <f>Q135*H135</f>
        <v>0.07411899999999999</v>
      </c>
      <c r="S135" s="246">
        <v>0</v>
      </c>
      <c r="T135" s="247">
        <f>S135*H135</f>
        <v>0</v>
      </c>
      <c r="AR135" s="24" t="s">
        <v>193</v>
      </c>
      <c r="AT135" s="24" t="s">
        <v>188</v>
      </c>
      <c r="AU135" s="24" t="s">
        <v>85</v>
      </c>
      <c r="AY135" s="24" t="s">
        <v>186</v>
      </c>
      <c r="BE135" s="248">
        <f>IF(N135="základní",J135,0)</f>
        <v>0</v>
      </c>
      <c r="BF135" s="248">
        <f>IF(N135="snížená",J135,0)</f>
        <v>0</v>
      </c>
      <c r="BG135" s="248">
        <f>IF(N135="zákl. přenesená",J135,0)</f>
        <v>0</v>
      </c>
      <c r="BH135" s="248">
        <f>IF(N135="sníž. přenesená",J135,0)</f>
        <v>0</v>
      </c>
      <c r="BI135" s="248">
        <f>IF(N135="nulová",J135,0)</f>
        <v>0</v>
      </c>
      <c r="BJ135" s="24" t="s">
        <v>25</v>
      </c>
      <c r="BK135" s="248">
        <f>ROUND(I135*H135,2)</f>
        <v>0</v>
      </c>
      <c r="BL135" s="24" t="s">
        <v>193</v>
      </c>
      <c r="BM135" s="24" t="s">
        <v>753</v>
      </c>
    </row>
    <row r="136" s="1" customFormat="1">
      <c r="B136" s="46"/>
      <c r="C136" s="74"/>
      <c r="D136" s="249" t="s">
        <v>197</v>
      </c>
      <c r="E136" s="74"/>
      <c r="F136" s="250" t="s">
        <v>743</v>
      </c>
      <c r="G136" s="74"/>
      <c r="H136" s="74"/>
      <c r="I136" s="204"/>
      <c r="J136" s="74"/>
      <c r="K136" s="74"/>
      <c r="L136" s="72"/>
      <c r="M136" s="251"/>
      <c r="N136" s="47"/>
      <c r="O136" s="47"/>
      <c r="P136" s="47"/>
      <c r="Q136" s="47"/>
      <c r="R136" s="47"/>
      <c r="S136" s="47"/>
      <c r="T136" s="95"/>
      <c r="AT136" s="24" t="s">
        <v>197</v>
      </c>
      <c r="AU136" s="24" t="s">
        <v>85</v>
      </c>
    </row>
    <row r="137" s="12" customFormat="1">
      <c r="B137" s="252"/>
      <c r="C137" s="253"/>
      <c r="D137" s="249" t="s">
        <v>199</v>
      </c>
      <c r="E137" s="254" t="s">
        <v>24</v>
      </c>
      <c r="F137" s="255" t="s">
        <v>744</v>
      </c>
      <c r="G137" s="253"/>
      <c r="H137" s="256">
        <v>13.5</v>
      </c>
      <c r="I137" s="257"/>
      <c r="J137" s="253"/>
      <c r="K137" s="253"/>
      <c r="L137" s="258"/>
      <c r="M137" s="259"/>
      <c r="N137" s="260"/>
      <c r="O137" s="260"/>
      <c r="P137" s="260"/>
      <c r="Q137" s="260"/>
      <c r="R137" s="260"/>
      <c r="S137" s="260"/>
      <c r="T137" s="261"/>
      <c r="AT137" s="262" t="s">
        <v>199</v>
      </c>
      <c r="AU137" s="262" t="s">
        <v>85</v>
      </c>
      <c r="AV137" s="12" t="s">
        <v>85</v>
      </c>
      <c r="AW137" s="12" t="s">
        <v>40</v>
      </c>
      <c r="AX137" s="12" t="s">
        <v>77</v>
      </c>
      <c r="AY137" s="262" t="s">
        <v>186</v>
      </c>
    </row>
    <row r="138" s="12" customFormat="1">
      <c r="B138" s="252"/>
      <c r="C138" s="253"/>
      <c r="D138" s="249" t="s">
        <v>199</v>
      </c>
      <c r="E138" s="254" t="s">
        <v>24</v>
      </c>
      <c r="F138" s="255" t="s">
        <v>745</v>
      </c>
      <c r="G138" s="253"/>
      <c r="H138" s="256">
        <v>24.640000000000001</v>
      </c>
      <c r="I138" s="257"/>
      <c r="J138" s="253"/>
      <c r="K138" s="253"/>
      <c r="L138" s="258"/>
      <c r="M138" s="259"/>
      <c r="N138" s="260"/>
      <c r="O138" s="260"/>
      <c r="P138" s="260"/>
      <c r="Q138" s="260"/>
      <c r="R138" s="260"/>
      <c r="S138" s="260"/>
      <c r="T138" s="261"/>
      <c r="AT138" s="262" t="s">
        <v>199</v>
      </c>
      <c r="AU138" s="262" t="s">
        <v>85</v>
      </c>
      <c r="AV138" s="12" t="s">
        <v>85</v>
      </c>
      <c r="AW138" s="12" t="s">
        <v>40</v>
      </c>
      <c r="AX138" s="12" t="s">
        <v>77</v>
      </c>
      <c r="AY138" s="262" t="s">
        <v>186</v>
      </c>
    </row>
    <row r="139" s="12" customFormat="1">
      <c r="B139" s="252"/>
      <c r="C139" s="253"/>
      <c r="D139" s="249" t="s">
        <v>199</v>
      </c>
      <c r="E139" s="254" t="s">
        <v>24</v>
      </c>
      <c r="F139" s="255" t="s">
        <v>746</v>
      </c>
      <c r="G139" s="253"/>
      <c r="H139" s="256">
        <v>22.399999999999999</v>
      </c>
      <c r="I139" s="257"/>
      <c r="J139" s="253"/>
      <c r="K139" s="253"/>
      <c r="L139" s="258"/>
      <c r="M139" s="259"/>
      <c r="N139" s="260"/>
      <c r="O139" s="260"/>
      <c r="P139" s="260"/>
      <c r="Q139" s="260"/>
      <c r="R139" s="260"/>
      <c r="S139" s="260"/>
      <c r="T139" s="261"/>
      <c r="AT139" s="262" t="s">
        <v>199</v>
      </c>
      <c r="AU139" s="262" t="s">
        <v>85</v>
      </c>
      <c r="AV139" s="12" t="s">
        <v>85</v>
      </c>
      <c r="AW139" s="12" t="s">
        <v>40</v>
      </c>
      <c r="AX139" s="12" t="s">
        <v>77</v>
      </c>
      <c r="AY139" s="262" t="s">
        <v>186</v>
      </c>
    </row>
    <row r="140" s="14" customFormat="1">
      <c r="B140" s="287"/>
      <c r="C140" s="288"/>
      <c r="D140" s="249" t="s">
        <v>199</v>
      </c>
      <c r="E140" s="289" t="s">
        <v>24</v>
      </c>
      <c r="F140" s="290" t="s">
        <v>747</v>
      </c>
      <c r="G140" s="288"/>
      <c r="H140" s="289" t="s">
        <v>24</v>
      </c>
      <c r="I140" s="291"/>
      <c r="J140" s="288"/>
      <c r="K140" s="288"/>
      <c r="L140" s="292"/>
      <c r="M140" s="293"/>
      <c r="N140" s="294"/>
      <c r="O140" s="294"/>
      <c r="P140" s="294"/>
      <c r="Q140" s="294"/>
      <c r="R140" s="294"/>
      <c r="S140" s="294"/>
      <c r="T140" s="295"/>
      <c r="AT140" s="296" t="s">
        <v>199</v>
      </c>
      <c r="AU140" s="296" t="s">
        <v>85</v>
      </c>
      <c r="AV140" s="14" t="s">
        <v>25</v>
      </c>
      <c r="AW140" s="14" t="s">
        <v>40</v>
      </c>
      <c r="AX140" s="14" t="s">
        <v>77</v>
      </c>
      <c r="AY140" s="296" t="s">
        <v>186</v>
      </c>
    </row>
    <row r="141" s="12" customFormat="1">
      <c r="B141" s="252"/>
      <c r="C141" s="253"/>
      <c r="D141" s="249" t="s">
        <v>199</v>
      </c>
      <c r="E141" s="254" t="s">
        <v>24</v>
      </c>
      <c r="F141" s="255" t="s">
        <v>748</v>
      </c>
      <c r="G141" s="253"/>
      <c r="H141" s="256">
        <v>6.968</v>
      </c>
      <c r="I141" s="257"/>
      <c r="J141" s="253"/>
      <c r="K141" s="253"/>
      <c r="L141" s="258"/>
      <c r="M141" s="259"/>
      <c r="N141" s="260"/>
      <c r="O141" s="260"/>
      <c r="P141" s="260"/>
      <c r="Q141" s="260"/>
      <c r="R141" s="260"/>
      <c r="S141" s="260"/>
      <c r="T141" s="261"/>
      <c r="AT141" s="262" t="s">
        <v>199</v>
      </c>
      <c r="AU141" s="262" t="s">
        <v>85</v>
      </c>
      <c r="AV141" s="12" t="s">
        <v>85</v>
      </c>
      <c r="AW141" s="12" t="s">
        <v>40</v>
      </c>
      <c r="AX141" s="12" t="s">
        <v>77</v>
      </c>
      <c r="AY141" s="262" t="s">
        <v>186</v>
      </c>
    </row>
    <row r="142" s="12" customFormat="1">
      <c r="B142" s="252"/>
      <c r="C142" s="253"/>
      <c r="D142" s="249" t="s">
        <v>199</v>
      </c>
      <c r="E142" s="254" t="s">
        <v>24</v>
      </c>
      <c r="F142" s="255" t="s">
        <v>749</v>
      </c>
      <c r="G142" s="253"/>
      <c r="H142" s="256">
        <v>2.4119999999999999</v>
      </c>
      <c r="I142" s="257"/>
      <c r="J142" s="253"/>
      <c r="K142" s="253"/>
      <c r="L142" s="258"/>
      <c r="M142" s="259"/>
      <c r="N142" s="260"/>
      <c r="O142" s="260"/>
      <c r="P142" s="260"/>
      <c r="Q142" s="260"/>
      <c r="R142" s="260"/>
      <c r="S142" s="260"/>
      <c r="T142" s="261"/>
      <c r="AT142" s="262" t="s">
        <v>199</v>
      </c>
      <c r="AU142" s="262" t="s">
        <v>85</v>
      </c>
      <c r="AV142" s="12" t="s">
        <v>85</v>
      </c>
      <c r="AW142" s="12" t="s">
        <v>40</v>
      </c>
      <c r="AX142" s="12" t="s">
        <v>77</v>
      </c>
      <c r="AY142" s="262" t="s">
        <v>186</v>
      </c>
    </row>
    <row r="143" s="14" customFormat="1">
      <c r="B143" s="287"/>
      <c r="C143" s="288"/>
      <c r="D143" s="249" t="s">
        <v>199</v>
      </c>
      <c r="E143" s="289" t="s">
        <v>24</v>
      </c>
      <c r="F143" s="290" t="s">
        <v>750</v>
      </c>
      <c r="G143" s="288"/>
      <c r="H143" s="289" t="s">
        <v>24</v>
      </c>
      <c r="I143" s="291"/>
      <c r="J143" s="288"/>
      <c r="K143" s="288"/>
      <c r="L143" s="292"/>
      <c r="M143" s="293"/>
      <c r="N143" s="294"/>
      <c r="O143" s="294"/>
      <c r="P143" s="294"/>
      <c r="Q143" s="294"/>
      <c r="R143" s="294"/>
      <c r="S143" s="294"/>
      <c r="T143" s="295"/>
      <c r="AT143" s="296" t="s">
        <v>199</v>
      </c>
      <c r="AU143" s="296" t="s">
        <v>85</v>
      </c>
      <c r="AV143" s="14" t="s">
        <v>25</v>
      </c>
      <c r="AW143" s="14" t="s">
        <v>40</v>
      </c>
      <c r="AX143" s="14" t="s">
        <v>77</v>
      </c>
      <c r="AY143" s="296" t="s">
        <v>186</v>
      </c>
    </row>
    <row r="144" s="12" customFormat="1">
      <c r="B144" s="252"/>
      <c r="C144" s="253"/>
      <c r="D144" s="249" t="s">
        <v>199</v>
      </c>
      <c r="E144" s="254" t="s">
        <v>24</v>
      </c>
      <c r="F144" s="255" t="s">
        <v>726</v>
      </c>
      <c r="G144" s="253"/>
      <c r="H144" s="256">
        <v>4.0499999999999998</v>
      </c>
      <c r="I144" s="257"/>
      <c r="J144" s="253"/>
      <c r="K144" s="253"/>
      <c r="L144" s="258"/>
      <c r="M144" s="259"/>
      <c r="N144" s="260"/>
      <c r="O144" s="260"/>
      <c r="P144" s="260"/>
      <c r="Q144" s="260"/>
      <c r="R144" s="260"/>
      <c r="S144" s="260"/>
      <c r="T144" s="261"/>
      <c r="AT144" s="262" t="s">
        <v>199</v>
      </c>
      <c r="AU144" s="262" t="s">
        <v>85</v>
      </c>
      <c r="AV144" s="12" t="s">
        <v>85</v>
      </c>
      <c r="AW144" s="12" t="s">
        <v>40</v>
      </c>
      <c r="AX144" s="12" t="s">
        <v>77</v>
      </c>
      <c r="AY144" s="262" t="s">
        <v>186</v>
      </c>
    </row>
    <row r="145" s="12" customFormat="1">
      <c r="B145" s="252"/>
      <c r="C145" s="253"/>
      <c r="D145" s="249" t="s">
        <v>199</v>
      </c>
      <c r="E145" s="254" t="s">
        <v>24</v>
      </c>
      <c r="F145" s="255" t="s">
        <v>727</v>
      </c>
      <c r="G145" s="253"/>
      <c r="H145" s="256">
        <v>4.0499999999999998</v>
      </c>
      <c r="I145" s="257"/>
      <c r="J145" s="253"/>
      <c r="K145" s="253"/>
      <c r="L145" s="258"/>
      <c r="M145" s="259"/>
      <c r="N145" s="260"/>
      <c r="O145" s="260"/>
      <c r="P145" s="260"/>
      <c r="Q145" s="260"/>
      <c r="R145" s="260"/>
      <c r="S145" s="260"/>
      <c r="T145" s="261"/>
      <c r="AT145" s="262" t="s">
        <v>199</v>
      </c>
      <c r="AU145" s="262" t="s">
        <v>85</v>
      </c>
      <c r="AV145" s="12" t="s">
        <v>85</v>
      </c>
      <c r="AW145" s="12" t="s">
        <v>40</v>
      </c>
      <c r="AX145" s="12" t="s">
        <v>77</v>
      </c>
      <c r="AY145" s="262" t="s">
        <v>186</v>
      </c>
    </row>
    <row r="146" s="13" customFormat="1">
      <c r="B146" s="273"/>
      <c r="C146" s="274"/>
      <c r="D146" s="249" t="s">
        <v>199</v>
      </c>
      <c r="E146" s="275" t="s">
        <v>24</v>
      </c>
      <c r="F146" s="276" t="s">
        <v>271</v>
      </c>
      <c r="G146" s="274"/>
      <c r="H146" s="277">
        <v>78.019999999999996</v>
      </c>
      <c r="I146" s="278"/>
      <c r="J146" s="274"/>
      <c r="K146" s="274"/>
      <c r="L146" s="279"/>
      <c r="M146" s="280"/>
      <c r="N146" s="281"/>
      <c r="O146" s="281"/>
      <c r="P146" s="281"/>
      <c r="Q146" s="281"/>
      <c r="R146" s="281"/>
      <c r="S146" s="281"/>
      <c r="T146" s="282"/>
      <c r="AT146" s="283" t="s">
        <v>199</v>
      </c>
      <c r="AU146" s="283" t="s">
        <v>85</v>
      </c>
      <c r="AV146" s="13" t="s">
        <v>193</v>
      </c>
      <c r="AW146" s="13" t="s">
        <v>40</v>
      </c>
      <c r="AX146" s="13" t="s">
        <v>25</v>
      </c>
      <c r="AY146" s="283" t="s">
        <v>186</v>
      </c>
    </row>
    <row r="147" s="1" customFormat="1" ht="25.5" customHeight="1">
      <c r="B147" s="46"/>
      <c r="C147" s="237" t="s">
        <v>227</v>
      </c>
      <c r="D147" s="237" t="s">
        <v>188</v>
      </c>
      <c r="E147" s="238" t="s">
        <v>612</v>
      </c>
      <c r="F147" s="239" t="s">
        <v>754</v>
      </c>
      <c r="G147" s="240" t="s">
        <v>191</v>
      </c>
      <c r="H147" s="241">
        <v>29.395</v>
      </c>
      <c r="I147" s="242"/>
      <c r="J147" s="243">
        <f>ROUND(I147*H147,2)</f>
        <v>0</v>
      </c>
      <c r="K147" s="239" t="s">
        <v>192</v>
      </c>
      <c r="L147" s="72"/>
      <c r="M147" s="244" t="s">
        <v>24</v>
      </c>
      <c r="N147" s="245" t="s">
        <v>48</v>
      </c>
      <c r="O147" s="47"/>
      <c r="P147" s="246">
        <f>O147*H147</f>
        <v>0</v>
      </c>
      <c r="Q147" s="246">
        <v>2.5143</v>
      </c>
      <c r="R147" s="246">
        <f>Q147*H147</f>
        <v>73.9078485</v>
      </c>
      <c r="S147" s="246">
        <v>0</v>
      </c>
      <c r="T147" s="247">
        <f>S147*H147</f>
        <v>0</v>
      </c>
      <c r="AR147" s="24" t="s">
        <v>193</v>
      </c>
      <c r="AT147" s="24" t="s">
        <v>188</v>
      </c>
      <c r="AU147" s="24" t="s">
        <v>85</v>
      </c>
      <c r="AY147" s="24" t="s">
        <v>186</v>
      </c>
      <c r="BE147" s="248">
        <f>IF(N147="základní",J147,0)</f>
        <v>0</v>
      </c>
      <c r="BF147" s="248">
        <f>IF(N147="snížená",J147,0)</f>
        <v>0</v>
      </c>
      <c r="BG147" s="248">
        <f>IF(N147="zákl. přenesená",J147,0)</f>
        <v>0</v>
      </c>
      <c r="BH147" s="248">
        <f>IF(N147="sníž. přenesená",J147,0)</f>
        <v>0</v>
      </c>
      <c r="BI147" s="248">
        <f>IF(N147="nulová",J147,0)</f>
        <v>0</v>
      </c>
      <c r="BJ147" s="24" t="s">
        <v>25</v>
      </c>
      <c r="BK147" s="248">
        <f>ROUND(I147*H147,2)</f>
        <v>0</v>
      </c>
      <c r="BL147" s="24" t="s">
        <v>193</v>
      </c>
      <c r="BM147" s="24" t="s">
        <v>755</v>
      </c>
    </row>
    <row r="148" s="1" customFormat="1">
      <c r="B148" s="46"/>
      <c r="C148" s="74"/>
      <c r="D148" s="249" t="s">
        <v>197</v>
      </c>
      <c r="E148" s="74"/>
      <c r="F148" s="250" t="s">
        <v>756</v>
      </c>
      <c r="G148" s="74"/>
      <c r="H148" s="74"/>
      <c r="I148" s="204"/>
      <c r="J148" s="74"/>
      <c r="K148" s="74"/>
      <c r="L148" s="72"/>
      <c r="M148" s="251"/>
      <c r="N148" s="47"/>
      <c r="O148" s="47"/>
      <c r="P148" s="47"/>
      <c r="Q148" s="47"/>
      <c r="R148" s="47"/>
      <c r="S148" s="47"/>
      <c r="T148" s="95"/>
      <c r="AT148" s="24" t="s">
        <v>197</v>
      </c>
      <c r="AU148" s="24" t="s">
        <v>85</v>
      </c>
    </row>
    <row r="149" s="12" customFormat="1">
      <c r="B149" s="252"/>
      <c r="C149" s="253"/>
      <c r="D149" s="249" t="s">
        <v>199</v>
      </c>
      <c r="E149" s="254" t="s">
        <v>24</v>
      </c>
      <c r="F149" s="255" t="s">
        <v>757</v>
      </c>
      <c r="G149" s="253"/>
      <c r="H149" s="256">
        <v>0.624</v>
      </c>
      <c r="I149" s="257"/>
      <c r="J149" s="253"/>
      <c r="K149" s="253"/>
      <c r="L149" s="258"/>
      <c r="M149" s="259"/>
      <c r="N149" s="260"/>
      <c r="O149" s="260"/>
      <c r="P149" s="260"/>
      <c r="Q149" s="260"/>
      <c r="R149" s="260"/>
      <c r="S149" s="260"/>
      <c r="T149" s="261"/>
      <c r="AT149" s="262" t="s">
        <v>199</v>
      </c>
      <c r="AU149" s="262" t="s">
        <v>85</v>
      </c>
      <c r="AV149" s="12" t="s">
        <v>85</v>
      </c>
      <c r="AW149" s="12" t="s">
        <v>40</v>
      </c>
      <c r="AX149" s="12" t="s">
        <v>77</v>
      </c>
      <c r="AY149" s="262" t="s">
        <v>186</v>
      </c>
    </row>
    <row r="150" s="12" customFormat="1">
      <c r="B150" s="252"/>
      <c r="C150" s="253"/>
      <c r="D150" s="249" t="s">
        <v>199</v>
      </c>
      <c r="E150" s="254" t="s">
        <v>24</v>
      </c>
      <c r="F150" s="255" t="s">
        <v>758</v>
      </c>
      <c r="G150" s="253"/>
      <c r="H150" s="256">
        <v>4.085</v>
      </c>
      <c r="I150" s="257"/>
      <c r="J150" s="253"/>
      <c r="K150" s="253"/>
      <c r="L150" s="258"/>
      <c r="M150" s="259"/>
      <c r="N150" s="260"/>
      <c r="O150" s="260"/>
      <c r="P150" s="260"/>
      <c r="Q150" s="260"/>
      <c r="R150" s="260"/>
      <c r="S150" s="260"/>
      <c r="T150" s="261"/>
      <c r="AT150" s="262" t="s">
        <v>199</v>
      </c>
      <c r="AU150" s="262" t="s">
        <v>85</v>
      </c>
      <c r="AV150" s="12" t="s">
        <v>85</v>
      </c>
      <c r="AW150" s="12" t="s">
        <v>40</v>
      </c>
      <c r="AX150" s="12" t="s">
        <v>77</v>
      </c>
      <c r="AY150" s="262" t="s">
        <v>186</v>
      </c>
    </row>
    <row r="151" s="12" customFormat="1">
      <c r="B151" s="252"/>
      <c r="C151" s="253"/>
      <c r="D151" s="249" t="s">
        <v>199</v>
      </c>
      <c r="E151" s="254" t="s">
        <v>24</v>
      </c>
      <c r="F151" s="255" t="s">
        <v>759</v>
      </c>
      <c r="G151" s="253"/>
      <c r="H151" s="256">
        <v>0.16</v>
      </c>
      <c r="I151" s="257"/>
      <c r="J151" s="253"/>
      <c r="K151" s="253"/>
      <c r="L151" s="258"/>
      <c r="M151" s="259"/>
      <c r="N151" s="260"/>
      <c r="O151" s="260"/>
      <c r="P151" s="260"/>
      <c r="Q151" s="260"/>
      <c r="R151" s="260"/>
      <c r="S151" s="260"/>
      <c r="T151" s="261"/>
      <c r="AT151" s="262" t="s">
        <v>199</v>
      </c>
      <c r="AU151" s="262" t="s">
        <v>85</v>
      </c>
      <c r="AV151" s="12" t="s">
        <v>85</v>
      </c>
      <c r="AW151" s="12" t="s">
        <v>40</v>
      </c>
      <c r="AX151" s="12" t="s">
        <v>77</v>
      </c>
      <c r="AY151" s="262" t="s">
        <v>186</v>
      </c>
    </row>
    <row r="152" s="12" customFormat="1">
      <c r="B152" s="252"/>
      <c r="C152" s="253"/>
      <c r="D152" s="249" t="s">
        <v>199</v>
      </c>
      <c r="E152" s="254" t="s">
        <v>24</v>
      </c>
      <c r="F152" s="255" t="s">
        <v>760</v>
      </c>
      <c r="G152" s="253"/>
      <c r="H152" s="256">
        <v>0.45400000000000001</v>
      </c>
      <c r="I152" s="257"/>
      <c r="J152" s="253"/>
      <c r="K152" s="253"/>
      <c r="L152" s="258"/>
      <c r="M152" s="259"/>
      <c r="N152" s="260"/>
      <c r="O152" s="260"/>
      <c r="P152" s="260"/>
      <c r="Q152" s="260"/>
      <c r="R152" s="260"/>
      <c r="S152" s="260"/>
      <c r="T152" s="261"/>
      <c r="AT152" s="262" t="s">
        <v>199</v>
      </c>
      <c r="AU152" s="262" t="s">
        <v>85</v>
      </c>
      <c r="AV152" s="12" t="s">
        <v>85</v>
      </c>
      <c r="AW152" s="12" t="s">
        <v>40</v>
      </c>
      <c r="AX152" s="12" t="s">
        <v>77</v>
      </c>
      <c r="AY152" s="262" t="s">
        <v>186</v>
      </c>
    </row>
    <row r="153" s="12" customFormat="1">
      <c r="B153" s="252"/>
      <c r="C153" s="253"/>
      <c r="D153" s="249" t="s">
        <v>199</v>
      </c>
      <c r="E153" s="254" t="s">
        <v>24</v>
      </c>
      <c r="F153" s="255" t="s">
        <v>761</v>
      </c>
      <c r="G153" s="253"/>
      <c r="H153" s="256">
        <v>1.9359999999999999</v>
      </c>
      <c r="I153" s="257"/>
      <c r="J153" s="253"/>
      <c r="K153" s="253"/>
      <c r="L153" s="258"/>
      <c r="M153" s="259"/>
      <c r="N153" s="260"/>
      <c r="O153" s="260"/>
      <c r="P153" s="260"/>
      <c r="Q153" s="260"/>
      <c r="R153" s="260"/>
      <c r="S153" s="260"/>
      <c r="T153" s="261"/>
      <c r="AT153" s="262" t="s">
        <v>199</v>
      </c>
      <c r="AU153" s="262" t="s">
        <v>85</v>
      </c>
      <c r="AV153" s="12" t="s">
        <v>85</v>
      </c>
      <c r="AW153" s="12" t="s">
        <v>40</v>
      </c>
      <c r="AX153" s="12" t="s">
        <v>77</v>
      </c>
      <c r="AY153" s="262" t="s">
        <v>186</v>
      </c>
    </row>
    <row r="154" s="12" customFormat="1">
      <c r="B154" s="252"/>
      <c r="C154" s="253"/>
      <c r="D154" s="249" t="s">
        <v>199</v>
      </c>
      <c r="E154" s="254" t="s">
        <v>24</v>
      </c>
      <c r="F154" s="255" t="s">
        <v>762</v>
      </c>
      <c r="G154" s="253"/>
      <c r="H154" s="256">
        <v>5.4980000000000002</v>
      </c>
      <c r="I154" s="257"/>
      <c r="J154" s="253"/>
      <c r="K154" s="253"/>
      <c r="L154" s="258"/>
      <c r="M154" s="259"/>
      <c r="N154" s="260"/>
      <c r="O154" s="260"/>
      <c r="P154" s="260"/>
      <c r="Q154" s="260"/>
      <c r="R154" s="260"/>
      <c r="S154" s="260"/>
      <c r="T154" s="261"/>
      <c r="AT154" s="262" t="s">
        <v>199</v>
      </c>
      <c r="AU154" s="262" t="s">
        <v>85</v>
      </c>
      <c r="AV154" s="12" t="s">
        <v>85</v>
      </c>
      <c r="AW154" s="12" t="s">
        <v>40</v>
      </c>
      <c r="AX154" s="12" t="s">
        <v>77</v>
      </c>
      <c r="AY154" s="262" t="s">
        <v>186</v>
      </c>
    </row>
    <row r="155" s="12" customFormat="1">
      <c r="B155" s="252"/>
      <c r="C155" s="253"/>
      <c r="D155" s="249" t="s">
        <v>199</v>
      </c>
      <c r="E155" s="254" t="s">
        <v>24</v>
      </c>
      <c r="F155" s="255" t="s">
        <v>763</v>
      </c>
      <c r="G155" s="253"/>
      <c r="H155" s="256">
        <v>3.1309999999999998</v>
      </c>
      <c r="I155" s="257"/>
      <c r="J155" s="253"/>
      <c r="K155" s="253"/>
      <c r="L155" s="258"/>
      <c r="M155" s="259"/>
      <c r="N155" s="260"/>
      <c r="O155" s="260"/>
      <c r="P155" s="260"/>
      <c r="Q155" s="260"/>
      <c r="R155" s="260"/>
      <c r="S155" s="260"/>
      <c r="T155" s="261"/>
      <c r="AT155" s="262" t="s">
        <v>199</v>
      </c>
      <c r="AU155" s="262" t="s">
        <v>85</v>
      </c>
      <c r="AV155" s="12" t="s">
        <v>85</v>
      </c>
      <c r="AW155" s="12" t="s">
        <v>40</v>
      </c>
      <c r="AX155" s="12" t="s">
        <v>77</v>
      </c>
      <c r="AY155" s="262" t="s">
        <v>186</v>
      </c>
    </row>
    <row r="156" s="12" customFormat="1">
      <c r="B156" s="252"/>
      <c r="C156" s="253"/>
      <c r="D156" s="249" t="s">
        <v>199</v>
      </c>
      <c r="E156" s="254" t="s">
        <v>24</v>
      </c>
      <c r="F156" s="255" t="s">
        <v>764</v>
      </c>
      <c r="G156" s="253"/>
      <c r="H156" s="256">
        <v>4</v>
      </c>
      <c r="I156" s="257"/>
      <c r="J156" s="253"/>
      <c r="K156" s="253"/>
      <c r="L156" s="258"/>
      <c r="M156" s="259"/>
      <c r="N156" s="260"/>
      <c r="O156" s="260"/>
      <c r="P156" s="260"/>
      <c r="Q156" s="260"/>
      <c r="R156" s="260"/>
      <c r="S156" s="260"/>
      <c r="T156" s="261"/>
      <c r="AT156" s="262" t="s">
        <v>199</v>
      </c>
      <c r="AU156" s="262" t="s">
        <v>85</v>
      </c>
      <c r="AV156" s="12" t="s">
        <v>85</v>
      </c>
      <c r="AW156" s="12" t="s">
        <v>40</v>
      </c>
      <c r="AX156" s="12" t="s">
        <v>77</v>
      </c>
      <c r="AY156" s="262" t="s">
        <v>186</v>
      </c>
    </row>
    <row r="157" s="14" customFormat="1">
      <c r="B157" s="287"/>
      <c r="C157" s="288"/>
      <c r="D157" s="249" t="s">
        <v>199</v>
      </c>
      <c r="E157" s="289" t="s">
        <v>24</v>
      </c>
      <c r="F157" s="290" t="s">
        <v>747</v>
      </c>
      <c r="G157" s="288"/>
      <c r="H157" s="289" t="s">
        <v>24</v>
      </c>
      <c r="I157" s="291"/>
      <c r="J157" s="288"/>
      <c r="K157" s="288"/>
      <c r="L157" s="292"/>
      <c r="M157" s="293"/>
      <c r="N157" s="294"/>
      <c r="O157" s="294"/>
      <c r="P157" s="294"/>
      <c r="Q157" s="294"/>
      <c r="R157" s="294"/>
      <c r="S157" s="294"/>
      <c r="T157" s="295"/>
      <c r="AT157" s="296" t="s">
        <v>199</v>
      </c>
      <c r="AU157" s="296" t="s">
        <v>85</v>
      </c>
      <c r="AV157" s="14" t="s">
        <v>25</v>
      </c>
      <c r="AW157" s="14" t="s">
        <v>40</v>
      </c>
      <c r="AX157" s="14" t="s">
        <v>77</v>
      </c>
      <c r="AY157" s="296" t="s">
        <v>186</v>
      </c>
    </row>
    <row r="158" s="12" customFormat="1">
      <c r="B158" s="252"/>
      <c r="C158" s="253"/>
      <c r="D158" s="249" t="s">
        <v>199</v>
      </c>
      <c r="E158" s="254" t="s">
        <v>24</v>
      </c>
      <c r="F158" s="255" t="s">
        <v>765</v>
      </c>
      <c r="G158" s="253"/>
      <c r="H158" s="256">
        <v>1.0449999999999999</v>
      </c>
      <c r="I158" s="257"/>
      <c r="J158" s="253"/>
      <c r="K158" s="253"/>
      <c r="L158" s="258"/>
      <c r="M158" s="259"/>
      <c r="N158" s="260"/>
      <c r="O158" s="260"/>
      <c r="P158" s="260"/>
      <c r="Q158" s="260"/>
      <c r="R158" s="260"/>
      <c r="S158" s="260"/>
      <c r="T158" s="261"/>
      <c r="AT158" s="262" t="s">
        <v>199</v>
      </c>
      <c r="AU158" s="262" t="s">
        <v>85</v>
      </c>
      <c r="AV158" s="12" t="s">
        <v>85</v>
      </c>
      <c r="AW158" s="12" t="s">
        <v>40</v>
      </c>
      <c r="AX158" s="12" t="s">
        <v>77</v>
      </c>
      <c r="AY158" s="262" t="s">
        <v>186</v>
      </c>
    </row>
    <row r="159" s="12" customFormat="1">
      <c r="B159" s="252"/>
      <c r="C159" s="253"/>
      <c r="D159" s="249" t="s">
        <v>199</v>
      </c>
      <c r="E159" s="254" t="s">
        <v>24</v>
      </c>
      <c r="F159" s="255" t="s">
        <v>766</v>
      </c>
      <c r="G159" s="253"/>
      <c r="H159" s="256">
        <v>0.36199999999999999</v>
      </c>
      <c r="I159" s="257"/>
      <c r="J159" s="253"/>
      <c r="K159" s="253"/>
      <c r="L159" s="258"/>
      <c r="M159" s="259"/>
      <c r="N159" s="260"/>
      <c r="O159" s="260"/>
      <c r="P159" s="260"/>
      <c r="Q159" s="260"/>
      <c r="R159" s="260"/>
      <c r="S159" s="260"/>
      <c r="T159" s="261"/>
      <c r="AT159" s="262" t="s">
        <v>199</v>
      </c>
      <c r="AU159" s="262" t="s">
        <v>85</v>
      </c>
      <c r="AV159" s="12" t="s">
        <v>85</v>
      </c>
      <c r="AW159" s="12" t="s">
        <v>40</v>
      </c>
      <c r="AX159" s="12" t="s">
        <v>77</v>
      </c>
      <c r="AY159" s="262" t="s">
        <v>186</v>
      </c>
    </row>
    <row r="160" s="14" customFormat="1">
      <c r="B160" s="287"/>
      <c r="C160" s="288"/>
      <c r="D160" s="249" t="s">
        <v>199</v>
      </c>
      <c r="E160" s="289" t="s">
        <v>24</v>
      </c>
      <c r="F160" s="290" t="s">
        <v>750</v>
      </c>
      <c r="G160" s="288"/>
      <c r="H160" s="289" t="s">
        <v>24</v>
      </c>
      <c r="I160" s="291"/>
      <c r="J160" s="288"/>
      <c r="K160" s="288"/>
      <c r="L160" s="292"/>
      <c r="M160" s="293"/>
      <c r="N160" s="294"/>
      <c r="O160" s="294"/>
      <c r="P160" s="294"/>
      <c r="Q160" s="294"/>
      <c r="R160" s="294"/>
      <c r="S160" s="294"/>
      <c r="T160" s="295"/>
      <c r="AT160" s="296" t="s">
        <v>199</v>
      </c>
      <c r="AU160" s="296" t="s">
        <v>85</v>
      </c>
      <c r="AV160" s="14" t="s">
        <v>25</v>
      </c>
      <c r="AW160" s="14" t="s">
        <v>40</v>
      </c>
      <c r="AX160" s="14" t="s">
        <v>77</v>
      </c>
      <c r="AY160" s="296" t="s">
        <v>186</v>
      </c>
    </row>
    <row r="161" s="12" customFormat="1">
      <c r="B161" s="252"/>
      <c r="C161" s="253"/>
      <c r="D161" s="249" t="s">
        <v>199</v>
      </c>
      <c r="E161" s="254" t="s">
        <v>24</v>
      </c>
      <c r="F161" s="255" t="s">
        <v>726</v>
      </c>
      <c r="G161" s="253"/>
      <c r="H161" s="256">
        <v>4.0499999999999998</v>
      </c>
      <c r="I161" s="257"/>
      <c r="J161" s="253"/>
      <c r="K161" s="253"/>
      <c r="L161" s="258"/>
      <c r="M161" s="259"/>
      <c r="N161" s="260"/>
      <c r="O161" s="260"/>
      <c r="P161" s="260"/>
      <c r="Q161" s="260"/>
      <c r="R161" s="260"/>
      <c r="S161" s="260"/>
      <c r="T161" s="261"/>
      <c r="AT161" s="262" t="s">
        <v>199</v>
      </c>
      <c r="AU161" s="262" t="s">
        <v>85</v>
      </c>
      <c r="AV161" s="12" t="s">
        <v>85</v>
      </c>
      <c r="AW161" s="12" t="s">
        <v>40</v>
      </c>
      <c r="AX161" s="12" t="s">
        <v>77</v>
      </c>
      <c r="AY161" s="262" t="s">
        <v>186</v>
      </c>
    </row>
    <row r="162" s="12" customFormat="1">
      <c r="B162" s="252"/>
      <c r="C162" s="253"/>
      <c r="D162" s="249" t="s">
        <v>199</v>
      </c>
      <c r="E162" s="254" t="s">
        <v>24</v>
      </c>
      <c r="F162" s="255" t="s">
        <v>727</v>
      </c>
      <c r="G162" s="253"/>
      <c r="H162" s="256">
        <v>4.0499999999999998</v>
      </c>
      <c r="I162" s="257"/>
      <c r="J162" s="253"/>
      <c r="K162" s="253"/>
      <c r="L162" s="258"/>
      <c r="M162" s="259"/>
      <c r="N162" s="260"/>
      <c r="O162" s="260"/>
      <c r="P162" s="260"/>
      <c r="Q162" s="260"/>
      <c r="R162" s="260"/>
      <c r="S162" s="260"/>
      <c r="T162" s="261"/>
      <c r="AT162" s="262" t="s">
        <v>199</v>
      </c>
      <c r="AU162" s="262" t="s">
        <v>85</v>
      </c>
      <c r="AV162" s="12" t="s">
        <v>85</v>
      </c>
      <c r="AW162" s="12" t="s">
        <v>40</v>
      </c>
      <c r="AX162" s="12" t="s">
        <v>77</v>
      </c>
      <c r="AY162" s="262" t="s">
        <v>186</v>
      </c>
    </row>
    <row r="163" s="13" customFormat="1">
      <c r="B163" s="273"/>
      <c r="C163" s="274"/>
      <c r="D163" s="249" t="s">
        <v>199</v>
      </c>
      <c r="E163" s="275" t="s">
        <v>24</v>
      </c>
      <c r="F163" s="276" t="s">
        <v>271</v>
      </c>
      <c r="G163" s="274"/>
      <c r="H163" s="277">
        <v>29.395</v>
      </c>
      <c r="I163" s="278"/>
      <c r="J163" s="274"/>
      <c r="K163" s="274"/>
      <c r="L163" s="279"/>
      <c r="M163" s="280"/>
      <c r="N163" s="281"/>
      <c r="O163" s="281"/>
      <c r="P163" s="281"/>
      <c r="Q163" s="281"/>
      <c r="R163" s="281"/>
      <c r="S163" s="281"/>
      <c r="T163" s="282"/>
      <c r="AT163" s="283" t="s">
        <v>199</v>
      </c>
      <c r="AU163" s="283" t="s">
        <v>85</v>
      </c>
      <c r="AV163" s="13" t="s">
        <v>193</v>
      </c>
      <c r="AW163" s="13" t="s">
        <v>40</v>
      </c>
      <c r="AX163" s="13" t="s">
        <v>25</v>
      </c>
      <c r="AY163" s="283" t="s">
        <v>186</v>
      </c>
    </row>
    <row r="164" s="1" customFormat="1" ht="25.5" customHeight="1">
      <c r="B164" s="46"/>
      <c r="C164" s="237" t="s">
        <v>205</v>
      </c>
      <c r="D164" s="237" t="s">
        <v>188</v>
      </c>
      <c r="E164" s="238" t="s">
        <v>767</v>
      </c>
      <c r="F164" s="239" t="s">
        <v>768</v>
      </c>
      <c r="G164" s="240" t="s">
        <v>243</v>
      </c>
      <c r="H164" s="241">
        <v>20.170000000000002</v>
      </c>
      <c r="I164" s="242"/>
      <c r="J164" s="243">
        <f>ROUND(I164*H164,2)</f>
        <v>0</v>
      </c>
      <c r="K164" s="239" t="s">
        <v>192</v>
      </c>
      <c r="L164" s="72"/>
      <c r="M164" s="244" t="s">
        <v>24</v>
      </c>
      <c r="N164" s="245" t="s">
        <v>48</v>
      </c>
      <c r="O164" s="47"/>
      <c r="P164" s="246">
        <f>O164*H164</f>
        <v>0</v>
      </c>
      <c r="Q164" s="246">
        <v>0.0035300000000000002</v>
      </c>
      <c r="R164" s="246">
        <f>Q164*H164</f>
        <v>0.071200100000000002</v>
      </c>
      <c r="S164" s="246">
        <v>0</v>
      </c>
      <c r="T164" s="247">
        <f>S164*H164</f>
        <v>0</v>
      </c>
      <c r="AR164" s="24" t="s">
        <v>193</v>
      </c>
      <c r="AT164" s="24" t="s">
        <v>188</v>
      </c>
      <c r="AU164" s="24" t="s">
        <v>85</v>
      </c>
      <c r="AY164" s="24" t="s">
        <v>186</v>
      </c>
      <c r="BE164" s="248">
        <f>IF(N164="základní",J164,0)</f>
        <v>0</v>
      </c>
      <c r="BF164" s="248">
        <f>IF(N164="snížená",J164,0)</f>
        <v>0</v>
      </c>
      <c r="BG164" s="248">
        <f>IF(N164="zákl. přenesená",J164,0)</f>
        <v>0</v>
      </c>
      <c r="BH164" s="248">
        <f>IF(N164="sníž. přenesená",J164,0)</f>
        <v>0</v>
      </c>
      <c r="BI164" s="248">
        <f>IF(N164="nulová",J164,0)</f>
        <v>0</v>
      </c>
      <c r="BJ164" s="24" t="s">
        <v>25</v>
      </c>
      <c r="BK164" s="248">
        <f>ROUND(I164*H164,2)</f>
        <v>0</v>
      </c>
      <c r="BL164" s="24" t="s">
        <v>193</v>
      </c>
      <c r="BM164" s="24" t="s">
        <v>769</v>
      </c>
    </row>
    <row r="165" s="1" customFormat="1">
      <c r="B165" s="46"/>
      <c r="C165" s="74"/>
      <c r="D165" s="249" t="s">
        <v>197</v>
      </c>
      <c r="E165" s="74"/>
      <c r="F165" s="250" t="s">
        <v>756</v>
      </c>
      <c r="G165" s="74"/>
      <c r="H165" s="74"/>
      <c r="I165" s="204"/>
      <c r="J165" s="74"/>
      <c r="K165" s="74"/>
      <c r="L165" s="72"/>
      <c r="M165" s="251"/>
      <c r="N165" s="47"/>
      <c r="O165" s="47"/>
      <c r="P165" s="47"/>
      <c r="Q165" s="47"/>
      <c r="R165" s="47"/>
      <c r="S165" s="47"/>
      <c r="T165" s="95"/>
      <c r="AT165" s="24" t="s">
        <v>197</v>
      </c>
      <c r="AU165" s="24" t="s">
        <v>85</v>
      </c>
    </row>
    <row r="166" s="12" customFormat="1">
      <c r="B166" s="252"/>
      <c r="C166" s="253"/>
      <c r="D166" s="249" t="s">
        <v>199</v>
      </c>
      <c r="E166" s="254" t="s">
        <v>24</v>
      </c>
      <c r="F166" s="255" t="s">
        <v>770</v>
      </c>
      <c r="G166" s="253"/>
      <c r="H166" s="256">
        <v>10.368</v>
      </c>
      <c r="I166" s="257"/>
      <c r="J166" s="253"/>
      <c r="K166" s="253"/>
      <c r="L166" s="258"/>
      <c r="M166" s="259"/>
      <c r="N166" s="260"/>
      <c r="O166" s="260"/>
      <c r="P166" s="260"/>
      <c r="Q166" s="260"/>
      <c r="R166" s="260"/>
      <c r="S166" s="260"/>
      <c r="T166" s="261"/>
      <c r="AT166" s="262" t="s">
        <v>199</v>
      </c>
      <c r="AU166" s="262" t="s">
        <v>85</v>
      </c>
      <c r="AV166" s="12" t="s">
        <v>85</v>
      </c>
      <c r="AW166" s="12" t="s">
        <v>40</v>
      </c>
      <c r="AX166" s="12" t="s">
        <v>77</v>
      </c>
      <c r="AY166" s="262" t="s">
        <v>186</v>
      </c>
    </row>
    <row r="167" s="12" customFormat="1">
      <c r="B167" s="252"/>
      <c r="C167" s="253"/>
      <c r="D167" s="249" t="s">
        <v>199</v>
      </c>
      <c r="E167" s="254" t="s">
        <v>24</v>
      </c>
      <c r="F167" s="255" t="s">
        <v>771</v>
      </c>
      <c r="G167" s="253"/>
      <c r="H167" s="256">
        <v>9.8019999999999996</v>
      </c>
      <c r="I167" s="257"/>
      <c r="J167" s="253"/>
      <c r="K167" s="253"/>
      <c r="L167" s="258"/>
      <c r="M167" s="259"/>
      <c r="N167" s="260"/>
      <c r="O167" s="260"/>
      <c r="P167" s="260"/>
      <c r="Q167" s="260"/>
      <c r="R167" s="260"/>
      <c r="S167" s="260"/>
      <c r="T167" s="261"/>
      <c r="AT167" s="262" t="s">
        <v>199</v>
      </c>
      <c r="AU167" s="262" t="s">
        <v>85</v>
      </c>
      <c r="AV167" s="12" t="s">
        <v>85</v>
      </c>
      <c r="AW167" s="12" t="s">
        <v>40</v>
      </c>
      <c r="AX167" s="12" t="s">
        <v>77</v>
      </c>
      <c r="AY167" s="262" t="s">
        <v>186</v>
      </c>
    </row>
    <row r="168" s="13" customFormat="1">
      <c r="B168" s="273"/>
      <c r="C168" s="274"/>
      <c r="D168" s="249" t="s">
        <v>199</v>
      </c>
      <c r="E168" s="275" t="s">
        <v>24</v>
      </c>
      <c r="F168" s="276" t="s">
        <v>271</v>
      </c>
      <c r="G168" s="274"/>
      <c r="H168" s="277">
        <v>20.170000000000002</v>
      </c>
      <c r="I168" s="278"/>
      <c r="J168" s="274"/>
      <c r="K168" s="274"/>
      <c r="L168" s="279"/>
      <c r="M168" s="280"/>
      <c r="N168" s="281"/>
      <c r="O168" s="281"/>
      <c r="P168" s="281"/>
      <c r="Q168" s="281"/>
      <c r="R168" s="281"/>
      <c r="S168" s="281"/>
      <c r="T168" s="282"/>
      <c r="AT168" s="283" t="s">
        <v>199</v>
      </c>
      <c r="AU168" s="283" t="s">
        <v>85</v>
      </c>
      <c r="AV168" s="13" t="s">
        <v>193</v>
      </c>
      <c r="AW168" s="13" t="s">
        <v>40</v>
      </c>
      <c r="AX168" s="13" t="s">
        <v>25</v>
      </c>
      <c r="AY168" s="283" t="s">
        <v>186</v>
      </c>
    </row>
    <row r="169" s="1" customFormat="1" ht="25.5" customHeight="1">
      <c r="B169" s="46"/>
      <c r="C169" s="237" t="s">
        <v>234</v>
      </c>
      <c r="D169" s="237" t="s">
        <v>188</v>
      </c>
      <c r="E169" s="238" t="s">
        <v>772</v>
      </c>
      <c r="F169" s="239" t="s">
        <v>773</v>
      </c>
      <c r="G169" s="240" t="s">
        <v>243</v>
      </c>
      <c r="H169" s="241">
        <v>20.170000000000002</v>
      </c>
      <c r="I169" s="242"/>
      <c r="J169" s="243">
        <f>ROUND(I169*H169,2)</f>
        <v>0</v>
      </c>
      <c r="K169" s="239" t="s">
        <v>192</v>
      </c>
      <c r="L169" s="72"/>
      <c r="M169" s="244" t="s">
        <v>24</v>
      </c>
      <c r="N169" s="245" t="s">
        <v>48</v>
      </c>
      <c r="O169" s="47"/>
      <c r="P169" s="246">
        <f>O169*H169</f>
        <v>0</v>
      </c>
      <c r="Q169" s="246">
        <v>0</v>
      </c>
      <c r="R169" s="246">
        <f>Q169*H169</f>
        <v>0</v>
      </c>
      <c r="S169" s="246">
        <v>0</v>
      </c>
      <c r="T169" s="247">
        <f>S169*H169</f>
        <v>0</v>
      </c>
      <c r="AR169" s="24" t="s">
        <v>193</v>
      </c>
      <c r="AT169" s="24" t="s">
        <v>188</v>
      </c>
      <c r="AU169" s="24" t="s">
        <v>85</v>
      </c>
      <c r="AY169" s="24" t="s">
        <v>186</v>
      </c>
      <c r="BE169" s="248">
        <f>IF(N169="základní",J169,0)</f>
        <v>0</v>
      </c>
      <c r="BF169" s="248">
        <f>IF(N169="snížená",J169,0)</f>
        <v>0</v>
      </c>
      <c r="BG169" s="248">
        <f>IF(N169="zákl. přenesená",J169,0)</f>
        <v>0</v>
      </c>
      <c r="BH169" s="248">
        <f>IF(N169="sníž. přenesená",J169,0)</f>
        <v>0</v>
      </c>
      <c r="BI169" s="248">
        <f>IF(N169="nulová",J169,0)</f>
        <v>0</v>
      </c>
      <c r="BJ169" s="24" t="s">
        <v>25</v>
      </c>
      <c r="BK169" s="248">
        <f>ROUND(I169*H169,2)</f>
        <v>0</v>
      </c>
      <c r="BL169" s="24" t="s">
        <v>193</v>
      </c>
      <c r="BM169" s="24" t="s">
        <v>774</v>
      </c>
    </row>
    <row r="170" s="1" customFormat="1">
      <c r="B170" s="46"/>
      <c r="C170" s="74"/>
      <c r="D170" s="249" t="s">
        <v>197</v>
      </c>
      <c r="E170" s="74"/>
      <c r="F170" s="250" t="s">
        <v>756</v>
      </c>
      <c r="G170" s="74"/>
      <c r="H170" s="74"/>
      <c r="I170" s="204"/>
      <c r="J170" s="74"/>
      <c r="K170" s="74"/>
      <c r="L170" s="72"/>
      <c r="M170" s="251"/>
      <c r="N170" s="47"/>
      <c r="O170" s="47"/>
      <c r="P170" s="47"/>
      <c r="Q170" s="47"/>
      <c r="R170" s="47"/>
      <c r="S170" s="47"/>
      <c r="T170" s="95"/>
      <c r="AT170" s="24" t="s">
        <v>197</v>
      </c>
      <c r="AU170" s="24" t="s">
        <v>85</v>
      </c>
    </row>
    <row r="171" s="12" customFormat="1">
      <c r="B171" s="252"/>
      <c r="C171" s="253"/>
      <c r="D171" s="249" t="s">
        <v>199</v>
      </c>
      <c r="E171" s="254" t="s">
        <v>24</v>
      </c>
      <c r="F171" s="255" t="s">
        <v>770</v>
      </c>
      <c r="G171" s="253"/>
      <c r="H171" s="256">
        <v>10.368</v>
      </c>
      <c r="I171" s="257"/>
      <c r="J171" s="253"/>
      <c r="K171" s="253"/>
      <c r="L171" s="258"/>
      <c r="M171" s="259"/>
      <c r="N171" s="260"/>
      <c r="O171" s="260"/>
      <c r="P171" s="260"/>
      <c r="Q171" s="260"/>
      <c r="R171" s="260"/>
      <c r="S171" s="260"/>
      <c r="T171" s="261"/>
      <c r="AT171" s="262" t="s">
        <v>199</v>
      </c>
      <c r="AU171" s="262" t="s">
        <v>85</v>
      </c>
      <c r="AV171" s="12" t="s">
        <v>85</v>
      </c>
      <c r="AW171" s="12" t="s">
        <v>40</v>
      </c>
      <c r="AX171" s="12" t="s">
        <v>77</v>
      </c>
      <c r="AY171" s="262" t="s">
        <v>186</v>
      </c>
    </row>
    <row r="172" s="12" customFormat="1">
      <c r="B172" s="252"/>
      <c r="C172" s="253"/>
      <c r="D172" s="249" t="s">
        <v>199</v>
      </c>
      <c r="E172" s="254" t="s">
        <v>24</v>
      </c>
      <c r="F172" s="255" t="s">
        <v>771</v>
      </c>
      <c r="G172" s="253"/>
      <c r="H172" s="256">
        <v>9.8019999999999996</v>
      </c>
      <c r="I172" s="257"/>
      <c r="J172" s="253"/>
      <c r="K172" s="253"/>
      <c r="L172" s="258"/>
      <c r="M172" s="259"/>
      <c r="N172" s="260"/>
      <c r="O172" s="260"/>
      <c r="P172" s="260"/>
      <c r="Q172" s="260"/>
      <c r="R172" s="260"/>
      <c r="S172" s="260"/>
      <c r="T172" s="261"/>
      <c r="AT172" s="262" t="s">
        <v>199</v>
      </c>
      <c r="AU172" s="262" t="s">
        <v>85</v>
      </c>
      <c r="AV172" s="12" t="s">
        <v>85</v>
      </c>
      <c r="AW172" s="12" t="s">
        <v>40</v>
      </c>
      <c r="AX172" s="12" t="s">
        <v>77</v>
      </c>
      <c r="AY172" s="262" t="s">
        <v>186</v>
      </c>
    </row>
    <row r="173" s="13" customFormat="1">
      <c r="B173" s="273"/>
      <c r="C173" s="274"/>
      <c r="D173" s="249" t="s">
        <v>199</v>
      </c>
      <c r="E173" s="275" t="s">
        <v>24</v>
      </c>
      <c r="F173" s="276" t="s">
        <v>271</v>
      </c>
      <c r="G173" s="274"/>
      <c r="H173" s="277">
        <v>20.170000000000002</v>
      </c>
      <c r="I173" s="278"/>
      <c r="J173" s="274"/>
      <c r="K173" s="274"/>
      <c r="L173" s="279"/>
      <c r="M173" s="280"/>
      <c r="N173" s="281"/>
      <c r="O173" s="281"/>
      <c r="P173" s="281"/>
      <c r="Q173" s="281"/>
      <c r="R173" s="281"/>
      <c r="S173" s="281"/>
      <c r="T173" s="282"/>
      <c r="AT173" s="283" t="s">
        <v>199</v>
      </c>
      <c r="AU173" s="283" t="s">
        <v>85</v>
      </c>
      <c r="AV173" s="13" t="s">
        <v>193</v>
      </c>
      <c r="AW173" s="13" t="s">
        <v>40</v>
      </c>
      <c r="AX173" s="13" t="s">
        <v>25</v>
      </c>
      <c r="AY173" s="283" t="s">
        <v>186</v>
      </c>
    </row>
    <row r="174" s="1" customFormat="1" ht="25.5" customHeight="1">
      <c r="B174" s="46"/>
      <c r="C174" s="237" t="s">
        <v>30</v>
      </c>
      <c r="D174" s="237" t="s">
        <v>188</v>
      </c>
      <c r="E174" s="238" t="s">
        <v>628</v>
      </c>
      <c r="F174" s="239" t="s">
        <v>629</v>
      </c>
      <c r="G174" s="240" t="s">
        <v>243</v>
      </c>
      <c r="H174" s="241">
        <v>35.75</v>
      </c>
      <c r="I174" s="242"/>
      <c r="J174" s="243">
        <f>ROUND(I174*H174,2)</f>
        <v>0</v>
      </c>
      <c r="K174" s="239" t="s">
        <v>24</v>
      </c>
      <c r="L174" s="72"/>
      <c r="M174" s="244" t="s">
        <v>24</v>
      </c>
      <c r="N174" s="245" t="s">
        <v>48</v>
      </c>
      <c r="O174" s="47"/>
      <c r="P174" s="246">
        <f>O174*H174</f>
        <v>0</v>
      </c>
      <c r="Q174" s="246">
        <v>0.0035300000000000002</v>
      </c>
      <c r="R174" s="246">
        <f>Q174*H174</f>
        <v>0.12619750000000002</v>
      </c>
      <c r="S174" s="246">
        <v>0</v>
      </c>
      <c r="T174" s="247">
        <f>S174*H174</f>
        <v>0</v>
      </c>
      <c r="AR174" s="24" t="s">
        <v>193</v>
      </c>
      <c r="AT174" s="24" t="s">
        <v>188</v>
      </c>
      <c r="AU174" s="24" t="s">
        <v>85</v>
      </c>
      <c r="AY174" s="24" t="s">
        <v>186</v>
      </c>
      <c r="BE174" s="248">
        <f>IF(N174="základní",J174,0)</f>
        <v>0</v>
      </c>
      <c r="BF174" s="248">
        <f>IF(N174="snížená",J174,0)</f>
        <v>0</v>
      </c>
      <c r="BG174" s="248">
        <f>IF(N174="zákl. přenesená",J174,0)</f>
        <v>0</v>
      </c>
      <c r="BH174" s="248">
        <f>IF(N174="sníž. přenesená",J174,0)</f>
        <v>0</v>
      </c>
      <c r="BI174" s="248">
        <f>IF(N174="nulová",J174,0)</f>
        <v>0</v>
      </c>
      <c r="BJ174" s="24" t="s">
        <v>25</v>
      </c>
      <c r="BK174" s="248">
        <f>ROUND(I174*H174,2)</f>
        <v>0</v>
      </c>
      <c r="BL174" s="24" t="s">
        <v>193</v>
      </c>
      <c r="BM174" s="24" t="s">
        <v>775</v>
      </c>
    </row>
    <row r="175" s="1" customFormat="1">
      <c r="B175" s="46"/>
      <c r="C175" s="74"/>
      <c r="D175" s="249" t="s">
        <v>197</v>
      </c>
      <c r="E175" s="74"/>
      <c r="F175" s="250" t="s">
        <v>615</v>
      </c>
      <c r="G175" s="74"/>
      <c r="H175" s="74"/>
      <c r="I175" s="204"/>
      <c r="J175" s="74"/>
      <c r="K175" s="74"/>
      <c r="L175" s="72"/>
      <c r="M175" s="251"/>
      <c r="N175" s="47"/>
      <c r="O175" s="47"/>
      <c r="P175" s="47"/>
      <c r="Q175" s="47"/>
      <c r="R175" s="47"/>
      <c r="S175" s="47"/>
      <c r="T175" s="95"/>
      <c r="AT175" s="24" t="s">
        <v>197</v>
      </c>
      <c r="AU175" s="24" t="s">
        <v>85</v>
      </c>
    </row>
    <row r="176" s="12" customFormat="1">
      <c r="B176" s="252"/>
      <c r="C176" s="253"/>
      <c r="D176" s="249" t="s">
        <v>199</v>
      </c>
      <c r="E176" s="254" t="s">
        <v>24</v>
      </c>
      <c r="F176" s="255" t="s">
        <v>776</v>
      </c>
      <c r="G176" s="253"/>
      <c r="H176" s="256">
        <v>33.149999999999999</v>
      </c>
      <c r="I176" s="257"/>
      <c r="J176" s="253"/>
      <c r="K176" s="253"/>
      <c r="L176" s="258"/>
      <c r="M176" s="259"/>
      <c r="N176" s="260"/>
      <c r="O176" s="260"/>
      <c r="P176" s="260"/>
      <c r="Q176" s="260"/>
      <c r="R176" s="260"/>
      <c r="S176" s="260"/>
      <c r="T176" s="261"/>
      <c r="AT176" s="262" t="s">
        <v>199</v>
      </c>
      <c r="AU176" s="262" t="s">
        <v>85</v>
      </c>
      <c r="AV176" s="12" t="s">
        <v>85</v>
      </c>
      <c r="AW176" s="12" t="s">
        <v>40</v>
      </c>
      <c r="AX176" s="12" t="s">
        <v>77</v>
      </c>
      <c r="AY176" s="262" t="s">
        <v>186</v>
      </c>
    </row>
    <row r="177" s="12" customFormat="1">
      <c r="B177" s="252"/>
      <c r="C177" s="253"/>
      <c r="D177" s="249" t="s">
        <v>199</v>
      </c>
      <c r="E177" s="254" t="s">
        <v>24</v>
      </c>
      <c r="F177" s="255" t="s">
        <v>777</v>
      </c>
      <c r="G177" s="253"/>
      <c r="H177" s="256">
        <v>2.6000000000000001</v>
      </c>
      <c r="I177" s="257"/>
      <c r="J177" s="253"/>
      <c r="K177" s="253"/>
      <c r="L177" s="258"/>
      <c r="M177" s="259"/>
      <c r="N177" s="260"/>
      <c r="O177" s="260"/>
      <c r="P177" s="260"/>
      <c r="Q177" s="260"/>
      <c r="R177" s="260"/>
      <c r="S177" s="260"/>
      <c r="T177" s="261"/>
      <c r="AT177" s="262" t="s">
        <v>199</v>
      </c>
      <c r="AU177" s="262" t="s">
        <v>85</v>
      </c>
      <c r="AV177" s="12" t="s">
        <v>85</v>
      </c>
      <c r="AW177" s="12" t="s">
        <v>40</v>
      </c>
      <c r="AX177" s="12" t="s">
        <v>77</v>
      </c>
      <c r="AY177" s="262" t="s">
        <v>186</v>
      </c>
    </row>
    <row r="178" s="13" customFormat="1">
      <c r="B178" s="273"/>
      <c r="C178" s="274"/>
      <c r="D178" s="249" t="s">
        <v>199</v>
      </c>
      <c r="E178" s="275" t="s">
        <v>24</v>
      </c>
      <c r="F178" s="276" t="s">
        <v>271</v>
      </c>
      <c r="G178" s="274"/>
      <c r="H178" s="277">
        <v>35.75</v>
      </c>
      <c r="I178" s="278"/>
      <c r="J178" s="274"/>
      <c r="K178" s="274"/>
      <c r="L178" s="279"/>
      <c r="M178" s="280"/>
      <c r="N178" s="281"/>
      <c r="O178" s="281"/>
      <c r="P178" s="281"/>
      <c r="Q178" s="281"/>
      <c r="R178" s="281"/>
      <c r="S178" s="281"/>
      <c r="T178" s="282"/>
      <c r="AT178" s="283" t="s">
        <v>199</v>
      </c>
      <c r="AU178" s="283" t="s">
        <v>85</v>
      </c>
      <c r="AV178" s="13" t="s">
        <v>193</v>
      </c>
      <c r="AW178" s="13" t="s">
        <v>40</v>
      </c>
      <c r="AX178" s="13" t="s">
        <v>25</v>
      </c>
      <c r="AY178" s="283" t="s">
        <v>186</v>
      </c>
    </row>
    <row r="179" s="1" customFormat="1" ht="25.5" customHeight="1">
      <c r="B179" s="46"/>
      <c r="C179" s="237" t="s">
        <v>248</v>
      </c>
      <c r="D179" s="237" t="s">
        <v>188</v>
      </c>
      <c r="E179" s="238" t="s">
        <v>636</v>
      </c>
      <c r="F179" s="239" t="s">
        <v>637</v>
      </c>
      <c r="G179" s="240" t="s">
        <v>243</v>
      </c>
      <c r="H179" s="241">
        <v>35.75</v>
      </c>
      <c r="I179" s="242"/>
      <c r="J179" s="243">
        <f>ROUND(I179*H179,2)</f>
        <v>0</v>
      </c>
      <c r="K179" s="239" t="s">
        <v>24</v>
      </c>
      <c r="L179" s="72"/>
      <c r="M179" s="244" t="s">
        <v>24</v>
      </c>
      <c r="N179" s="245" t="s">
        <v>48</v>
      </c>
      <c r="O179" s="47"/>
      <c r="P179" s="246">
        <f>O179*H179</f>
        <v>0</v>
      </c>
      <c r="Q179" s="246">
        <v>0.0035300000000000002</v>
      </c>
      <c r="R179" s="246">
        <f>Q179*H179</f>
        <v>0.12619750000000002</v>
      </c>
      <c r="S179" s="246">
        <v>0</v>
      </c>
      <c r="T179" s="247">
        <f>S179*H179</f>
        <v>0</v>
      </c>
      <c r="AR179" s="24" t="s">
        <v>193</v>
      </c>
      <c r="AT179" s="24" t="s">
        <v>188</v>
      </c>
      <c r="AU179" s="24" t="s">
        <v>85</v>
      </c>
      <c r="AY179" s="24" t="s">
        <v>186</v>
      </c>
      <c r="BE179" s="248">
        <f>IF(N179="základní",J179,0)</f>
        <v>0</v>
      </c>
      <c r="BF179" s="248">
        <f>IF(N179="snížená",J179,0)</f>
        <v>0</v>
      </c>
      <c r="BG179" s="248">
        <f>IF(N179="zákl. přenesená",J179,0)</f>
        <v>0</v>
      </c>
      <c r="BH179" s="248">
        <f>IF(N179="sníž. přenesená",J179,0)</f>
        <v>0</v>
      </c>
      <c r="BI179" s="248">
        <f>IF(N179="nulová",J179,0)</f>
        <v>0</v>
      </c>
      <c r="BJ179" s="24" t="s">
        <v>25</v>
      </c>
      <c r="BK179" s="248">
        <f>ROUND(I179*H179,2)</f>
        <v>0</v>
      </c>
      <c r="BL179" s="24" t="s">
        <v>193</v>
      </c>
      <c r="BM179" s="24" t="s">
        <v>778</v>
      </c>
    </row>
    <row r="180" s="1" customFormat="1">
      <c r="B180" s="46"/>
      <c r="C180" s="74"/>
      <c r="D180" s="249" t="s">
        <v>197</v>
      </c>
      <c r="E180" s="74"/>
      <c r="F180" s="250" t="s">
        <v>756</v>
      </c>
      <c r="G180" s="74"/>
      <c r="H180" s="74"/>
      <c r="I180" s="204"/>
      <c r="J180" s="74"/>
      <c r="K180" s="74"/>
      <c r="L180" s="72"/>
      <c r="M180" s="251"/>
      <c r="N180" s="47"/>
      <c r="O180" s="47"/>
      <c r="P180" s="47"/>
      <c r="Q180" s="47"/>
      <c r="R180" s="47"/>
      <c r="S180" s="47"/>
      <c r="T180" s="95"/>
      <c r="AT180" s="24" t="s">
        <v>197</v>
      </c>
      <c r="AU180" s="24" t="s">
        <v>85</v>
      </c>
    </row>
    <row r="181" s="12" customFormat="1">
      <c r="B181" s="252"/>
      <c r="C181" s="253"/>
      <c r="D181" s="249" t="s">
        <v>199</v>
      </c>
      <c r="E181" s="254" t="s">
        <v>24</v>
      </c>
      <c r="F181" s="255" t="s">
        <v>776</v>
      </c>
      <c r="G181" s="253"/>
      <c r="H181" s="256">
        <v>33.149999999999999</v>
      </c>
      <c r="I181" s="257"/>
      <c r="J181" s="253"/>
      <c r="K181" s="253"/>
      <c r="L181" s="258"/>
      <c r="M181" s="259"/>
      <c r="N181" s="260"/>
      <c r="O181" s="260"/>
      <c r="P181" s="260"/>
      <c r="Q181" s="260"/>
      <c r="R181" s="260"/>
      <c r="S181" s="260"/>
      <c r="T181" s="261"/>
      <c r="AT181" s="262" t="s">
        <v>199</v>
      </c>
      <c r="AU181" s="262" t="s">
        <v>85</v>
      </c>
      <c r="AV181" s="12" t="s">
        <v>85</v>
      </c>
      <c r="AW181" s="12" t="s">
        <v>40</v>
      </c>
      <c r="AX181" s="12" t="s">
        <v>77</v>
      </c>
      <c r="AY181" s="262" t="s">
        <v>186</v>
      </c>
    </row>
    <row r="182" s="12" customFormat="1">
      <c r="B182" s="252"/>
      <c r="C182" s="253"/>
      <c r="D182" s="249" t="s">
        <v>199</v>
      </c>
      <c r="E182" s="254" t="s">
        <v>24</v>
      </c>
      <c r="F182" s="255" t="s">
        <v>777</v>
      </c>
      <c r="G182" s="253"/>
      <c r="H182" s="256">
        <v>2.6000000000000001</v>
      </c>
      <c r="I182" s="257"/>
      <c r="J182" s="253"/>
      <c r="K182" s="253"/>
      <c r="L182" s="258"/>
      <c r="M182" s="259"/>
      <c r="N182" s="260"/>
      <c r="O182" s="260"/>
      <c r="P182" s="260"/>
      <c r="Q182" s="260"/>
      <c r="R182" s="260"/>
      <c r="S182" s="260"/>
      <c r="T182" s="261"/>
      <c r="AT182" s="262" t="s">
        <v>199</v>
      </c>
      <c r="AU182" s="262" t="s">
        <v>85</v>
      </c>
      <c r="AV182" s="12" t="s">
        <v>85</v>
      </c>
      <c r="AW182" s="12" t="s">
        <v>40</v>
      </c>
      <c r="AX182" s="12" t="s">
        <v>77</v>
      </c>
      <c r="AY182" s="262" t="s">
        <v>186</v>
      </c>
    </row>
    <row r="183" s="13" customFormat="1">
      <c r="B183" s="273"/>
      <c r="C183" s="274"/>
      <c r="D183" s="249" t="s">
        <v>199</v>
      </c>
      <c r="E183" s="275" t="s">
        <v>24</v>
      </c>
      <c r="F183" s="276" t="s">
        <v>271</v>
      </c>
      <c r="G183" s="274"/>
      <c r="H183" s="277">
        <v>35.75</v>
      </c>
      <c r="I183" s="278"/>
      <c r="J183" s="274"/>
      <c r="K183" s="274"/>
      <c r="L183" s="279"/>
      <c r="M183" s="280"/>
      <c r="N183" s="281"/>
      <c r="O183" s="281"/>
      <c r="P183" s="281"/>
      <c r="Q183" s="281"/>
      <c r="R183" s="281"/>
      <c r="S183" s="281"/>
      <c r="T183" s="282"/>
      <c r="AT183" s="283" t="s">
        <v>199</v>
      </c>
      <c r="AU183" s="283" t="s">
        <v>85</v>
      </c>
      <c r="AV183" s="13" t="s">
        <v>193</v>
      </c>
      <c r="AW183" s="13" t="s">
        <v>40</v>
      </c>
      <c r="AX183" s="13" t="s">
        <v>25</v>
      </c>
      <c r="AY183" s="283" t="s">
        <v>186</v>
      </c>
    </row>
    <row r="184" s="1" customFormat="1" ht="16.5" customHeight="1">
      <c r="B184" s="46"/>
      <c r="C184" s="237" t="s">
        <v>253</v>
      </c>
      <c r="D184" s="237" t="s">
        <v>188</v>
      </c>
      <c r="E184" s="238" t="s">
        <v>779</v>
      </c>
      <c r="F184" s="239" t="s">
        <v>780</v>
      </c>
      <c r="G184" s="240" t="s">
        <v>204</v>
      </c>
      <c r="H184" s="241">
        <v>1.657</v>
      </c>
      <c r="I184" s="242"/>
      <c r="J184" s="243">
        <f>ROUND(I184*H184,2)</f>
        <v>0</v>
      </c>
      <c r="K184" s="239" t="s">
        <v>192</v>
      </c>
      <c r="L184" s="72"/>
      <c r="M184" s="244" t="s">
        <v>24</v>
      </c>
      <c r="N184" s="245" t="s">
        <v>48</v>
      </c>
      <c r="O184" s="47"/>
      <c r="P184" s="246">
        <f>O184*H184</f>
        <v>0</v>
      </c>
      <c r="Q184" s="246">
        <v>1.10951</v>
      </c>
      <c r="R184" s="246">
        <f>Q184*H184</f>
        <v>1.8384580699999999</v>
      </c>
      <c r="S184" s="246">
        <v>0</v>
      </c>
      <c r="T184" s="247">
        <f>S184*H184</f>
        <v>0</v>
      </c>
      <c r="AR184" s="24" t="s">
        <v>193</v>
      </c>
      <c r="AT184" s="24" t="s">
        <v>188</v>
      </c>
      <c r="AU184" s="24" t="s">
        <v>85</v>
      </c>
      <c r="AY184" s="24" t="s">
        <v>186</v>
      </c>
      <c r="BE184" s="248">
        <f>IF(N184="základní",J184,0)</f>
        <v>0</v>
      </c>
      <c r="BF184" s="248">
        <f>IF(N184="snížená",J184,0)</f>
        <v>0</v>
      </c>
      <c r="BG184" s="248">
        <f>IF(N184="zákl. přenesená",J184,0)</f>
        <v>0</v>
      </c>
      <c r="BH184" s="248">
        <f>IF(N184="sníž. přenesená",J184,0)</f>
        <v>0</v>
      </c>
      <c r="BI184" s="248">
        <f>IF(N184="nulová",J184,0)</f>
        <v>0</v>
      </c>
      <c r="BJ184" s="24" t="s">
        <v>25</v>
      </c>
      <c r="BK184" s="248">
        <f>ROUND(I184*H184,2)</f>
        <v>0</v>
      </c>
      <c r="BL184" s="24" t="s">
        <v>193</v>
      </c>
      <c r="BM184" s="24" t="s">
        <v>781</v>
      </c>
    </row>
    <row r="185" s="12" customFormat="1">
      <c r="B185" s="252"/>
      <c r="C185" s="253"/>
      <c r="D185" s="249" t="s">
        <v>199</v>
      </c>
      <c r="E185" s="254" t="s">
        <v>24</v>
      </c>
      <c r="F185" s="255" t="s">
        <v>782</v>
      </c>
      <c r="G185" s="253"/>
      <c r="H185" s="256">
        <v>1.657</v>
      </c>
      <c r="I185" s="257"/>
      <c r="J185" s="253"/>
      <c r="K185" s="253"/>
      <c r="L185" s="258"/>
      <c r="M185" s="259"/>
      <c r="N185" s="260"/>
      <c r="O185" s="260"/>
      <c r="P185" s="260"/>
      <c r="Q185" s="260"/>
      <c r="R185" s="260"/>
      <c r="S185" s="260"/>
      <c r="T185" s="261"/>
      <c r="AT185" s="262" t="s">
        <v>199</v>
      </c>
      <c r="AU185" s="262" t="s">
        <v>85</v>
      </c>
      <c r="AV185" s="12" t="s">
        <v>85</v>
      </c>
      <c r="AW185" s="12" t="s">
        <v>40</v>
      </c>
      <c r="AX185" s="12" t="s">
        <v>25</v>
      </c>
      <c r="AY185" s="262" t="s">
        <v>186</v>
      </c>
    </row>
    <row r="186" s="1" customFormat="1" ht="16.5" customHeight="1">
      <c r="B186" s="46"/>
      <c r="C186" s="237" t="s">
        <v>259</v>
      </c>
      <c r="D186" s="237" t="s">
        <v>188</v>
      </c>
      <c r="E186" s="238" t="s">
        <v>639</v>
      </c>
      <c r="F186" s="239" t="s">
        <v>640</v>
      </c>
      <c r="G186" s="240" t="s">
        <v>243</v>
      </c>
      <c r="H186" s="241">
        <v>54.875999999999998</v>
      </c>
      <c r="I186" s="242"/>
      <c r="J186" s="243">
        <f>ROUND(I186*H186,2)</f>
        <v>0</v>
      </c>
      <c r="K186" s="239" t="s">
        <v>24</v>
      </c>
      <c r="L186" s="72"/>
      <c r="M186" s="244" t="s">
        <v>24</v>
      </c>
      <c r="N186" s="245" t="s">
        <v>48</v>
      </c>
      <c r="O186" s="47"/>
      <c r="P186" s="246">
        <f>O186*H186</f>
        <v>0</v>
      </c>
      <c r="Q186" s="246">
        <v>0.070000000000000007</v>
      </c>
      <c r="R186" s="246">
        <f>Q186*H186</f>
        <v>3.8413200000000001</v>
      </c>
      <c r="S186" s="246">
        <v>0</v>
      </c>
      <c r="T186" s="247">
        <f>S186*H186</f>
        <v>0</v>
      </c>
      <c r="AR186" s="24" t="s">
        <v>193</v>
      </c>
      <c r="AT186" s="24" t="s">
        <v>188</v>
      </c>
      <c r="AU186" s="24" t="s">
        <v>85</v>
      </c>
      <c r="AY186" s="24" t="s">
        <v>186</v>
      </c>
      <c r="BE186" s="248">
        <f>IF(N186="základní",J186,0)</f>
        <v>0</v>
      </c>
      <c r="BF186" s="248">
        <f>IF(N186="snížená",J186,0)</f>
        <v>0</v>
      </c>
      <c r="BG186" s="248">
        <f>IF(N186="zákl. přenesená",J186,0)</f>
        <v>0</v>
      </c>
      <c r="BH186" s="248">
        <f>IF(N186="sníž. přenesená",J186,0)</f>
        <v>0</v>
      </c>
      <c r="BI186" s="248">
        <f>IF(N186="nulová",J186,0)</f>
        <v>0</v>
      </c>
      <c r="BJ186" s="24" t="s">
        <v>25</v>
      </c>
      <c r="BK186" s="248">
        <f>ROUND(I186*H186,2)</f>
        <v>0</v>
      </c>
      <c r="BL186" s="24" t="s">
        <v>193</v>
      </c>
      <c r="BM186" s="24" t="s">
        <v>783</v>
      </c>
    </row>
    <row r="187" s="1" customFormat="1">
      <c r="B187" s="46"/>
      <c r="C187" s="74"/>
      <c r="D187" s="249" t="s">
        <v>195</v>
      </c>
      <c r="E187" s="74"/>
      <c r="F187" s="250" t="s">
        <v>642</v>
      </c>
      <c r="G187" s="74"/>
      <c r="H187" s="74"/>
      <c r="I187" s="204"/>
      <c r="J187" s="74"/>
      <c r="K187" s="74"/>
      <c r="L187" s="72"/>
      <c r="M187" s="251"/>
      <c r="N187" s="47"/>
      <c r="O187" s="47"/>
      <c r="P187" s="47"/>
      <c r="Q187" s="47"/>
      <c r="R187" s="47"/>
      <c r="S187" s="47"/>
      <c r="T187" s="95"/>
      <c r="AT187" s="24" t="s">
        <v>195</v>
      </c>
      <c r="AU187" s="24" t="s">
        <v>85</v>
      </c>
    </row>
    <row r="188" s="1" customFormat="1">
      <c r="B188" s="46"/>
      <c r="C188" s="74"/>
      <c r="D188" s="249" t="s">
        <v>197</v>
      </c>
      <c r="E188" s="74"/>
      <c r="F188" s="250" t="s">
        <v>784</v>
      </c>
      <c r="G188" s="74"/>
      <c r="H188" s="74"/>
      <c r="I188" s="204"/>
      <c r="J188" s="74"/>
      <c r="K188" s="74"/>
      <c r="L188" s="72"/>
      <c r="M188" s="251"/>
      <c r="N188" s="47"/>
      <c r="O188" s="47"/>
      <c r="P188" s="47"/>
      <c r="Q188" s="47"/>
      <c r="R188" s="47"/>
      <c r="S188" s="47"/>
      <c r="T188" s="95"/>
      <c r="AT188" s="24" t="s">
        <v>197</v>
      </c>
      <c r="AU188" s="24" t="s">
        <v>85</v>
      </c>
    </row>
    <row r="189" s="12" customFormat="1">
      <c r="B189" s="252"/>
      <c r="C189" s="253"/>
      <c r="D189" s="249" t="s">
        <v>199</v>
      </c>
      <c r="E189" s="254" t="s">
        <v>24</v>
      </c>
      <c r="F189" s="255" t="s">
        <v>785</v>
      </c>
      <c r="G189" s="253"/>
      <c r="H189" s="256">
        <v>8.1639999999999997</v>
      </c>
      <c r="I189" s="257"/>
      <c r="J189" s="253"/>
      <c r="K189" s="253"/>
      <c r="L189" s="258"/>
      <c r="M189" s="259"/>
      <c r="N189" s="260"/>
      <c r="O189" s="260"/>
      <c r="P189" s="260"/>
      <c r="Q189" s="260"/>
      <c r="R189" s="260"/>
      <c r="S189" s="260"/>
      <c r="T189" s="261"/>
      <c r="AT189" s="262" t="s">
        <v>199</v>
      </c>
      <c r="AU189" s="262" t="s">
        <v>85</v>
      </c>
      <c r="AV189" s="12" t="s">
        <v>85</v>
      </c>
      <c r="AW189" s="12" t="s">
        <v>40</v>
      </c>
      <c r="AX189" s="12" t="s">
        <v>77</v>
      </c>
      <c r="AY189" s="262" t="s">
        <v>186</v>
      </c>
    </row>
    <row r="190" s="12" customFormat="1">
      <c r="B190" s="252"/>
      <c r="C190" s="253"/>
      <c r="D190" s="249" t="s">
        <v>199</v>
      </c>
      <c r="E190" s="254" t="s">
        <v>24</v>
      </c>
      <c r="F190" s="255" t="s">
        <v>786</v>
      </c>
      <c r="G190" s="253"/>
      <c r="H190" s="256">
        <v>6.8540000000000001</v>
      </c>
      <c r="I190" s="257"/>
      <c r="J190" s="253"/>
      <c r="K190" s="253"/>
      <c r="L190" s="258"/>
      <c r="M190" s="259"/>
      <c r="N190" s="260"/>
      <c r="O190" s="260"/>
      <c r="P190" s="260"/>
      <c r="Q190" s="260"/>
      <c r="R190" s="260"/>
      <c r="S190" s="260"/>
      <c r="T190" s="261"/>
      <c r="AT190" s="262" t="s">
        <v>199</v>
      </c>
      <c r="AU190" s="262" t="s">
        <v>85</v>
      </c>
      <c r="AV190" s="12" t="s">
        <v>85</v>
      </c>
      <c r="AW190" s="12" t="s">
        <v>40</v>
      </c>
      <c r="AX190" s="12" t="s">
        <v>77</v>
      </c>
      <c r="AY190" s="262" t="s">
        <v>186</v>
      </c>
    </row>
    <row r="191" s="12" customFormat="1">
      <c r="B191" s="252"/>
      <c r="C191" s="253"/>
      <c r="D191" s="249" t="s">
        <v>199</v>
      </c>
      <c r="E191" s="254" t="s">
        <v>24</v>
      </c>
      <c r="F191" s="255" t="s">
        <v>787</v>
      </c>
      <c r="G191" s="253"/>
      <c r="H191" s="256">
        <v>17.135999999999999</v>
      </c>
      <c r="I191" s="257"/>
      <c r="J191" s="253"/>
      <c r="K191" s="253"/>
      <c r="L191" s="258"/>
      <c r="M191" s="259"/>
      <c r="N191" s="260"/>
      <c r="O191" s="260"/>
      <c r="P191" s="260"/>
      <c r="Q191" s="260"/>
      <c r="R191" s="260"/>
      <c r="S191" s="260"/>
      <c r="T191" s="261"/>
      <c r="AT191" s="262" t="s">
        <v>199</v>
      </c>
      <c r="AU191" s="262" t="s">
        <v>85</v>
      </c>
      <c r="AV191" s="12" t="s">
        <v>85</v>
      </c>
      <c r="AW191" s="12" t="s">
        <v>40</v>
      </c>
      <c r="AX191" s="12" t="s">
        <v>77</v>
      </c>
      <c r="AY191" s="262" t="s">
        <v>186</v>
      </c>
    </row>
    <row r="192" s="12" customFormat="1">
      <c r="B192" s="252"/>
      <c r="C192" s="253"/>
      <c r="D192" s="249" t="s">
        <v>199</v>
      </c>
      <c r="E192" s="254" t="s">
        <v>24</v>
      </c>
      <c r="F192" s="255" t="s">
        <v>788</v>
      </c>
      <c r="G192" s="253"/>
      <c r="H192" s="256">
        <v>11.063000000000001</v>
      </c>
      <c r="I192" s="257"/>
      <c r="J192" s="253"/>
      <c r="K192" s="253"/>
      <c r="L192" s="258"/>
      <c r="M192" s="259"/>
      <c r="N192" s="260"/>
      <c r="O192" s="260"/>
      <c r="P192" s="260"/>
      <c r="Q192" s="260"/>
      <c r="R192" s="260"/>
      <c r="S192" s="260"/>
      <c r="T192" s="261"/>
      <c r="AT192" s="262" t="s">
        <v>199</v>
      </c>
      <c r="AU192" s="262" t="s">
        <v>85</v>
      </c>
      <c r="AV192" s="12" t="s">
        <v>85</v>
      </c>
      <c r="AW192" s="12" t="s">
        <v>40</v>
      </c>
      <c r="AX192" s="12" t="s">
        <v>77</v>
      </c>
      <c r="AY192" s="262" t="s">
        <v>186</v>
      </c>
    </row>
    <row r="193" s="12" customFormat="1">
      <c r="B193" s="252"/>
      <c r="C193" s="253"/>
      <c r="D193" s="249" t="s">
        <v>199</v>
      </c>
      <c r="E193" s="254" t="s">
        <v>24</v>
      </c>
      <c r="F193" s="255" t="s">
        <v>789</v>
      </c>
      <c r="G193" s="253"/>
      <c r="H193" s="256">
        <v>5.2000000000000002</v>
      </c>
      <c r="I193" s="257"/>
      <c r="J193" s="253"/>
      <c r="K193" s="253"/>
      <c r="L193" s="258"/>
      <c r="M193" s="259"/>
      <c r="N193" s="260"/>
      <c r="O193" s="260"/>
      <c r="P193" s="260"/>
      <c r="Q193" s="260"/>
      <c r="R193" s="260"/>
      <c r="S193" s="260"/>
      <c r="T193" s="261"/>
      <c r="AT193" s="262" t="s">
        <v>199</v>
      </c>
      <c r="AU193" s="262" t="s">
        <v>85</v>
      </c>
      <c r="AV193" s="12" t="s">
        <v>85</v>
      </c>
      <c r="AW193" s="12" t="s">
        <v>40</v>
      </c>
      <c r="AX193" s="12" t="s">
        <v>77</v>
      </c>
      <c r="AY193" s="262" t="s">
        <v>186</v>
      </c>
    </row>
    <row r="194" s="12" customFormat="1">
      <c r="B194" s="252"/>
      <c r="C194" s="253"/>
      <c r="D194" s="249" t="s">
        <v>199</v>
      </c>
      <c r="E194" s="254" t="s">
        <v>24</v>
      </c>
      <c r="F194" s="255" t="s">
        <v>790</v>
      </c>
      <c r="G194" s="253"/>
      <c r="H194" s="256">
        <v>5.9569999999999999</v>
      </c>
      <c r="I194" s="257"/>
      <c r="J194" s="253"/>
      <c r="K194" s="253"/>
      <c r="L194" s="258"/>
      <c r="M194" s="259"/>
      <c r="N194" s="260"/>
      <c r="O194" s="260"/>
      <c r="P194" s="260"/>
      <c r="Q194" s="260"/>
      <c r="R194" s="260"/>
      <c r="S194" s="260"/>
      <c r="T194" s="261"/>
      <c r="AT194" s="262" t="s">
        <v>199</v>
      </c>
      <c r="AU194" s="262" t="s">
        <v>85</v>
      </c>
      <c r="AV194" s="12" t="s">
        <v>85</v>
      </c>
      <c r="AW194" s="12" t="s">
        <v>40</v>
      </c>
      <c r="AX194" s="12" t="s">
        <v>77</v>
      </c>
      <c r="AY194" s="262" t="s">
        <v>186</v>
      </c>
    </row>
    <row r="195" s="12" customFormat="1">
      <c r="B195" s="252"/>
      <c r="C195" s="253"/>
      <c r="D195" s="249" t="s">
        <v>199</v>
      </c>
      <c r="E195" s="254" t="s">
        <v>24</v>
      </c>
      <c r="F195" s="255" t="s">
        <v>791</v>
      </c>
      <c r="G195" s="253"/>
      <c r="H195" s="256">
        <v>0.502</v>
      </c>
      <c r="I195" s="257"/>
      <c r="J195" s="253"/>
      <c r="K195" s="253"/>
      <c r="L195" s="258"/>
      <c r="M195" s="259"/>
      <c r="N195" s="260"/>
      <c r="O195" s="260"/>
      <c r="P195" s="260"/>
      <c r="Q195" s="260"/>
      <c r="R195" s="260"/>
      <c r="S195" s="260"/>
      <c r="T195" s="261"/>
      <c r="AT195" s="262" t="s">
        <v>199</v>
      </c>
      <c r="AU195" s="262" t="s">
        <v>85</v>
      </c>
      <c r="AV195" s="12" t="s">
        <v>85</v>
      </c>
      <c r="AW195" s="12" t="s">
        <v>40</v>
      </c>
      <c r="AX195" s="12" t="s">
        <v>77</v>
      </c>
      <c r="AY195" s="262" t="s">
        <v>186</v>
      </c>
    </row>
    <row r="196" s="13" customFormat="1">
      <c r="B196" s="273"/>
      <c r="C196" s="274"/>
      <c r="D196" s="249" t="s">
        <v>199</v>
      </c>
      <c r="E196" s="275" t="s">
        <v>24</v>
      </c>
      <c r="F196" s="276" t="s">
        <v>271</v>
      </c>
      <c r="G196" s="274"/>
      <c r="H196" s="277">
        <v>54.875999999999998</v>
      </c>
      <c r="I196" s="278"/>
      <c r="J196" s="274"/>
      <c r="K196" s="274"/>
      <c r="L196" s="279"/>
      <c r="M196" s="280"/>
      <c r="N196" s="281"/>
      <c r="O196" s="281"/>
      <c r="P196" s="281"/>
      <c r="Q196" s="281"/>
      <c r="R196" s="281"/>
      <c r="S196" s="281"/>
      <c r="T196" s="282"/>
      <c r="AT196" s="283" t="s">
        <v>199</v>
      </c>
      <c r="AU196" s="283" t="s">
        <v>85</v>
      </c>
      <c r="AV196" s="13" t="s">
        <v>193</v>
      </c>
      <c r="AW196" s="13" t="s">
        <v>40</v>
      </c>
      <c r="AX196" s="13" t="s">
        <v>25</v>
      </c>
      <c r="AY196" s="283" t="s">
        <v>186</v>
      </c>
    </row>
    <row r="197" s="11" customFormat="1" ht="29.88" customHeight="1">
      <c r="B197" s="221"/>
      <c r="C197" s="222"/>
      <c r="D197" s="223" t="s">
        <v>76</v>
      </c>
      <c r="E197" s="235" t="s">
        <v>792</v>
      </c>
      <c r="F197" s="235" t="s">
        <v>793</v>
      </c>
      <c r="G197" s="222"/>
      <c r="H197" s="222"/>
      <c r="I197" s="225"/>
      <c r="J197" s="236">
        <f>BK197</f>
        <v>0</v>
      </c>
      <c r="K197" s="222"/>
      <c r="L197" s="227"/>
      <c r="M197" s="228"/>
      <c r="N197" s="229"/>
      <c r="O197" s="229"/>
      <c r="P197" s="230">
        <f>SUM(P198:P207)</f>
        <v>0</v>
      </c>
      <c r="Q197" s="229"/>
      <c r="R197" s="230">
        <f>SUM(R198:R207)</f>
        <v>0.14579399999999998</v>
      </c>
      <c r="S197" s="229"/>
      <c r="T197" s="231">
        <f>SUM(T198:T207)</f>
        <v>0</v>
      </c>
      <c r="AR197" s="232" t="s">
        <v>25</v>
      </c>
      <c r="AT197" s="233" t="s">
        <v>76</v>
      </c>
      <c r="AU197" s="233" t="s">
        <v>25</v>
      </c>
      <c r="AY197" s="232" t="s">
        <v>186</v>
      </c>
      <c r="BK197" s="234">
        <f>SUM(BK198:BK207)</f>
        <v>0</v>
      </c>
    </row>
    <row r="198" s="1" customFormat="1" ht="16.5" customHeight="1">
      <c r="B198" s="46"/>
      <c r="C198" s="237" t="s">
        <v>272</v>
      </c>
      <c r="D198" s="237" t="s">
        <v>188</v>
      </c>
      <c r="E198" s="238" t="s">
        <v>794</v>
      </c>
      <c r="F198" s="239" t="s">
        <v>795</v>
      </c>
      <c r="G198" s="240" t="s">
        <v>211</v>
      </c>
      <c r="H198" s="241">
        <v>1</v>
      </c>
      <c r="I198" s="242"/>
      <c r="J198" s="243">
        <f>ROUND(I198*H198,2)</f>
        <v>0</v>
      </c>
      <c r="K198" s="239" t="s">
        <v>24</v>
      </c>
      <c r="L198" s="72"/>
      <c r="M198" s="244" t="s">
        <v>24</v>
      </c>
      <c r="N198" s="245" t="s">
        <v>48</v>
      </c>
      <c r="O198" s="47"/>
      <c r="P198" s="246">
        <f>O198*H198</f>
        <v>0</v>
      </c>
      <c r="Q198" s="246">
        <v>0.022089999999999999</v>
      </c>
      <c r="R198" s="246">
        <f>Q198*H198</f>
        <v>0.022089999999999999</v>
      </c>
      <c r="S198" s="246">
        <v>0</v>
      </c>
      <c r="T198" s="247">
        <f>S198*H198</f>
        <v>0</v>
      </c>
      <c r="AR198" s="24" t="s">
        <v>193</v>
      </c>
      <c r="AT198" s="24" t="s">
        <v>188</v>
      </c>
      <c r="AU198" s="24" t="s">
        <v>85</v>
      </c>
      <c r="AY198" s="24" t="s">
        <v>186</v>
      </c>
      <c r="BE198" s="248">
        <f>IF(N198="základní",J198,0)</f>
        <v>0</v>
      </c>
      <c r="BF198" s="248">
        <f>IF(N198="snížená",J198,0)</f>
        <v>0</v>
      </c>
      <c r="BG198" s="248">
        <f>IF(N198="zákl. přenesená",J198,0)</f>
        <v>0</v>
      </c>
      <c r="BH198" s="248">
        <f>IF(N198="sníž. přenesená",J198,0)</f>
        <v>0</v>
      </c>
      <c r="BI198" s="248">
        <f>IF(N198="nulová",J198,0)</f>
        <v>0</v>
      </c>
      <c r="BJ198" s="24" t="s">
        <v>25</v>
      </c>
      <c r="BK198" s="248">
        <f>ROUND(I198*H198,2)</f>
        <v>0</v>
      </c>
      <c r="BL198" s="24" t="s">
        <v>193</v>
      </c>
      <c r="BM198" s="24" t="s">
        <v>796</v>
      </c>
    </row>
    <row r="199" s="1" customFormat="1">
      <c r="B199" s="46"/>
      <c r="C199" s="74"/>
      <c r="D199" s="249" t="s">
        <v>195</v>
      </c>
      <c r="E199" s="74"/>
      <c r="F199" s="250" t="s">
        <v>797</v>
      </c>
      <c r="G199" s="74"/>
      <c r="H199" s="74"/>
      <c r="I199" s="204"/>
      <c r="J199" s="74"/>
      <c r="K199" s="74"/>
      <c r="L199" s="72"/>
      <c r="M199" s="251"/>
      <c r="N199" s="47"/>
      <c r="O199" s="47"/>
      <c r="P199" s="47"/>
      <c r="Q199" s="47"/>
      <c r="R199" s="47"/>
      <c r="S199" s="47"/>
      <c r="T199" s="95"/>
      <c r="AT199" s="24" t="s">
        <v>195</v>
      </c>
      <c r="AU199" s="24" t="s">
        <v>85</v>
      </c>
    </row>
    <row r="200" s="1" customFormat="1">
      <c r="B200" s="46"/>
      <c r="C200" s="74"/>
      <c r="D200" s="249" t="s">
        <v>197</v>
      </c>
      <c r="E200" s="74"/>
      <c r="F200" s="250" t="s">
        <v>798</v>
      </c>
      <c r="G200" s="74"/>
      <c r="H200" s="74"/>
      <c r="I200" s="204"/>
      <c r="J200" s="74"/>
      <c r="K200" s="74"/>
      <c r="L200" s="72"/>
      <c r="M200" s="251"/>
      <c r="N200" s="47"/>
      <c r="O200" s="47"/>
      <c r="P200" s="47"/>
      <c r="Q200" s="47"/>
      <c r="R200" s="47"/>
      <c r="S200" s="47"/>
      <c r="T200" s="95"/>
      <c r="AT200" s="24" t="s">
        <v>197</v>
      </c>
      <c r="AU200" s="24" t="s">
        <v>85</v>
      </c>
    </row>
    <row r="201" s="1" customFormat="1" ht="25.5" customHeight="1">
      <c r="B201" s="46"/>
      <c r="C201" s="237" t="s">
        <v>10</v>
      </c>
      <c r="D201" s="237" t="s">
        <v>188</v>
      </c>
      <c r="E201" s="238" t="s">
        <v>799</v>
      </c>
      <c r="F201" s="239" t="s">
        <v>800</v>
      </c>
      <c r="G201" s="240" t="s">
        <v>416</v>
      </c>
      <c r="H201" s="241">
        <v>3.6000000000000001</v>
      </c>
      <c r="I201" s="242"/>
      <c r="J201" s="243">
        <f>ROUND(I201*H201,2)</f>
        <v>0</v>
      </c>
      <c r="K201" s="239" t="s">
        <v>24</v>
      </c>
      <c r="L201" s="72"/>
      <c r="M201" s="244" t="s">
        <v>24</v>
      </c>
      <c r="N201" s="245" t="s">
        <v>48</v>
      </c>
      <c r="O201" s="47"/>
      <c r="P201" s="246">
        <f>O201*H201</f>
        <v>0</v>
      </c>
      <c r="Q201" s="246">
        <v>0.022089999999999999</v>
      </c>
      <c r="R201" s="246">
        <f>Q201*H201</f>
        <v>0.079523999999999997</v>
      </c>
      <c r="S201" s="246">
        <v>0</v>
      </c>
      <c r="T201" s="247">
        <f>S201*H201</f>
        <v>0</v>
      </c>
      <c r="AR201" s="24" t="s">
        <v>193</v>
      </c>
      <c r="AT201" s="24" t="s">
        <v>188</v>
      </c>
      <c r="AU201" s="24" t="s">
        <v>85</v>
      </c>
      <c r="AY201" s="24" t="s">
        <v>186</v>
      </c>
      <c r="BE201" s="248">
        <f>IF(N201="základní",J201,0)</f>
        <v>0</v>
      </c>
      <c r="BF201" s="248">
        <f>IF(N201="snížená",J201,0)</f>
        <v>0</v>
      </c>
      <c r="BG201" s="248">
        <f>IF(N201="zákl. přenesená",J201,0)</f>
        <v>0</v>
      </c>
      <c r="BH201" s="248">
        <f>IF(N201="sníž. přenesená",J201,0)</f>
        <v>0</v>
      </c>
      <c r="BI201" s="248">
        <f>IF(N201="nulová",J201,0)</f>
        <v>0</v>
      </c>
      <c r="BJ201" s="24" t="s">
        <v>25</v>
      </c>
      <c r="BK201" s="248">
        <f>ROUND(I201*H201,2)</f>
        <v>0</v>
      </c>
      <c r="BL201" s="24" t="s">
        <v>193</v>
      </c>
      <c r="BM201" s="24" t="s">
        <v>801</v>
      </c>
    </row>
    <row r="202" s="1" customFormat="1">
      <c r="B202" s="46"/>
      <c r="C202" s="74"/>
      <c r="D202" s="249" t="s">
        <v>195</v>
      </c>
      <c r="E202" s="74"/>
      <c r="F202" s="250" t="s">
        <v>797</v>
      </c>
      <c r="G202" s="74"/>
      <c r="H202" s="74"/>
      <c r="I202" s="204"/>
      <c r="J202" s="74"/>
      <c r="K202" s="74"/>
      <c r="L202" s="72"/>
      <c r="M202" s="251"/>
      <c r="N202" s="47"/>
      <c r="O202" s="47"/>
      <c r="P202" s="47"/>
      <c r="Q202" s="47"/>
      <c r="R202" s="47"/>
      <c r="S202" s="47"/>
      <c r="T202" s="95"/>
      <c r="AT202" s="24" t="s">
        <v>195</v>
      </c>
      <c r="AU202" s="24" t="s">
        <v>85</v>
      </c>
    </row>
    <row r="203" s="1" customFormat="1">
      <c r="B203" s="46"/>
      <c r="C203" s="74"/>
      <c r="D203" s="249" t="s">
        <v>197</v>
      </c>
      <c r="E203" s="74"/>
      <c r="F203" s="250" t="s">
        <v>798</v>
      </c>
      <c r="G203" s="74"/>
      <c r="H203" s="74"/>
      <c r="I203" s="204"/>
      <c r="J203" s="74"/>
      <c r="K203" s="74"/>
      <c r="L203" s="72"/>
      <c r="M203" s="251"/>
      <c r="N203" s="47"/>
      <c r="O203" s="47"/>
      <c r="P203" s="47"/>
      <c r="Q203" s="47"/>
      <c r="R203" s="47"/>
      <c r="S203" s="47"/>
      <c r="T203" s="95"/>
      <c r="AT203" s="24" t="s">
        <v>197</v>
      </c>
      <c r="AU203" s="24" t="s">
        <v>85</v>
      </c>
    </row>
    <row r="204" s="12" customFormat="1">
      <c r="B204" s="252"/>
      <c r="C204" s="253"/>
      <c r="D204" s="249" t="s">
        <v>199</v>
      </c>
      <c r="E204" s="254" t="s">
        <v>24</v>
      </c>
      <c r="F204" s="255" t="s">
        <v>802</v>
      </c>
      <c r="G204" s="253"/>
      <c r="H204" s="256">
        <v>3.6000000000000001</v>
      </c>
      <c r="I204" s="257"/>
      <c r="J204" s="253"/>
      <c r="K204" s="253"/>
      <c r="L204" s="258"/>
      <c r="M204" s="259"/>
      <c r="N204" s="260"/>
      <c r="O204" s="260"/>
      <c r="P204" s="260"/>
      <c r="Q204" s="260"/>
      <c r="R204" s="260"/>
      <c r="S204" s="260"/>
      <c r="T204" s="261"/>
      <c r="AT204" s="262" t="s">
        <v>199</v>
      </c>
      <c r="AU204" s="262" t="s">
        <v>85</v>
      </c>
      <c r="AV204" s="12" t="s">
        <v>85</v>
      </c>
      <c r="AW204" s="12" t="s">
        <v>40</v>
      </c>
      <c r="AX204" s="12" t="s">
        <v>25</v>
      </c>
      <c r="AY204" s="262" t="s">
        <v>186</v>
      </c>
    </row>
    <row r="205" s="1" customFormat="1" ht="16.5" customHeight="1">
      <c r="B205" s="46"/>
      <c r="C205" s="237" t="s">
        <v>285</v>
      </c>
      <c r="D205" s="237" t="s">
        <v>188</v>
      </c>
      <c r="E205" s="238" t="s">
        <v>803</v>
      </c>
      <c r="F205" s="239" t="s">
        <v>804</v>
      </c>
      <c r="G205" s="240" t="s">
        <v>243</v>
      </c>
      <c r="H205" s="241">
        <v>2</v>
      </c>
      <c r="I205" s="242"/>
      <c r="J205" s="243">
        <f>ROUND(I205*H205,2)</f>
        <v>0</v>
      </c>
      <c r="K205" s="239" t="s">
        <v>24</v>
      </c>
      <c r="L205" s="72"/>
      <c r="M205" s="244" t="s">
        <v>24</v>
      </c>
      <c r="N205" s="245" t="s">
        <v>48</v>
      </c>
      <c r="O205" s="47"/>
      <c r="P205" s="246">
        <f>O205*H205</f>
        <v>0</v>
      </c>
      <c r="Q205" s="246">
        <v>0.022089999999999999</v>
      </c>
      <c r="R205" s="246">
        <f>Q205*H205</f>
        <v>0.044179999999999997</v>
      </c>
      <c r="S205" s="246">
        <v>0</v>
      </c>
      <c r="T205" s="247">
        <f>S205*H205</f>
        <v>0</v>
      </c>
      <c r="AR205" s="24" t="s">
        <v>193</v>
      </c>
      <c r="AT205" s="24" t="s">
        <v>188</v>
      </c>
      <c r="AU205" s="24" t="s">
        <v>85</v>
      </c>
      <c r="AY205" s="24" t="s">
        <v>186</v>
      </c>
      <c r="BE205" s="248">
        <f>IF(N205="základní",J205,0)</f>
        <v>0</v>
      </c>
      <c r="BF205" s="248">
        <f>IF(N205="snížená",J205,0)</f>
        <v>0</v>
      </c>
      <c r="BG205" s="248">
        <f>IF(N205="zákl. přenesená",J205,0)</f>
        <v>0</v>
      </c>
      <c r="BH205" s="248">
        <f>IF(N205="sníž. přenesená",J205,0)</f>
        <v>0</v>
      </c>
      <c r="BI205" s="248">
        <f>IF(N205="nulová",J205,0)</f>
        <v>0</v>
      </c>
      <c r="BJ205" s="24" t="s">
        <v>25</v>
      </c>
      <c r="BK205" s="248">
        <f>ROUND(I205*H205,2)</f>
        <v>0</v>
      </c>
      <c r="BL205" s="24" t="s">
        <v>193</v>
      </c>
      <c r="BM205" s="24" t="s">
        <v>805</v>
      </c>
    </row>
    <row r="206" s="1" customFormat="1">
      <c r="B206" s="46"/>
      <c r="C206" s="74"/>
      <c r="D206" s="249" t="s">
        <v>195</v>
      </c>
      <c r="E206" s="74"/>
      <c r="F206" s="250" t="s">
        <v>797</v>
      </c>
      <c r="G206" s="74"/>
      <c r="H206" s="74"/>
      <c r="I206" s="204"/>
      <c r="J206" s="74"/>
      <c r="K206" s="74"/>
      <c r="L206" s="72"/>
      <c r="M206" s="251"/>
      <c r="N206" s="47"/>
      <c r="O206" s="47"/>
      <c r="P206" s="47"/>
      <c r="Q206" s="47"/>
      <c r="R206" s="47"/>
      <c r="S206" s="47"/>
      <c r="T206" s="95"/>
      <c r="AT206" s="24" t="s">
        <v>195</v>
      </c>
      <c r="AU206" s="24" t="s">
        <v>85</v>
      </c>
    </row>
    <row r="207" s="1" customFormat="1">
      <c r="B207" s="46"/>
      <c r="C207" s="74"/>
      <c r="D207" s="249" t="s">
        <v>197</v>
      </c>
      <c r="E207" s="74"/>
      <c r="F207" s="250" t="s">
        <v>798</v>
      </c>
      <c r="G207" s="74"/>
      <c r="H207" s="74"/>
      <c r="I207" s="204"/>
      <c r="J207" s="74"/>
      <c r="K207" s="74"/>
      <c r="L207" s="72"/>
      <c r="M207" s="251"/>
      <c r="N207" s="47"/>
      <c r="O207" s="47"/>
      <c r="P207" s="47"/>
      <c r="Q207" s="47"/>
      <c r="R207" s="47"/>
      <c r="S207" s="47"/>
      <c r="T207" s="95"/>
      <c r="AT207" s="24" t="s">
        <v>197</v>
      </c>
      <c r="AU207" s="24" t="s">
        <v>85</v>
      </c>
    </row>
    <row r="208" s="11" customFormat="1" ht="29.88" customHeight="1">
      <c r="B208" s="221"/>
      <c r="C208" s="222"/>
      <c r="D208" s="223" t="s">
        <v>76</v>
      </c>
      <c r="E208" s="235" t="s">
        <v>193</v>
      </c>
      <c r="F208" s="235" t="s">
        <v>208</v>
      </c>
      <c r="G208" s="222"/>
      <c r="H208" s="222"/>
      <c r="I208" s="225"/>
      <c r="J208" s="236">
        <f>BK208</f>
        <v>0</v>
      </c>
      <c r="K208" s="222"/>
      <c r="L208" s="227"/>
      <c r="M208" s="228"/>
      <c r="N208" s="229"/>
      <c r="O208" s="229"/>
      <c r="P208" s="230">
        <f>SUM(P209:P232)</f>
        <v>0</v>
      </c>
      <c r="Q208" s="229"/>
      <c r="R208" s="230">
        <f>SUM(R209:R232)</f>
        <v>8.1480710200000015</v>
      </c>
      <c r="S208" s="229"/>
      <c r="T208" s="231">
        <f>SUM(T209:T232)</f>
        <v>0</v>
      </c>
      <c r="AR208" s="232" t="s">
        <v>25</v>
      </c>
      <c r="AT208" s="233" t="s">
        <v>76</v>
      </c>
      <c r="AU208" s="233" t="s">
        <v>25</v>
      </c>
      <c r="AY208" s="232" t="s">
        <v>186</v>
      </c>
      <c r="BK208" s="234">
        <f>SUM(BK209:BK232)</f>
        <v>0</v>
      </c>
    </row>
    <row r="209" s="1" customFormat="1" ht="16.5" customHeight="1">
      <c r="B209" s="46"/>
      <c r="C209" s="237" t="s">
        <v>291</v>
      </c>
      <c r="D209" s="237" t="s">
        <v>188</v>
      </c>
      <c r="E209" s="238" t="s">
        <v>650</v>
      </c>
      <c r="F209" s="239" t="s">
        <v>806</v>
      </c>
      <c r="G209" s="240" t="s">
        <v>191</v>
      </c>
      <c r="H209" s="241">
        <v>1.349</v>
      </c>
      <c r="I209" s="242"/>
      <c r="J209" s="243">
        <f>ROUND(I209*H209,2)</f>
        <v>0</v>
      </c>
      <c r="K209" s="239" t="s">
        <v>24</v>
      </c>
      <c r="L209" s="72"/>
      <c r="M209" s="244" t="s">
        <v>24</v>
      </c>
      <c r="N209" s="245" t="s">
        <v>48</v>
      </c>
      <c r="O209" s="47"/>
      <c r="P209" s="246">
        <f>O209*H209</f>
        <v>0</v>
      </c>
      <c r="Q209" s="246">
        <v>1.7875000000000001</v>
      </c>
      <c r="R209" s="246">
        <f>Q209*H209</f>
        <v>2.4113375000000001</v>
      </c>
      <c r="S209" s="246">
        <v>0</v>
      </c>
      <c r="T209" s="247">
        <f>S209*H209</f>
        <v>0</v>
      </c>
      <c r="AR209" s="24" t="s">
        <v>193</v>
      </c>
      <c r="AT209" s="24" t="s">
        <v>188</v>
      </c>
      <c r="AU209" s="24" t="s">
        <v>85</v>
      </c>
      <c r="AY209" s="24" t="s">
        <v>186</v>
      </c>
      <c r="BE209" s="248">
        <f>IF(N209="základní",J209,0)</f>
        <v>0</v>
      </c>
      <c r="BF209" s="248">
        <f>IF(N209="snížená",J209,0)</f>
        <v>0</v>
      </c>
      <c r="BG209" s="248">
        <f>IF(N209="zákl. přenesená",J209,0)</f>
        <v>0</v>
      </c>
      <c r="BH209" s="248">
        <f>IF(N209="sníž. přenesená",J209,0)</f>
        <v>0</v>
      </c>
      <c r="BI209" s="248">
        <f>IF(N209="nulová",J209,0)</f>
        <v>0</v>
      </c>
      <c r="BJ209" s="24" t="s">
        <v>25</v>
      </c>
      <c r="BK209" s="248">
        <f>ROUND(I209*H209,2)</f>
        <v>0</v>
      </c>
      <c r="BL209" s="24" t="s">
        <v>193</v>
      </c>
      <c r="BM209" s="24" t="s">
        <v>807</v>
      </c>
    </row>
    <row r="210" s="1" customFormat="1">
      <c r="B210" s="46"/>
      <c r="C210" s="74"/>
      <c r="D210" s="249" t="s">
        <v>197</v>
      </c>
      <c r="E210" s="74"/>
      <c r="F210" s="250" t="s">
        <v>756</v>
      </c>
      <c r="G210" s="74"/>
      <c r="H210" s="74"/>
      <c r="I210" s="204"/>
      <c r="J210" s="74"/>
      <c r="K210" s="74"/>
      <c r="L210" s="72"/>
      <c r="M210" s="251"/>
      <c r="N210" s="47"/>
      <c r="O210" s="47"/>
      <c r="P210" s="47"/>
      <c r="Q210" s="47"/>
      <c r="R210" s="47"/>
      <c r="S210" s="47"/>
      <c r="T210" s="95"/>
      <c r="AT210" s="24" t="s">
        <v>197</v>
      </c>
      <c r="AU210" s="24" t="s">
        <v>85</v>
      </c>
    </row>
    <row r="211" s="12" customFormat="1">
      <c r="B211" s="252"/>
      <c r="C211" s="253"/>
      <c r="D211" s="249" t="s">
        <v>199</v>
      </c>
      <c r="E211" s="254" t="s">
        <v>24</v>
      </c>
      <c r="F211" s="255" t="s">
        <v>808</v>
      </c>
      <c r="G211" s="253"/>
      <c r="H211" s="256">
        <v>1.1419999999999999</v>
      </c>
      <c r="I211" s="257"/>
      <c r="J211" s="253"/>
      <c r="K211" s="253"/>
      <c r="L211" s="258"/>
      <c r="M211" s="259"/>
      <c r="N211" s="260"/>
      <c r="O211" s="260"/>
      <c r="P211" s="260"/>
      <c r="Q211" s="260"/>
      <c r="R211" s="260"/>
      <c r="S211" s="260"/>
      <c r="T211" s="261"/>
      <c r="AT211" s="262" t="s">
        <v>199</v>
      </c>
      <c r="AU211" s="262" t="s">
        <v>85</v>
      </c>
      <c r="AV211" s="12" t="s">
        <v>85</v>
      </c>
      <c r="AW211" s="12" t="s">
        <v>40</v>
      </c>
      <c r="AX211" s="12" t="s">
        <v>77</v>
      </c>
      <c r="AY211" s="262" t="s">
        <v>186</v>
      </c>
    </row>
    <row r="212" s="12" customFormat="1">
      <c r="B212" s="252"/>
      <c r="C212" s="253"/>
      <c r="D212" s="249" t="s">
        <v>199</v>
      </c>
      <c r="E212" s="254" t="s">
        <v>24</v>
      </c>
      <c r="F212" s="255" t="s">
        <v>809</v>
      </c>
      <c r="G212" s="253"/>
      <c r="H212" s="256">
        <v>0.20699999999999999</v>
      </c>
      <c r="I212" s="257"/>
      <c r="J212" s="253"/>
      <c r="K212" s="253"/>
      <c r="L212" s="258"/>
      <c r="M212" s="259"/>
      <c r="N212" s="260"/>
      <c r="O212" s="260"/>
      <c r="P212" s="260"/>
      <c r="Q212" s="260"/>
      <c r="R212" s="260"/>
      <c r="S212" s="260"/>
      <c r="T212" s="261"/>
      <c r="AT212" s="262" t="s">
        <v>199</v>
      </c>
      <c r="AU212" s="262" t="s">
        <v>85</v>
      </c>
      <c r="AV212" s="12" t="s">
        <v>85</v>
      </c>
      <c r="AW212" s="12" t="s">
        <v>40</v>
      </c>
      <c r="AX212" s="12" t="s">
        <v>77</v>
      </c>
      <c r="AY212" s="262" t="s">
        <v>186</v>
      </c>
    </row>
    <row r="213" s="13" customFormat="1">
      <c r="B213" s="273"/>
      <c r="C213" s="274"/>
      <c r="D213" s="249" t="s">
        <v>199</v>
      </c>
      <c r="E213" s="275" t="s">
        <v>24</v>
      </c>
      <c r="F213" s="276" t="s">
        <v>271</v>
      </c>
      <c r="G213" s="274"/>
      <c r="H213" s="277">
        <v>1.349</v>
      </c>
      <c r="I213" s="278"/>
      <c r="J213" s="274"/>
      <c r="K213" s="274"/>
      <c r="L213" s="279"/>
      <c r="M213" s="280"/>
      <c r="N213" s="281"/>
      <c r="O213" s="281"/>
      <c r="P213" s="281"/>
      <c r="Q213" s="281"/>
      <c r="R213" s="281"/>
      <c r="S213" s="281"/>
      <c r="T213" s="282"/>
      <c r="AT213" s="283" t="s">
        <v>199</v>
      </c>
      <c r="AU213" s="283" t="s">
        <v>85</v>
      </c>
      <c r="AV213" s="13" t="s">
        <v>193</v>
      </c>
      <c r="AW213" s="13" t="s">
        <v>40</v>
      </c>
      <c r="AX213" s="13" t="s">
        <v>25</v>
      </c>
      <c r="AY213" s="283" t="s">
        <v>186</v>
      </c>
    </row>
    <row r="214" s="1" customFormat="1" ht="16.5" customHeight="1">
      <c r="B214" s="46"/>
      <c r="C214" s="263" t="s">
        <v>298</v>
      </c>
      <c r="D214" s="263" t="s">
        <v>201</v>
      </c>
      <c r="E214" s="264" t="s">
        <v>655</v>
      </c>
      <c r="F214" s="265" t="s">
        <v>656</v>
      </c>
      <c r="G214" s="266" t="s">
        <v>204</v>
      </c>
      <c r="H214" s="267">
        <v>2.698</v>
      </c>
      <c r="I214" s="268"/>
      <c r="J214" s="269">
        <f>ROUND(I214*H214,2)</f>
        <v>0</v>
      </c>
      <c r="K214" s="265" t="s">
        <v>192</v>
      </c>
      <c r="L214" s="270"/>
      <c r="M214" s="271" t="s">
        <v>24</v>
      </c>
      <c r="N214" s="272" t="s">
        <v>48</v>
      </c>
      <c r="O214" s="47"/>
      <c r="P214" s="246">
        <f>O214*H214</f>
        <v>0</v>
      </c>
      <c r="Q214" s="246">
        <v>1</v>
      </c>
      <c r="R214" s="246">
        <f>Q214*H214</f>
        <v>2.698</v>
      </c>
      <c r="S214" s="246">
        <v>0</v>
      </c>
      <c r="T214" s="247">
        <f>S214*H214</f>
        <v>0</v>
      </c>
      <c r="AR214" s="24" t="s">
        <v>205</v>
      </c>
      <c r="AT214" s="24" t="s">
        <v>201</v>
      </c>
      <c r="AU214" s="24" t="s">
        <v>85</v>
      </c>
      <c r="AY214" s="24" t="s">
        <v>186</v>
      </c>
      <c r="BE214" s="248">
        <f>IF(N214="základní",J214,0)</f>
        <v>0</v>
      </c>
      <c r="BF214" s="248">
        <f>IF(N214="snížená",J214,0)</f>
        <v>0</v>
      </c>
      <c r="BG214" s="248">
        <f>IF(N214="zákl. přenesená",J214,0)</f>
        <v>0</v>
      </c>
      <c r="BH214" s="248">
        <f>IF(N214="sníž. přenesená",J214,0)</f>
        <v>0</v>
      </c>
      <c r="BI214" s="248">
        <f>IF(N214="nulová",J214,0)</f>
        <v>0</v>
      </c>
      <c r="BJ214" s="24" t="s">
        <v>25</v>
      </c>
      <c r="BK214" s="248">
        <f>ROUND(I214*H214,2)</f>
        <v>0</v>
      </c>
      <c r="BL214" s="24" t="s">
        <v>193</v>
      </c>
      <c r="BM214" s="24" t="s">
        <v>810</v>
      </c>
    </row>
    <row r="215" s="1" customFormat="1">
      <c r="B215" s="46"/>
      <c r="C215" s="74"/>
      <c r="D215" s="249" t="s">
        <v>197</v>
      </c>
      <c r="E215" s="74"/>
      <c r="F215" s="250" t="s">
        <v>756</v>
      </c>
      <c r="G215" s="74"/>
      <c r="H215" s="74"/>
      <c r="I215" s="204"/>
      <c r="J215" s="74"/>
      <c r="K215" s="74"/>
      <c r="L215" s="72"/>
      <c r="M215" s="251"/>
      <c r="N215" s="47"/>
      <c r="O215" s="47"/>
      <c r="P215" s="47"/>
      <c r="Q215" s="47"/>
      <c r="R215" s="47"/>
      <c r="S215" s="47"/>
      <c r="T215" s="95"/>
      <c r="AT215" s="24" t="s">
        <v>197</v>
      </c>
      <c r="AU215" s="24" t="s">
        <v>85</v>
      </c>
    </row>
    <row r="216" s="12" customFormat="1">
      <c r="B216" s="252"/>
      <c r="C216" s="253"/>
      <c r="D216" s="249" t="s">
        <v>199</v>
      </c>
      <c r="E216" s="254" t="s">
        <v>24</v>
      </c>
      <c r="F216" s="255" t="s">
        <v>811</v>
      </c>
      <c r="G216" s="253"/>
      <c r="H216" s="256">
        <v>2.698</v>
      </c>
      <c r="I216" s="257"/>
      <c r="J216" s="253"/>
      <c r="K216" s="253"/>
      <c r="L216" s="258"/>
      <c r="M216" s="259"/>
      <c r="N216" s="260"/>
      <c r="O216" s="260"/>
      <c r="P216" s="260"/>
      <c r="Q216" s="260"/>
      <c r="R216" s="260"/>
      <c r="S216" s="260"/>
      <c r="T216" s="261"/>
      <c r="AT216" s="262" t="s">
        <v>199</v>
      </c>
      <c r="AU216" s="262" t="s">
        <v>85</v>
      </c>
      <c r="AV216" s="12" t="s">
        <v>85</v>
      </c>
      <c r="AW216" s="12" t="s">
        <v>40</v>
      </c>
      <c r="AX216" s="12" t="s">
        <v>25</v>
      </c>
      <c r="AY216" s="262" t="s">
        <v>186</v>
      </c>
    </row>
    <row r="217" s="1" customFormat="1" ht="16.5" customHeight="1">
      <c r="B217" s="46"/>
      <c r="C217" s="237" t="s">
        <v>302</v>
      </c>
      <c r="D217" s="237" t="s">
        <v>188</v>
      </c>
      <c r="E217" s="238" t="s">
        <v>659</v>
      </c>
      <c r="F217" s="239" t="s">
        <v>660</v>
      </c>
      <c r="G217" s="240" t="s">
        <v>191</v>
      </c>
      <c r="H217" s="241">
        <v>1.349</v>
      </c>
      <c r="I217" s="242"/>
      <c r="J217" s="243">
        <f>ROUND(I217*H217,2)</f>
        <v>0</v>
      </c>
      <c r="K217" s="239" t="s">
        <v>192</v>
      </c>
      <c r="L217" s="72"/>
      <c r="M217" s="244" t="s">
        <v>24</v>
      </c>
      <c r="N217" s="245" t="s">
        <v>48</v>
      </c>
      <c r="O217" s="47"/>
      <c r="P217" s="246">
        <f>O217*H217</f>
        <v>0</v>
      </c>
      <c r="Q217" s="246">
        <v>2.234</v>
      </c>
      <c r="R217" s="246">
        <f>Q217*H217</f>
        <v>3.0136659999999997</v>
      </c>
      <c r="S217" s="246">
        <v>0</v>
      </c>
      <c r="T217" s="247">
        <f>S217*H217</f>
        <v>0</v>
      </c>
      <c r="AR217" s="24" t="s">
        <v>193</v>
      </c>
      <c r="AT217" s="24" t="s">
        <v>188</v>
      </c>
      <c r="AU217" s="24" t="s">
        <v>85</v>
      </c>
      <c r="AY217" s="24" t="s">
        <v>186</v>
      </c>
      <c r="BE217" s="248">
        <f>IF(N217="základní",J217,0)</f>
        <v>0</v>
      </c>
      <c r="BF217" s="248">
        <f>IF(N217="snížená",J217,0)</f>
        <v>0</v>
      </c>
      <c r="BG217" s="248">
        <f>IF(N217="zákl. přenesená",J217,0)</f>
        <v>0</v>
      </c>
      <c r="BH217" s="248">
        <f>IF(N217="sníž. přenesená",J217,0)</f>
        <v>0</v>
      </c>
      <c r="BI217" s="248">
        <f>IF(N217="nulová",J217,0)</f>
        <v>0</v>
      </c>
      <c r="BJ217" s="24" t="s">
        <v>25</v>
      </c>
      <c r="BK217" s="248">
        <f>ROUND(I217*H217,2)</f>
        <v>0</v>
      </c>
      <c r="BL217" s="24" t="s">
        <v>193</v>
      </c>
      <c r="BM217" s="24" t="s">
        <v>812</v>
      </c>
    </row>
    <row r="218" s="1" customFormat="1">
      <c r="B218" s="46"/>
      <c r="C218" s="74"/>
      <c r="D218" s="249" t="s">
        <v>197</v>
      </c>
      <c r="E218" s="74"/>
      <c r="F218" s="250" t="s">
        <v>756</v>
      </c>
      <c r="G218" s="74"/>
      <c r="H218" s="74"/>
      <c r="I218" s="204"/>
      <c r="J218" s="74"/>
      <c r="K218" s="74"/>
      <c r="L218" s="72"/>
      <c r="M218" s="251"/>
      <c r="N218" s="47"/>
      <c r="O218" s="47"/>
      <c r="P218" s="47"/>
      <c r="Q218" s="47"/>
      <c r="R218" s="47"/>
      <c r="S218" s="47"/>
      <c r="T218" s="95"/>
      <c r="AT218" s="24" t="s">
        <v>197</v>
      </c>
      <c r="AU218" s="24" t="s">
        <v>85</v>
      </c>
    </row>
    <row r="219" s="12" customFormat="1">
      <c r="B219" s="252"/>
      <c r="C219" s="253"/>
      <c r="D219" s="249" t="s">
        <v>199</v>
      </c>
      <c r="E219" s="254" t="s">
        <v>24</v>
      </c>
      <c r="F219" s="255" t="s">
        <v>808</v>
      </c>
      <c r="G219" s="253"/>
      <c r="H219" s="256">
        <v>1.1419999999999999</v>
      </c>
      <c r="I219" s="257"/>
      <c r="J219" s="253"/>
      <c r="K219" s="253"/>
      <c r="L219" s="258"/>
      <c r="M219" s="259"/>
      <c r="N219" s="260"/>
      <c r="O219" s="260"/>
      <c r="P219" s="260"/>
      <c r="Q219" s="260"/>
      <c r="R219" s="260"/>
      <c r="S219" s="260"/>
      <c r="T219" s="261"/>
      <c r="AT219" s="262" t="s">
        <v>199</v>
      </c>
      <c r="AU219" s="262" t="s">
        <v>85</v>
      </c>
      <c r="AV219" s="12" t="s">
        <v>85</v>
      </c>
      <c r="AW219" s="12" t="s">
        <v>40</v>
      </c>
      <c r="AX219" s="12" t="s">
        <v>77</v>
      </c>
      <c r="AY219" s="262" t="s">
        <v>186</v>
      </c>
    </row>
    <row r="220" s="12" customFormat="1">
      <c r="B220" s="252"/>
      <c r="C220" s="253"/>
      <c r="D220" s="249" t="s">
        <v>199</v>
      </c>
      <c r="E220" s="254" t="s">
        <v>24</v>
      </c>
      <c r="F220" s="255" t="s">
        <v>809</v>
      </c>
      <c r="G220" s="253"/>
      <c r="H220" s="256">
        <v>0.20699999999999999</v>
      </c>
      <c r="I220" s="257"/>
      <c r="J220" s="253"/>
      <c r="K220" s="253"/>
      <c r="L220" s="258"/>
      <c r="M220" s="259"/>
      <c r="N220" s="260"/>
      <c r="O220" s="260"/>
      <c r="P220" s="260"/>
      <c r="Q220" s="260"/>
      <c r="R220" s="260"/>
      <c r="S220" s="260"/>
      <c r="T220" s="261"/>
      <c r="AT220" s="262" t="s">
        <v>199</v>
      </c>
      <c r="AU220" s="262" t="s">
        <v>85</v>
      </c>
      <c r="AV220" s="12" t="s">
        <v>85</v>
      </c>
      <c r="AW220" s="12" t="s">
        <v>40</v>
      </c>
      <c r="AX220" s="12" t="s">
        <v>77</v>
      </c>
      <c r="AY220" s="262" t="s">
        <v>186</v>
      </c>
    </row>
    <row r="221" s="13" customFormat="1">
      <c r="B221" s="273"/>
      <c r="C221" s="274"/>
      <c r="D221" s="249" t="s">
        <v>199</v>
      </c>
      <c r="E221" s="275" t="s">
        <v>24</v>
      </c>
      <c r="F221" s="276" t="s">
        <v>271</v>
      </c>
      <c r="G221" s="274"/>
      <c r="H221" s="277">
        <v>1.349</v>
      </c>
      <c r="I221" s="278"/>
      <c r="J221" s="274"/>
      <c r="K221" s="274"/>
      <c r="L221" s="279"/>
      <c r="M221" s="280"/>
      <c r="N221" s="281"/>
      <c r="O221" s="281"/>
      <c r="P221" s="281"/>
      <c r="Q221" s="281"/>
      <c r="R221" s="281"/>
      <c r="S221" s="281"/>
      <c r="T221" s="282"/>
      <c r="AT221" s="283" t="s">
        <v>199</v>
      </c>
      <c r="AU221" s="283" t="s">
        <v>85</v>
      </c>
      <c r="AV221" s="13" t="s">
        <v>193</v>
      </c>
      <c r="AW221" s="13" t="s">
        <v>40</v>
      </c>
      <c r="AX221" s="13" t="s">
        <v>25</v>
      </c>
      <c r="AY221" s="283" t="s">
        <v>186</v>
      </c>
    </row>
    <row r="222" s="1" customFormat="1" ht="16.5" customHeight="1">
      <c r="B222" s="46"/>
      <c r="C222" s="237" t="s">
        <v>307</v>
      </c>
      <c r="D222" s="237" t="s">
        <v>188</v>
      </c>
      <c r="E222" s="238" t="s">
        <v>664</v>
      </c>
      <c r="F222" s="239" t="s">
        <v>665</v>
      </c>
      <c r="G222" s="240" t="s">
        <v>416</v>
      </c>
      <c r="H222" s="241">
        <v>2.512</v>
      </c>
      <c r="I222" s="242"/>
      <c r="J222" s="243">
        <f>ROUND(I222*H222,2)</f>
        <v>0</v>
      </c>
      <c r="K222" s="239" t="s">
        <v>24</v>
      </c>
      <c r="L222" s="72"/>
      <c r="M222" s="244" t="s">
        <v>24</v>
      </c>
      <c r="N222" s="245" t="s">
        <v>48</v>
      </c>
      <c r="O222" s="47"/>
      <c r="P222" s="246">
        <f>O222*H222</f>
        <v>0</v>
      </c>
      <c r="Q222" s="246">
        <v>0.0012800000000000001</v>
      </c>
      <c r="R222" s="246">
        <f>Q222*H222</f>
        <v>0.0032153600000000004</v>
      </c>
      <c r="S222" s="246">
        <v>0</v>
      </c>
      <c r="T222" s="247">
        <f>S222*H222</f>
        <v>0</v>
      </c>
      <c r="AR222" s="24" t="s">
        <v>193</v>
      </c>
      <c r="AT222" s="24" t="s">
        <v>188</v>
      </c>
      <c r="AU222" s="24" t="s">
        <v>85</v>
      </c>
      <c r="AY222" s="24" t="s">
        <v>186</v>
      </c>
      <c r="BE222" s="248">
        <f>IF(N222="základní",J222,0)</f>
        <v>0</v>
      </c>
      <c r="BF222" s="248">
        <f>IF(N222="snížená",J222,0)</f>
        <v>0</v>
      </c>
      <c r="BG222" s="248">
        <f>IF(N222="zákl. přenesená",J222,0)</f>
        <v>0</v>
      </c>
      <c r="BH222" s="248">
        <f>IF(N222="sníž. přenesená",J222,0)</f>
        <v>0</v>
      </c>
      <c r="BI222" s="248">
        <f>IF(N222="nulová",J222,0)</f>
        <v>0</v>
      </c>
      <c r="BJ222" s="24" t="s">
        <v>25</v>
      </c>
      <c r="BK222" s="248">
        <f>ROUND(I222*H222,2)</f>
        <v>0</v>
      </c>
      <c r="BL222" s="24" t="s">
        <v>193</v>
      </c>
      <c r="BM222" s="24" t="s">
        <v>813</v>
      </c>
    </row>
    <row r="223" s="1" customFormat="1">
      <c r="B223" s="46"/>
      <c r="C223" s="74"/>
      <c r="D223" s="249" t="s">
        <v>197</v>
      </c>
      <c r="E223" s="74"/>
      <c r="F223" s="250" t="s">
        <v>756</v>
      </c>
      <c r="G223" s="74"/>
      <c r="H223" s="74"/>
      <c r="I223" s="204"/>
      <c r="J223" s="74"/>
      <c r="K223" s="74"/>
      <c r="L223" s="72"/>
      <c r="M223" s="251"/>
      <c r="N223" s="47"/>
      <c r="O223" s="47"/>
      <c r="P223" s="47"/>
      <c r="Q223" s="47"/>
      <c r="R223" s="47"/>
      <c r="S223" s="47"/>
      <c r="T223" s="95"/>
      <c r="AT223" s="24" t="s">
        <v>197</v>
      </c>
      <c r="AU223" s="24" t="s">
        <v>85</v>
      </c>
    </row>
    <row r="224" s="12" customFormat="1">
      <c r="B224" s="252"/>
      <c r="C224" s="253"/>
      <c r="D224" s="249" t="s">
        <v>199</v>
      </c>
      <c r="E224" s="254" t="s">
        <v>24</v>
      </c>
      <c r="F224" s="255" t="s">
        <v>814</v>
      </c>
      <c r="G224" s="253"/>
      <c r="H224" s="256">
        <v>2.512</v>
      </c>
      <c r="I224" s="257"/>
      <c r="J224" s="253"/>
      <c r="K224" s="253"/>
      <c r="L224" s="258"/>
      <c r="M224" s="259"/>
      <c r="N224" s="260"/>
      <c r="O224" s="260"/>
      <c r="P224" s="260"/>
      <c r="Q224" s="260"/>
      <c r="R224" s="260"/>
      <c r="S224" s="260"/>
      <c r="T224" s="261"/>
      <c r="AT224" s="262" t="s">
        <v>199</v>
      </c>
      <c r="AU224" s="262" t="s">
        <v>85</v>
      </c>
      <c r="AV224" s="12" t="s">
        <v>85</v>
      </c>
      <c r="AW224" s="12" t="s">
        <v>40</v>
      </c>
      <c r="AX224" s="12" t="s">
        <v>25</v>
      </c>
      <c r="AY224" s="262" t="s">
        <v>186</v>
      </c>
    </row>
    <row r="225" s="1" customFormat="1" ht="16.5" customHeight="1">
      <c r="B225" s="46"/>
      <c r="C225" s="237" t="s">
        <v>9</v>
      </c>
      <c r="D225" s="237" t="s">
        <v>188</v>
      </c>
      <c r="E225" s="238" t="s">
        <v>670</v>
      </c>
      <c r="F225" s="239" t="s">
        <v>671</v>
      </c>
      <c r="G225" s="240" t="s">
        <v>416</v>
      </c>
      <c r="H225" s="241">
        <v>2.512</v>
      </c>
      <c r="I225" s="242"/>
      <c r="J225" s="243">
        <f>ROUND(I225*H225,2)</f>
        <v>0</v>
      </c>
      <c r="K225" s="239" t="s">
        <v>24</v>
      </c>
      <c r="L225" s="72"/>
      <c r="M225" s="244" t="s">
        <v>24</v>
      </c>
      <c r="N225" s="245" t="s">
        <v>48</v>
      </c>
      <c r="O225" s="47"/>
      <c r="P225" s="246">
        <f>O225*H225</f>
        <v>0</v>
      </c>
      <c r="Q225" s="246">
        <v>0.0012800000000000001</v>
      </c>
      <c r="R225" s="246">
        <f>Q225*H225</f>
        <v>0.0032153600000000004</v>
      </c>
      <c r="S225" s="246">
        <v>0</v>
      </c>
      <c r="T225" s="247">
        <f>S225*H225</f>
        <v>0</v>
      </c>
      <c r="AR225" s="24" t="s">
        <v>193</v>
      </c>
      <c r="AT225" s="24" t="s">
        <v>188</v>
      </c>
      <c r="AU225" s="24" t="s">
        <v>85</v>
      </c>
      <c r="AY225" s="24" t="s">
        <v>186</v>
      </c>
      <c r="BE225" s="248">
        <f>IF(N225="základní",J225,0)</f>
        <v>0</v>
      </c>
      <c r="BF225" s="248">
        <f>IF(N225="snížená",J225,0)</f>
        <v>0</v>
      </c>
      <c r="BG225" s="248">
        <f>IF(N225="zákl. přenesená",J225,0)</f>
        <v>0</v>
      </c>
      <c r="BH225" s="248">
        <f>IF(N225="sníž. přenesená",J225,0)</f>
        <v>0</v>
      </c>
      <c r="BI225" s="248">
        <f>IF(N225="nulová",J225,0)</f>
        <v>0</v>
      </c>
      <c r="BJ225" s="24" t="s">
        <v>25</v>
      </c>
      <c r="BK225" s="248">
        <f>ROUND(I225*H225,2)</f>
        <v>0</v>
      </c>
      <c r="BL225" s="24" t="s">
        <v>193</v>
      </c>
      <c r="BM225" s="24" t="s">
        <v>815</v>
      </c>
    </row>
    <row r="226" s="1" customFormat="1">
      <c r="B226" s="46"/>
      <c r="C226" s="74"/>
      <c r="D226" s="249" t="s">
        <v>197</v>
      </c>
      <c r="E226" s="74"/>
      <c r="F226" s="250" t="s">
        <v>756</v>
      </c>
      <c r="G226" s="74"/>
      <c r="H226" s="74"/>
      <c r="I226" s="204"/>
      <c r="J226" s="74"/>
      <c r="K226" s="74"/>
      <c r="L226" s="72"/>
      <c r="M226" s="251"/>
      <c r="N226" s="47"/>
      <c r="O226" s="47"/>
      <c r="P226" s="47"/>
      <c r="Q226" s="47"/>
      <c r="R226" s="47"/>
      <c r="S226" s="47"/>
      <c r="T226" s="95"/>
      <c r="AT226" s="24" t="s">
        <v>197</v>
      </c>
      <c r="AU226" s="24" t="s">
        <v>85</v>
      </c>
    </row>
    <row r="227" s="12" customFormat="1">
      <c r="B227" s="252"/>
      <c r="C227" s="253"/>
      <c r="D227" s="249" t="s">
        <v>199</v>
      </c>
      <c r="E227" s="254" t="s">
        <v>24</v>
      </c>
      <c r="F227" s="255" t="s">
        <v>814</v>
      </c>
      <c r="G227" s="253"/>
      <c r="H227" s="256">
        <v>2.512</v>
      </c>
      <c r="I227" s="257"/>
      <c r="J227" s="253"/>
      <c r="K227" s="253"/>
      <c r="L227" s="258"/>
      <c r="M227" s="259"/>
      <c r="N227" s="260"/>
      <c r="O227" s="260"/>
      <c r="P227" s="260"/>
      <c r="Q227" s="260"/>
      <c r="R227" s="260"/>
      <c r="S227" s="260"/>
      <c r="T227" s="261"/>
      <c r="AT227" s="262" t="s">
        <v>199</v>
      </c>
      <c r="AU227" s="262" t="s">
        <v>85</v>
      </c>
      <c r="AV227" s="12" t="s">
        <v>85</v>
      </c>
      <c r="AW227" s="12" t="s">
        <v>40</v>
      </c>
      <c r="AX227" s="12" t="s">
        <v>25</v>
      </c>
      <c r="AY227" s="262" t="s">
        <v>186</v>
      </c>
    </row>
    <row r="228" s="1" customFormat="1" ht="16.5" customHeight="1">
      <c r="B228" s="46"/>
      <c r="C228" s="237" t="s">
        <v>320</v>
      </c>
      <c r="D228" s="237" t="s">
        <v>188</v>
      </c>
      <c r="E228" s="238" t="s">
        <v>673</v>
      </c>
      <c r="F228" s="239" t="s">
        <v>816</v>
      </c>
      <c r="G228" s="240" t="s">
        <v>256</v>
      </c>
      <c r="H228" s="241">
        <v>12.560000000000001</v>
      </c>
      <c r="I228" s="242"/>
      <c r="J228" s="243">
        <f>ROUND(I228*H228,2)</f>
        <v>0</v>
      </c>
      <c r="K228" s="239" t="s">
        <v>24</v>
      </c>
      <c r="L228" s="72"/>
      <c r="M228" s="244" t="s">
        <v>24</v>
      </c>
      <c r="N228" s="245" t="s">
        <v>48</v>
      </c>
      <c r="O228" s="47"/>
      <c r="P228" s="246">
        <f>O228*H228</f>
        <v>0</v>
      </c>
      <c r="Q228" s="246">
        <v>0.0012800000000000001</v>
      </c>
      <c r="R228" s="246">
        <f>Q228*H228</f>
        <v>0.016076800000000002</v>
      </c>
      <c r="S228" s="246">
        <v>0</v>
      </c>
      <c r="T228" s="247">
        <f>S228*H228</f>
        <v>0</v>
      </c>
      <c r="AR228" s="24" t="s">
        <v>193</v>
      </c>
      <c r="AT228" s="24" t="s">
        <v>188</v>
      </c>
      <c r="AU228" s="24" t="s">
        <v>85</v>
      </c>
      <c r="AY228" s="24" t="s">
        <v>186</v>
      </c>
      <c r="BE228" s="248">
        <f>IF(N228="základní",J228,0)</f>
        <v>0</v>
      </c>
      <c r="BF228" s="248">
        <f>IF(N228="snížená",J228,0)</f>
        <v>0</v>
      </c>
      <c r="BG228" s="248">
        <f>IF(N228="zákl. přenesená",J228,0)</f>
        <v>0</v>
      </c>
      <c r="BH228" s="248">
        <f>IF(N228="sníž. přenesená",J228,0)</f>
        <v>0</v>
      </c>
      <c r="BI228" s="248">
        <f>IF(N228="nulová",J228,0)</f>
        <v>0</v>
      </c>
      <c r="BJ228" s="24" t="s">
        <v>25</v>
      </c>
      <c r="BK228" s="248">
        <f>ROUND(I228*H228,2)</f>
        <v>0</v>
      </c>
      <c r="BL228" s="24" t="s">
        <v>193</v>
      </c>
      <c r="BM228" s="24" t="s">
        <v>817</v>
      </c>
    </row>
    <row r="229" s="1" customFormat="1">
      <c r="B229" s="46"/>
      <c r="C229" s="74"/>
      <c r="D229" s="249" t="s">
        <v>197</v>
      </c>
      <c r="E229" s="74"/>
      <c r="F229" s="250" t="s">
        <v>756</v>
      </c>
      <c r="G229" s="74"/>
      <c r="H229" s="74"/>
      <c r="I229" s="204"/>
      <c r="J229" s="74"/>
      <c r="K229" s="74"/>
      <c r="L229" s="72"/>
      <c r="M229" s="251"/>
      <c r="N229" s="47"/>
      <c r="O229" s="47"/>
      <c r="P229" s="47"/>
      <c r="Q229" s="47"/>
      <c r="R229" s="47"/>
      <c r="S229" s="47"/>
      <c r="T229" s="95"/>
      <c r="AT229" s="24" t="s">
        <v>197</v>
      </c>
      <c r="AU229" s="24" t="s">
        <v>85</v>
      </c>
    </row>
    <row r="230" s="12" customFormat="1">
      <c r="B230" s="252"/>
      <c r="C230" s="253"/>
      <c r="D230" s="249" t="s">
        <v>199</v>
      </c>
      <c r="E230" s="254" t="s">
        <v>24</v>
      </c>
      <c r="F230" s="255" t="s">
        <v>818</v>
      </c>
      <c r="G230" s="253"/>
      <c r="H230" s="256">
        <v>12.560000000000001</v>
      </c>
      <c r="I230" s="257"/>
      <c r="J230" s="253"/>
      <c r="K230" s="253"/>
      <c r="L230" s="258"/>
      <c r="M230" s="259"/>
      <c r="N230" s="260"/>
      <c r="O230" s="260"/>
      <c r="P230" s="260"/>
      <c r="Q230" s="260"/>
      <c r="R230" s="260"/>
      <c r="S230" s="260"/>
      <c r="T230" s="261"/>
      <c r="AT230" s="262" t="s">
        <v>199</v>
      </c>
      <c r="AU230" s="262" t="s">
        <v>85</v>
      </c>
      <c r="AV230" s="12" t="s">
        <v>85</v>
      </c>
      <c r="AW230" s="12" t="s">
        <v>40</v>
      </c>
      <c r="AX230" s="12" t="s">
        <v>25</v>
      </c>
      <c r="AY230" s="262" t="s">
        <v>186</v>
      </c>
    </row>
    <row r="231" s="1" customFormat="1" ht="16.5" customHeight="1">
      <c r="B231" s="46"/>
      <c r="C231" s="237" t="s">
        <v>327</v>
      </c>
      <c r="D231" s="237" t="s">
        <v>188</v>
      </c>
      <c r="E231" s="238" t="s">
        <v>677</v>
      </c>
      <c r="F231" s="239" t="s">
        <v>678</v>
      </c>
      <c r="G231" s="240" t="s">
        <v>211</v>
      </c>
      <c r="H231" s="241">
        <v>2</v>
      </c>
      <c r="I231" s="242"/>
      <c r="J231" s="243">
        <f>ROUND(I231*H231,2)</f>
        <v>0</v>
      </c>
      <c r="K231" s="239" t="s">
        <v>24</v>
      </c>
      <c r="L231" s="72"/>
      <c r="M231" s="244" t="s">
        <v>24</v>
      </c>
      <c r="N231" s="245" t="s">
        <v>48</v>
      </c>
      <c r="O231" s="47"/>
      <c r="P231" s="246">
        <f>O231*H231</f>
        <v>0</v>
      </c>
      <c r="Q231" s="246">
        <v>0.0012800000000000001</v>
      </c>
      <c r="R231" s="246">
        <f>Q231*H231</f>
        <v>0.0025600000000000002</v>
      </c>
      <c r="S231" s="246">
        <v>0</v>
      </c>
      <c r="T231" s="247">
        <f>S231*H231</f>
        <v>0</v>
      </c>
      <c r="AR231" s="24" t="s">
        <v>193</v>
      </c>
      <c r="AT231" s="24" t="s">
        <v>188</v>
      </c>
      <c r="AU231" s="24" t="s">
        <v>85</v>
      </c>
      <c r="AY231" s="24" t="s">
        <v>186</v>
      </c>
      <c r="BE231" s="248">
        <f>IF(N231="základní",J231,0)</f>
        <v>0</v>
      </c>
      <c r="BF231" s="248">
        <f>IF(N231="snížená",J231,0)</f>
        <v>0</v>
      </c>
      <c r="BG231" s="248">
        <f>IF(N231="zákl. přenesená",J231,0)</f>
        <v>0</v>
      </c>
      <c r="BH231" s="248">
        <f>IF(N231="sníž. přenesená",J231,0)</f>
        <v>0</v>
      </c>
      <c r="BI231" s="248">
        <f>IF(N231="nulová",J231,0)</f>
        <v>0</v>
      </c>
      <c r="BJ231" s="24" t="s">
        <v>25</v>
      </c>
      <c r="BK231" s="248">
        <f>ROUND(I231*H231,2)</f>
        <v>0</v>
      </c>
      <c r="BL231" s="24" t="s">
        <v>193</v>
      </c>
      <c r="BM231" s="24" t="s">
        <v>819</v>
      </c>
    </row>
    <row r="232" s="1" customFormat="1">
      <c r="B232" s="46"/>
      <c r="C232" s="74"/>
      <c r="D232" s="249" t="s">
        <v>197</v>
      </c>
      <c r="E232" s="74"/>
      <c r="F232" s="250" t="s">
        <v>756</v>
      </c>
      <c r="G232" s="74"/>
      <c r="H232" s="74"/>
      <c r="I232" s="204"/>
      <c r="J232" s="74"/>
      <c r="K232" s="74"/>
      <c r="L232" s="72"/>
      <c r="M232" s="251"/>
      <c r="N232" s="47"/>
      <c r="O232" s="47"/>
      <c r="P232" s="47"/>
      <c r="Q232" s="47"/>
      <c r="R232" s="47"/>
      <c r="S232" s="47"/>
      <c r="T232" s="95"/>
      <c r="AT232" s="24" t="s">
        <v>197</v>
      </c>
      <c r="AU232" s="24" t="s">
        <v>85</v>
      </c>
    </row>
    <row r="233" s="11" customFormat="1" ht="29.88" customHeight="1">
      <c r="B233" s="221"/>
      <c r="C233" s="222"/>
      <c r="D233" s="223" t="s">
        <v>76</v>
      </c>
      <c r="E233" s="235" t="s">
        <v>223</v>
      </c>
      <c r="F233" s="235" t="s">
        <v>247</v>
      </c>
      <c r="G233" s="222"/>
      <c r="H233" s="222"/>
      <c r="I233" s="225"/>
      <c r="J233" s="236">
        <f>BK233</f>
        <v>0</v>
      </c>
      <c r="K233" s="222"/>
      <c r="L233" s="227"/>
      <c r="M233" s="228"/>
      <c r="N233" s="229"/>
      <c r="O233" s="229"/>
      <c r="P233" s="230">
        <f>SUM(P234:P251)</f>
        <v>0</v>
      </c>
      <c r="Q233" s="229"/>
      <c r="R233" s="230">
        <f>SUM(R234:R251)</f>
        <v>5.2329155399999996</v>
      </c>
      <c r="S233" s="229"/>
      <c r="T233" s="231">
        <f>SUM(T234:T251)</f>
        <v>0</v>
      </c>
      <c r="AR233" s="232" t="s">
        <v>25</v>
      </c>
      <c r="AT233" s="233" t="s">
        <v>76</v>
      </c>
      <c r="AU233" s="233" t="s">
        <v>25</v>
      </c>
      <c r="AY233" s="232" t="s">
        <v>186</v>
      </c>
      <c r="BK233" s="234">
        <f>SUM(BK234:BK251)</f>
        <v>0</v>
      </c>
    </row>
    <row r="234" s="1" customFormat="1" ht="25.5" customHeight="1">
      <c r="B234" s="46"/>
      <c r="C234" s="237" t="s">
        <v>333</v>
      </c>
      <c r="D234" s="237" t="s">
        <v>188</v>
      </c>
      <c r="E234" s="238" t="s">
        <v>680</v>
      </c>
      <c r="F234" s="239" t="s">
        <v>681</v>
      </c>
      <c r="G234" s="240" t="s">
        <v>243</v>
      </c>
      <c r="H234" s="241">
        <v>99.221000000000004</v>
      </c>
      <c r="I234" s="242"/>
      <c r="J234" s="243">
        <f>ROUND(I234*H234,2)</f>
        <v>0</v>
      </c>
      <c r="K234" s="239" t="s">
        <v>24</v>
      </c>
      <c r="L234" s="72"/>
      <c r="M234" s="244" t="s">
        <v>24</v>
      </c>
      <c r="N234" s="245" t="s">
        <v>48</v>
      </c>
      <c r="O234" s="47"/>
      <c r="P234" s="246">
        <f>O234*H234</f>
        <v>0</v>
      </c>
      <c r="Q234" s="246">
        <v>0.045789999999999997</v>
      </c>
      <c r="R234" s="246">
        <f>Q234*H234</f>
        <v>4.5433295899999999</v>
      </c>
      <c r="S234" s="246">
        <v>0</v>
      </c>
      <c r="T234" s="247">
        <f>S234*H234</f>
        <v>0</v>
      </c>
      <c r="AR234" s="24" t="s">
        <v>193</v>
      </c>
      <c r="AT234" s="24" t="s">
        <v>188</v>
      </c>
      <c r="AU234" s="24" t="s">
        <v>85</v>
      </c>
      <c r="AY234" s="24" t="s">
        <v>186</v>
      </c>
      <c r="BE234" s="248">
        <f>IF(N234="základní",J234,0)</f>
        <v>0</v>
      </c>
      <c r="BF234" s="248">
        <f>IF(N234="snížená",J234,0)</f>
        <v>0</v>
      </c>
      <c r="BG234" s="248">
        <f>IF(N234="zákl. přenesená",J234,0)</f>
        <v>0</v>
      </c>
      <c r="BH234" s="248">
        <f>IF(N234="sníž. přenesená",J234,0)</f>
        <v>0</v>
      </c>
      <c r="BI234" s="248">
        <f>IF(N234="nulová",J234,0)</f>
        <v>0</v>
      </c>
      <c r="BJ234" s="24" t="s">
        <v>25</v>
      </c>
      <c r="BK234" s="248">
        <f>ROUND(I234*H234,2)</f>
        <v>0</v>
      </c>
      <c r="BL234" s="24" t="s">
        <v>193</v>
      </c>
      <c r="BM234" s="24" t="s">
        <v>820</v>
      </c>
    </row>
    <row r="235" s="1" customFormat="1">
      <c r="B235" s="46"/>
      <c r="C235" s="74"/>
      <c r="D235" s="249" t="s">
        <v>197</v>
      </c>
      <c r="E235" s="74"/>
      <c r="F235" s="250" t="s">
        <v>756</v>
      </c>
      <c r="G235" s="74"/>
      <c r="H235" s="74"/>
      <c r="I235" s="204"/>
      <c r="J235" s="74"/>
      <c r="K235" s="74"/>
      <c r="L235" s="72"/>
      <c r="M235" s="251"/>
      <c r="N235" s="47"/>
      <c r="O235" s="47"/>
      <c r="P235" s="47"/>
      <c r="Q235" s="47"/>
      <c r="R235" s="47"/>
      <c r="S235" s="47"/>
      <c r="T235" s="95"/>
      <c r="AT235" s="24" t="s">
        <v>197</v>
      </c>
      <c r="AU235" s="24" t="s">
        <v>85</v>
      </c>
    </row>
    <row r="236" s="12" customFormat="1">
      <c r="B236" s="252"/>
      <c r="C236" s="253"/>
      <c r="D236" s="249" t="s">
        <v>199</v>
      </c>
      <c r="E236" s="254" t="s">
        <v>24</v>
      </c>
      <c r="F236" s="255" t="s">
        <v>770</v>
      </c>
      <c r="G236" s="253"/>
      <c r="H236" s="256">
        <v>10.368</v>
      </c>
      <c r="I236" s="257"/>
      <c r="J236" s="253"/>
      <c r="K236" s="253"/>
      <c r="L236" s="258"/>
      <c r="M236" s="259"/>
      <c r="N236" s="260"/>
      <c r="O236" s="260"/>
      <c r="P236" s="260"/>
      <c r="Q236" s="260"/>
      <c r="R236" s="260"/>
      <c r="S236" s="260"/>
      <c r="T236" s="261"/>
      <c r="AT236" s="262" t="s">
        <v>199</v>
      </c>
      <c r="AU236" s="262" t="s">
        <v>85</v>
      </c>
      <c r="AV236" s="12" t="s">
        <v>85</v>
      </c>
      <c r="AW236" s="12" t="s">
        <v>40</v>
      </c>
      <c r="AX236" s="12" t="s">
        <v>77</v>
      </c>
      <c r="AY236" s="262" t="s">
        <v>186</v>
      </c>
    </row>
    <row r="237" s="12" customFormat="1">
      <c r="B237" s="252"/>
      <c r="C237" s="253"/>
      <c r="D237" s="249" t="s">
        <v>199</v>
      </c>
      <c r="E237" s="254" t="s">
        <v>24</v>
      </c>
      <c r="F237" s="255" t="s">
        <v>771</v>
      </c>
      <c r="G237" s="253"/>
      <c r="H237" s="256">
        <v>9.8019999999999996</v>
      </c>
      <c r="I237" s="257"/>
      <c r="J237" s="253"/>
      <c r="K237" s="253"/>
      <c r="L237" s="258"/>
      <c r="M237" s="259"/>
      <c r="N237" s="260"/>
      <c r="O237" s="260"/>
      <c r="P237" s="260"/>
      <c r="Q237" s="260"/>
      <c r="R237" s="260"/>
      <c r="S237" s="260"/>
      <c r="T237" s="261"/>
      <c r="AT237" s="262" t="s">
        <v>199</v>
      </c>
      <c r="AU237" s="262" t="s">
        <v>85</v>
      </c>
      <c r="AV237" s="12" t="s">
        <v>85</v>
      </c>
      <c r="AW237" s="12" t="s">
        <v>40</v>
      </c>
      <c r="AX237" s="12" t="s">
        <v>77</v>
      </c>
      <c r="AY237" s="262" t="s">
        <v>186</v>
      </c>
    </row>
    <row r="238" s="12" customFormat="1">
      <c r="B238" s="252"/>
      <c r="C238" s="253"/>
      <c r="D238" s="249" t="s">
        <v>199</v>
      </c>
      <c r="E238" s="254" t="s">
        <v>24</v>
      </c>
      <c r="F238" s="255" t="s">
        <v>776</v>
      </c>
      <c r="G238" s="253"/>
      <c r="H238" s="256">
        <v>33.149999999999999</v>
      </c>
      <c r="I238" s="257"/>
      <c r="J238" s="253"/>
      <c r="K238" s="253"/>
      <c r="L238" s="258"/>
      <c r="M238" s="259"/>
      <c r="N238" s="260"/>
      <c r="O238" s="260"/>
      <c r="P238" s="260"/>
      <c r="Q238" s="260"/>
      <c r="R238" s="260"/>
      <c r="S238" s="260"/>
      <c r="T238" s="261"/>
      <c r="AT238" s="262" t="s">
        <v>199</v>
      </c>
      <c r="AU238" s="262" t="s">
        <v>85</v>
      </c>
      <c r="AV238" s="12" t="s">
        <v>85</v>
      </c>
      <c r="AW238" s="12" t="s">
        <v>40</v>
      </c>
      <c r="AX238" s="12" t="s">
        <v>77</v>
      </c>
      <c r="AY238" s="262" t="s">
        <v>186</v>
      </c>
    </row>
    <row r="239" s="12" customFormat="1">
      <c r="B239" s="252"/>
      <c r="C239" s="253"/>
      <c r="D239" s="249" t="s">
        <v>199</v>
      </c>
      <c r="E239" s="254" t="s">
        <v>24</v>
      </c>
      <c r="F239" s="255" t="s">
        <v>777</v>
      </c>
      <c r="G239" s="253"/>
      <c r="H239" s="256">
        <v>2.6000000000000001</v>
      </c>
      <c r="I239" s="257"/>
      <c r="J239" s="253"/>
      <c r="K239" s="253"/>
      <c r="L239" s="258"/>
      <c r="M239" s="259"/>
      <c r="N239" s="260"/>
      <c r="O239" s="260"/>
      <c r="P239" s="260"/>
      <c r="Q239" s="260"/>
      <c r="R239" s="260"/>
      <c r="S239" s="260"/>
      <c r="T239" s="261"/>
      <c r="AT239" s="262" t="s">
        <v>199</v>
      </c>
      <c r="AU239" s="262" t="s">
        <v>85</v>
      </c>
      <c r="AV239" s="12" t="s">
        <v>85</v>
      </c>
      <c r="AW239" s="12" t="s">
        <v>40</v>
      </c>
      <c r="AX239" s="12" t="s">
        <v>77</v>
      </c>
      <c r="AY239" s="262" t="s">
        <v>186</v>
      </c>
    </row>
    <row r="240" s="14" customFormat="1">
      <c r="B240" s="287"/>
      <c r="C240" s="288"/>
      <c r="D240" s="249" t="s">
        <v>199</v>
      </c>
      <c r="E240" s="289" t="s">
        <v>24</v>
      </c>
      <c r="F240" s="290" t="s">
        <v>747</v>
      </c>
      <c r="G240" s="288"/>
      <c r="H240" s="289" t="s">
        <v>24</v>
      </c>
      <c r="I240" s="291"/>
      <c r="J240" s="288"/>
      <c r="K240" s="288"/>
      <c r="L240" s="292"/>
      <c r="M240" s="293"/>
      <c r="N240" s="294"/>
      <c r="O240" s="294"/>
      <c r="P240" s="294"/>
      <c r="Q240" s="294"/>
      <c r="R240" s="294"/>
      <c r="S240" s="294"/>
      <c r="T240" s="295"/>
      <c r="AT240" s="296" t="s">
        <v>199</v>
      </c>
      <c r="AU240" s="296" t="s">
        <v>85</v>
      </c>
      <c r="AV240" s="14" t="s">
        <v>25</v>
      </c>
      <c r="AW240" s="14" t="s">
        <v>40</v>
      </c>
      <c r="AX240" s="14" t="s">
        <v>77</v>
      </c>
      <c r="AY240" s="296" t="s">
        <v>186</v>
      </c>
    </row>
    <row r="241" s="12" customFormat="1">
      <c r="B241" s="252"/>
      <c r="C241" s="253"/>
      <c r="D241" s="249" t="s">
        <v>199</v>
      </c>
      <c r="E241" s="254" t="s">
        <v>24</v>
      </c>
      <c r="F241" s="255" t="s">
        <v>748</v>
      </c>
      <c r="G241" s="253"/>
      <c r="H241" s="256">
        <v>6.968</v>
      </c>
      <c r="I241" s="257"/>
      <c r="J241" s="253"/>
      <c r="K241" s="253"/>
      <c r="L241" s="258"/>
      <c r="M241" s="259"/>
      <c r="N241" s="260"/>
      <c r="O241" s="260"/>
      <c r="P241" s="260"/>
      <c r="Q241" s="260"/>
      <c r="R241" s="260"/>
      <c r="S241" s="260"/>
      <c r="T241" s="261"/>
      <c r="AT241" s="262" t="s">
        <v>199</v>
      </c>
      <c r="AU241" s="262" t="s">
        <v>85</v>
      </c>
      <c r="AV241" s="12" t="s">
        <v>85</v>
      </c>
      <c r="AW241" s="12" t="s">
        <v>40</v>
      </c>
      <c r="AX241" s="12" t="s">
        <v>77</v>
      </c>
      <c r="AY241" s="262" t="s">
        <v>186</v>
      </c>
    </row>
    <row r="242" s="12" customFormat="1">
      <c r="B242" s="252"/>
      <c r="C242" s="253"/>
      <c r="D242" s="249" t="s">
        <v>199</v>
      </c>
      <c r="E242" s="254" t="s">
        <v>24</v>
      </c>
      <c r="F242" s="255" t="s">
        <v>821</v>
      </c>
      <c r="G242" s="253"/>
      <c r="H242" s="256">
        <v>2.573</v>
      </c>
      <c r="I242" s="257"/>
      <c r="J242" s="253"/>
      <c r="K242" s="253"/>
      <c r="L242" s="258"/>
      <c r="M242" s="259"/>
      <c r="N242" s="260"/>
      <c r="O242" s="260"/>
      <c r="P242" s="260"/>
      <c r="Q242" s="260"/>
      <c r="R242" s="260"/>
      <c r="S242" s="260"/>
      <c r="T242" s="261"/>
      <c r="AT242" s="262" t="s">
        <v>199</v>
      </c>
      <c r="AU242" s="262" t="s">
        <v>85</v>
      </c>
      <c r="AV242" s="12" t="s">
        <v>85</v>
      </c>
      <c r="AW242" s="12" t="s">
        <v>40</v>
      </c>
      <c r="AX242" s="12" t="s">
        <v>77</v>
      </c>
      <c r="AY242" s="262" t="s">
        <v>186</v>
      </c>
    </row>
    <row r="243" s="14" customFormat="1">
      <c r="B243" s="287"/>
      <c r="C243" s="288"/>
      <c r="D243" s="249" t="s">
        <v>199</v>
      </c>
      <c r="E243" s="289" t="s">
        <v>24</v>
      </c>
      <c r="F243" s="290" t="s">
        <v>750</v>
      </c>
      <c r="G243" s="288"/>
      <c r="H243" s="289" t="s">
        <v>24</v>
      </c>
      <c r="I243" s="291"/>
      <c r="J243" s="288"/>
      <c r="K243" s="288"/>
      <c r="L243" s="292"/>
      <c r="M243" s="293"/>
      <c r="N243" s="294"/>
      <c r="O243" s="294"/>
      <c r="P243" s="294"/>
      <c r="Q243" s="294"/>
      <c r="R243" s="294"/>
      <c r="S243" s="294"/>
      <c r="T243" s="295"/>
      <c r="AT243" s="296" t="s">
        <v>199</v>
      </c>
      <c r="AU243" s="296" t="s">
        <v>85</v>
      </c>
      <c r="AV243" s="14" t="s">
        <v>25</v>
      </c>
      <c r="AW243" s="14" t="s">
        <v>40</v>
      </c>
      <c r="AX243" s="14" t="s">
        <v>77</v>
      </c>
      <c r="AY243" s="296" t="s">
        <v>186</v>
      </c>
    </row>
    <row r="244" s="12" customFormat="1">
      <c r="B244" s="252"/>
      <c r="C244" s="253"/>
      <c r="D244" s="249" t="s">
        <v>199</v>
      </c>
      <c r="E244" s="254" t="s">
        <v>24</v>
      </c>
      <c r="F244" s="255" t="s">
        <v>822</v>
      </c>
      <c r="G244" s="253"/>
      <c r="H244" s="256">
        <v>27</v>
      </c>
      <c r="I244" s="257"/>
      <c r="J244" s="253"/>
      <c r="K244" s="253"/>
      <c r="L244" s="258"/>
      <c r="M244" s="259"/>
      <c r="N244" s="260"/>
      <c r="O244" s="260"/>
      <c r="P244" s="260"/>
      <c r="Q244" s="260"/>
      <c r="R244" s="260"/>
      <c r="S244" s="260"/>
      <c r="T244" s="261"/>
      <c r="AT244" s="262" t="s">
        <v>199</v>
      </c>
      <c r="AU244" s="262" t="s">
        <v>85</v>
      </c>
      <c r="AV244" s="12" t="s">
        <v>85</v>
      </c>
      <c r="AW244" s="12" t="s">
        <v>40</v>
      </c>
      <c r="AX244" s="12" t="s">
        <v>77</v>
      </c>
      <c r="AY244" s="262" t="s">
        <v>186</v>
      </c>
    </row>
    <row r="245" s="12" customFormat="1">
      <c r="B245" s="252"/>
      <c r="C245" s="253"/>
      <c r="D245" s="249" t="s">
        <v>199</v>
      </c>
      <c r="E245" s="254" t="s">
        <v>24</v>
      </c>
      <c r="F245" s="255" t="s">
        <v>823</v>
      </c>
      <c r="G245" s="253"/>
      <c r="H245" s="256">
        <v>6.7599999999999998</v>
      </c>
      <c r="I245" s="257"/>
      <c r="J245" s="253"/>
      <c r="K245" s="253"/>
      <c r="L245" s="258"/>
      <c r="M245" s="259"/>
      <c r="N245" s="260"/>
      <c r="O245" s="260"/>
      <c r="P245" s="260"/>
      <c r="Q245" s="260"/>
      <c r="R245" s="260"/>
      <c r="S245" s="260"/>
      <c r="T245" s="261"/>
      <c r="AT245" s="262" t="s">
        <v>199</v>
      </c>
      <c r="AU245" s="262" t="s">
        <v>85</v>
      </c>
      <c r="AV245" s="12" t="s">
        <v>85</v>
      </c>
      <c r="AW245" s="12" t="s">
        <v>40</v>
      </c>
      <c r="AX245" s="12" t="s">
        <v>77</v>
      </c>
      <c r="AY245" s="262" t="s">
        <v>186</v>
      </c>
    </row>
    <row r="246" s="13" customFormat="1">
      <c r="B246" s="273"/>
      <c r="C246" s="274"/>
      <c r="D246" s="249" t="s">
        <v>199</v>
      </c>
      <c r="E246" s="275" t="s">
        <v>24</v>
      </c>
      <c r="F246" s="276" t="s">
        <v>271</v>
      </c>
      <c r="G246" s="274"/>
      <c r="H246" s="277">
        <v>99.221000000000004</v>
      </c>
      <c r="I246" s="278"/>
      <c r="J246" s="274"/>
      <c r="K246" s="274"/>
      <c r="L246" s="279"/>
      <c r="M246" s="280"/>
      <c r="N246" s="281"/>
      <c r="O246" s="281"/>
      <c r="P246" s="281"/>
      <c r="Q246" s="281"/>
      <c r="R246" s="281"/>
      <c r="S246" s="281"/>
      <c r="T246" s="282"/>
      <c r="AT246" s="283" t="s">
        <v>199</v>
      </c>
      <c r="AU246" s="283" t="s">
        <v>85</v>
      </c>
      <c r="AV246" s="13" t="s">
        <v>193</v>
      </c>
      <c r="AW246" s="13" t="s">
        <v>40</v>
      </c>
      <c r="AX246" s="13" t="s">
        <v>25</v>
      </c>
      <c r="AY246" s="283" t="s">
        <v>186</v>
      </c>
    </row>
    <row r="247" s="1" customFormat="1" ht="16.5" customHeight="1">
      <c r="B247" s="46"/>
      <c r="C247" s="263" t="s">
        <v>337</v>
      </c>
      <c r="D247" s="263" t="s">
        <v>201</v>
      </c>
      <c r="E247" s="264" t="s">
        <v>683</v>
      </c>
      <c r="F247" s="265" t="s">
        <v>684</v>
      </c>
      <c r="G247" s="266" t="s">
        <v>256</v>
      </c>
      <c r="H247" s="267">
        <v>496.10500000000002</v>
      </c>
      <c r="I247" s="268"/>
      <c r="J247" s="269">
        <f>ROUND(I247*H247,2)</f>
        <v>0</v>
      </c>
      <c r="K247" s="265" t="s">
        <v>24</v>
      </c>
      <c r="L247" s="270"/>
      <c r="M247" s="271" t="s">
        <v>24</v>
      </c>
      <c r="N247" s="272" t="s">
        <v>48</v>
      </c>
      <c r="O247" s="47"/>
      <c r="P247" s="246">
        <f>O247*H247</f>
        <v>0</v>
      </c>
      <c r="Q247" s="246">
        <v>0.00139</v>
      </c>
      <c r="R247" s="246">
        <f>Q247*H247</f>
        <v>0.68958595</v>
      </c>
      <c r="S247" s="246">
        <v>0</v>
      </c>
      <c r="T247" s="247">
        <f>S247*H247</f>
        <v>0</v>
      </c>
      <c r="AR247" s="24" t="s">
        <v>205</v>
      </c>
      <c r="AT247" s="24" t="s">
        <v>201</v>
      </c>
      <c r="AU247" s="24" t="s">
        <v>85</v>
      </c>
      <c r="AY247" s="24" t="s">
        <v>186</v>
      </c>
      <c r="BE247" s="248">
        <f>IF(N247="základní",J247,0)</f>
        <v>0</v>
      </c>
      <c r="BF247" s="248">
        <f>IF(N247="snížená",J247,0)</f>
        <v>0</v>
      </c>
      <c r="BG247" s="248">
        <f>IF(N247="zákl. přenesená",J247,0)</f>
        <v>0</v>
      </c>
      <c r="BH247" s="248">
        <f>IF(N247="sníž. přenesená",J247,0)</f>
        <v>0</v>
      </c>
      <c r="BI247" s="248">
        <f>IF(N247="nulová",J247,0)</f>
        <v>0</v>
      </c>
      <c r="BJ247" s="24" t="s">
        <v>25</v>
      </c>
      <c r="BK247" s="248">
        <f>ROUND(I247*H247,2)</f>
        <v>0</v>
      </c>
      <c r="BL247" s="24" t="s">
        <v>193</v>
      </c>
      <c r="BM247" s="24" t="s">
        <v>824</v>
      </c>
    </row>
    <row r="248" s="1" customFormat="1">
      <c r="B248" s="46"/>
      <c r="C248" s="74"/>
      <c r="D248" s="249" t="s">
        <v>197</v>
      </c>
      <c r="E248" s="74"/>
      <c r="F248" s="250" t="s">
        <v>756</v>
      </c>
      <c r="G248" s="74"/>
      <c r="H248" s="74"/>
      <c r="I248" s="204"/>
      <c r="J248" s="74"/>
      <c r="K248" s="74"/>
      <c r="L248" s="72"/>
      <c r="M248" s="251"/>
      <c r="N248" s="47"/>
      <c r="O248" s="47"/>
      <c r="P248" s="47"/>
      <c r="Q248" s="47"/>
      <c r="R248" s="47"/>
      <c r="S248" s="47"/>
      <c r="T248" s="95"/>
      <c r="AT248" s="24" t="s">
        <v>197</v>
      </c>
      <c r="AU248" s="24" t="s">
        <v>85</v>
      </c>
    </row>
    <row r="249" s="12" customFormat="1">
      <c r="B249" s="252"/>
      <c r="C249" s="253"/>
      <c r="D249" s="249" t="s">
        <v>199</v>
      </c>
      <c r="E249" s="254" t="s">
        <v>24</v>
      </c>
      <c r="F249" s="255" t="s">
        <v>825</v>
      </c>
      <c r="G249" s="253"/>
      <c r="H249" s="256">
        <v>496.10500000000002</v>
      </c>
      <c r="I249" s="257"/>
      <c r="J249" s="253"/>
      <c r="K249" s="253"/>
      <c r="L249" s="258"/>
      <c r="M249" s="259"/>
      <c r="N249" s="260"/>
      <c r="O249" s="260"/>
      <c r="P249" s="260"/>
      <c r="Q249" s="260"/>
      <c r="R249" s="260"/>
      <c r="S249" s="260"/>
      <c r="T249" s="261"/>
      <c r="AT249" s="262" t="s">
        <v>199</v>
      </c>
      <c r="AU249" s="262" t="s">
        <v>85</v>
      </c>
      <c r="AV249" s="12" t="s">
        <v>85</v>
      </c>
      <c r="AW249" s="12" t="s">
        <v>40</v>
      </c>
      <c r="AX249" s="12" t="s">
        <v>25</v>
      </c>
      <c r="AY249" s="262" t="s">
        <v>186</v>
      </c>
    </row>
    <row r="250" s="1" customFormat="1" ht="16.5" customHeight="1">
      <c r="B250" s="46"/>
      <c r="C250" s="237" t="s">
        <v>346</v>
      </c>
      <c r="D250" s="237" t="s">
        <v>188</v>
      </c>
      <c r="E250" s="238" t="s">
        <v>687</v>
      </c>
      <c r="F250" s="239" t="s">
        <v>688</v>
      </c>
      <c r="G250" s="240" t="s">
        <v>204</v>
      </c>
      <c r="H250" s="241">
        <v>0.0060000000000000001</v>
      </c>
      <c r="I250" s="242"/>
      <c r="J250" s="243">
        <f>ROUND(I250*H250,2)</f>
        <v>0</v>
      </c>
      <c r="K250" s="239" t="s">
        <v>192</v>
      </c>
      <c r="L250" s="72"/>
      <c r="M250" s="244" t="s">
        <v>24</v>
      </c>
      <c r="N250" s="245" t="s">
        <v>48</v>
      </c>
      <c r="O250" s="47"/>
      <c r="P250" s="246">
        <f>O250*H250</f>
        <v>0</v>
      </c>
      <c r="Q250" s="246">
        <v>0</v>
      </c>
      <c r="R250" s="246">
        <f>Q250*H250</f>
        <v>0</v>
      </c>
      <c r="S250" s="246">
        <v>0</v>
      </c>
      <c r="T250" s="247">
        <f>S250*H250</f>
        <v>0</v>
      </c>
      <c r="AR250" s="24" t="s">
        <v>285</v>
      </c>
      <c r="AT250" s="24" t="s">
        <v>188</v>
      </c>
      <c r="AU250" s="24" t="s">
        <v>85</v>
      </c>
      <c r="AY250" s="24" t="s">
        <v>186</v>
      </c>
      <c r="BE250" s="248">
        <f>IF(N250="základní",J250,0)</f>
        <v>0</v>
      </c>
      <c r="BF250" s="248">
        <f>IF(N250="snížená",J250,0)</f>
        <v>0</v>
      </c>
      <c r="BG250" s="248">
        <f>IF(N250="zákl. přenesená",J250,0)</f>
        <v>0</v>
      </c>
      <c r="BH250" s="248">
        <f>IF(N250="sníž. přenesená",J250,0)</f>
        <v>0</v>
      </c>
      <c r="BI250" s="248">
        <f>IF(N250="nulová",J250,0)</f>
        <v>0</v>
      </c>
      <c r="BJ250" s="24" t="s">
        <v>25</v>
      </c>
      <c r="BK250" s="248">
        <f>ROUND(I250*H250,2)</f>
        <v>0</v>
      </c>
      <c r="BL250" s="24" t="s">
        <v>285</v>
      </c>
      <c r="BM250" s="24" t="s">
        <v>826</v>
      </c>
    </row>
    <row r="251" s="1" customFormat="1">
      <c r="B251" s="46"/>
      <c r="C251" s="74"/>
      <c r="D251" s="249" t="s">
        <v>195</v>
      </c>
      <c r="E251" s="74"/>
      <c r="F251" s="250" t="s">
        <v>690</v>
      </c>
      <c r="G251" s="74"/>
      <c r="H251" s="74"/>
      <c r="I251" s="204"/>
      <c r="J251" s="74"/>
      <c r="K251" s="74"/>
      <c r="L251" s="72"/>
      <c r="M251" s="251"/>
      <c r="N251" s="47"/>
      <c r="O251" s="47"/>
      <c r="P251" s="47"/>
      <c r="Q251" s="47"/>
      <c r="R251" s="47"/>
      <c r="S251" s="47"/>
      <c r="T251" s="95"/>
      <c r="AT251" s="24" t="s">
        <v>195</v>
      </c>
      <c r="AU251" s="24" t="s">
        <v>85</v>
      </c>
    </row>
    <row r="252" s="11" customFormat="1" ht="29.88" customHeight="1">
      <c r="B252" s="221"/>
      <c r="C252" s="222"/>
      <c r="D252" s="223" t="s">
        <v>76</v>
      </c>
      <c r="E252" s="235" t="s">
        <v>234</v>
      </c>
      <c r="F252" s="235" t="s">
        <v>306</v>
      </c>
      <c r="G252" s="222"/>
      <c r="H252" s="222"/>
      <c r="I252" s="225"/>
      <c r="J252" s="236">
        <f>BK252</f>
        <v>0</v>
      </c>
      <c r="K252" s="222"/>
      <c r="L252" s="227"/>
      <c r="M252" s="228"/>
      <c r="N252" s="229"/>
      <c r="O252" s="229"/>
      <c r="P252" s="230">
        <f>P253</f>
        <v>0</v>
      </c>
      <c r="Q252" s="229"/>
      <c r="R252" s="230">
        <f>R253</f>
        <v>0</v>
      </c>
      <c r="S252" s="229"/>
      <c r="T252" s="231">
        <f>T253</f>
        <v>0</v>
      </c>
      <c r="AR252" s="232" t="s">
        <v>25</v>
      </c>
      <c r="AT252" s="233" t="s">
        <v>76</v>
      </c>
      <c r="AU252" s="233" t="s">
        <v>25</v>
      </c>
      <c r="AY252" s="232" t="s">
        <v>186</v>
      </c>
      <c r="BK252" s="234">
        <f>BK253</f>
        <v>0</v>
      </c>
    </row>
    <row r="253" s="11" customFormat="1" ht="14.88" customHeight="1">
      <c r="B253" s="221"/>
      <c r="C253" s="222"/>
      <c r="D253" s="223" t="s">
        <v>76</v>
      </c>
      <c r="E253" s="235" t="s">
        <v>325</v>
      </c>
      <c r="F253" s="235" t="s">
        <v>326</v>
      </c>
      <c r="G253" s="222"/>
      <c r="H253" s="222"/>
      <c r="I253" s="225"/>
      <c r="J253" s="236">
        <f>BK253</f>
        <v>0</v>
      </c>
      <c r="K253" s="222"/>
      <c r="L253" s="227"/>
      <c r="M253" s="228"/>
      <c r="N253" s="229"/>
      <c r="O253" s="229"/>
      <c r="P253" s="230">
        <f>SUM(P254:P263)</f>
        <v>0</v>
      </c>
      <c r="Q253" s="229"/>
      <c r="R253" s="230">
        <f>SUM(R254:R263)</f>
        <v>0</v>
      </c>
      <c r="S253" s="229"/>
      <c r="T253" s="231">
        <f>SUM(T254:T263)</f>
        <v>0</v>
      </c>
      <c r="AR253" s="232" t="s">
        <v>25</v>
      </c>
      <c r="AT253" s="233" t="s">
        <v>76</v>
      </c>
      <c r="AU253" s="233" t="s">
        <v>85</v>
      </c>
      <c r="AY253" s="232" t="s">
        <v>186</v>
      </c>
      <c r="BK253" s="234">
        <f>SUM(BK254:BK263)</f>
        <v>0</v>
      </c>
    </row>
    <row r="254" s="1" customFormat="1" ht="16.5" customHeight="1">
      <c r="B254" s="46"/>
      <c r="C254" s="237" t="s">
        <v>352</v>
      </c>
      <c r="D254" s="237" t="s">
        <v>188</v>
      </c>
      <c r="E254" s="238" t="s">
        <v>347</v>
      </c>
      <c r="F254" s="239" t="s">
        <v>348</v>
      </c>
      <c r="G254" s="240" t="s">
        <v>204</v>
      </c>
      <c r="H254" s="241">
        <v>24.300000000000001</v>
      </c>
      <c r="I254" s="242"/>
      <c r="J254" s="243">
        <f>ROUND(I254*H254,2)</f>
        <v>0</v>
      </c>
      <c r="K254" s="239" t="s">
        <v>24</v>
      </c>
      <c r="L254" s="72"/>
      <c r="M254" s="244" t="s">
        <v>24</v>
      </c>
      <c r="N254" s="245" t="s">
        <v>48</v>
      </c>
      <c r="O254" s="47"/>
      <c r="P254" s="246">
        <f>O254*H254</f>
        <v>0</v>
      </c>
      <c r="Q254" s="246">
        <v>0</v>
      </c>
      <c r="R254" s="246">
        <f>Q254*H254</f>
        <v>0</v>
      </c>
      <c r="S254" s="246">
        <v>0</v>
      </c>
      <c r="T254" s="247">
        <f>S254*H254</f>
        <v>0</v>
      </c>
      <c r="AR254" s="24" t="s">
        <v>193</v>
      </c>
      <c r="AT254" s="24" t="s">
        <v>188</v>
      </c>
      <c r="AU254" s="24" t="s">
        <v>93</v>
      </c>
      <c r="AY254" s="24" t="s">
        <v>186</v>
      </c>
      <c r="BE254" s="248">
        <f>IF(N254="základní",J254,0)</f>
        <v>0</v>
      </c>
      <c r="BF254" s="248">
        <f>IF(N254="snížená",J254,0)</f>
        <v>0</v>
      </c>
      <c r="BG254" s="248">
        <f>IF(N254="zákl. přenesená",J254,0)</f>
        <v>0</v>
      </c>
      <c r="BH254" s="248">
        <f>IF(N254="sníž. přenesená",J254,0)</f>
        <v>0</v>
      </c>
      <c r="BI254" s="248">
        <f>IF(N254="nulová",J254,0)</f>
        <v>0</v>
      </c>
      <c r="BJ254" s="24" t="s">
        <v>25</v>
      </c>
      <c r="BK254" s="248">
        <f>ROUND(I254*H254,2)</f>
        <v>0</v>
      </c>
      <c r="BL254" s="24" t="s">
        <v>193</v>
      </c>
      <c r="BM254" s="24" t="s">
        <v>827</v>
      </c>
    </row>
    <row r="255" s="1" customFormat="1">
      <c r="B255" s="46"/>
      <c r="C255" s="74"/>
      <c r="D255" s="249" t="s">
        <v>197</v>
      </c>
      <c r="E255" s="74"/>
      <c r="F255" s="250" t="s">
        <v>828</v>
      </c>
      <c r="G255" s="74"/>
      <c r="H255" s="74"/>
      <c r="I255" s="204"/>
      <c r="J255" s="74"/>
      <c r="K255" s="74"/>
      <c r="L255" s="72"/>
      <c r="M255" s="251"/>
      <c r="N255" s="47"/>
      <c r="O255" s="47"/>
      <c r="P255" s="47"/>
      <c r="Q255" s="47"/>
      <c r="R255" s="47"/>
      <c r="S255" s="47"/>
      <c r="T255" s="95"/>
      <c r="AT255" s="24" t="s">
        <v>197</v>
      </c>
      <c r="AU255" s="24" t="s">
        <v>93</v>
      </c>
    </row>
    <row r="256" s="14" customFormat="1">
      <c r="B256" s="287"/>
      <c r="C256" s="288"/>
      <c r="D256" s="249" t="s">
        <v>199</v>
      </c>
      <c r="E256" s="289" t="s">
        <v>24</v>
      </c>
      <c r="F256" s="290" t="s">
        <v>725</v>
      </c>
      <c r="G256" s="288"/>
      <c r="H256" s="289" t="s">
        <v>24</v>
      </c>
      <c r="I256" s="291"/>
      <c r="J256" s="288"/>
      <c r="K256" s="288"/>
      <c r="L256" s="292"/>
      <c r="M256" s="293"/>
      <c r="N256" s="294"/>
      <c r="O256" s="294"/>
      <c r="P256" s="294"/>
      <c r="Q256" s="294"/>
      <c r="R256" s="294"/>
      <c r="S256" s="294"/>
      <c r="T256" s="295"/>
      <c r="AT256" s="296" t="s">
        <v>199</v>
      </c>
      <c r="AU256" s="296" t="s">
        <v>93</v>
      </c>
      <c r="AV256" s="14" t="s">
        <v>25</v>
      </c>
      <c r="AW256" s="14" t="s">
        <v>40</v>
      </c>
      <c r="AX256" s="14" t="s">
        <v>77</v>
      </c>
      <c r="AY256" s="296" t="s">
        <v>186</v>
      </c>
    </row>
    <row r="257" s="12" customFormat="1">
      <c r="B257" s="252"/>
      <c r="C257" s="253"/>
      <c r="D257" s="249" t="s">
        <v>199</v>
      </c>
      <c r="E257" s="254" t="s">
        <v>24</v>
      </c>
      <c r="F257" s="255" t="s">
        <v>726</v>
      </c>
      <c r="G257" s="253"/>
      <c r="H257" s="256">
        <v>4.0499999999999998</v>
      </c>
      <c r="I257" s="257"/>
      <c r="J257" s="253"/>
      <c r="K257" s="253"/>
      <c r="L257" s="258"/>
      <c r="M257" s="259"/>
      <c r="N257" s="260"/>
      <c r="O257" s="260"/>
      <c r="P257" s="260"/>
      <c r="Q257" s="260"/>
      <c r="R257" s="260"/>
      <c r="S257" s="260"/>
      <c r="T257" s="261"/>
      <c r="AT257" s="262" t="s">
        <v>199</v>
      </c>
      <c r="AU257" s="262" t="s">
        <v>93</v>
      </c>
      <c r="AV257" s="12" t="s">
        <v>85</v>
      </c>
      <c r="AW257" s="12" t="s">
        <v>40</v>
      </c>
      <c r="AX257" s="12" t="s">
        <v>77</v>
      </c>
      <c r="AY257" s="262" t="s">
        <v>186</v>
      </c>
    </row>
    <row r="258" s="12" customFormat="1">
      <c r="B258" s="252"/>
      <c r="C258" s="253"/>
      <c r="D258" s="249" t="s">
        <v>199</v>
      </c>
      <c r="E258" s="254" t="s">
        <v>24</v>
      </c>
      <c r="F258" s="255" t="s">
        <v>727</v>
      </c>
      <c r="G258" s="253"/>
      <c r="H258" s="256">
        <v>4.0499999999999998</v>
      </c>
      <c r="I258" s="257"/>
      <c r="J258" s="253"/>
      <c r="K258" s="253"/>
      <c r="L258" s="258"/>
      <c r="M258" s="259"/>
      <c r="N258" s="260"/>
      <c r="O258" s="260"/>
      <c r="P258" s="260"/>
      <c r="Q258" s="260"/>
      <c r="R258" s="260"/>
      <c r="S258" s="260"/>
      <c r="T258" s="261"/>
      <c r="AT258" s="262" t="s">
        <v>199</v>
      </c>
      <c r="AU258" s="262" t="s">
        <v>93</v>
      </c>
      <c r="AV258" s="12" t="s">
        <v>85</v>
      </c>
      <c r="AW258" s="12" t="s">
        <v>40</v>
      </c>
      <c r="AX258" s="12" t="s">
        <v>77</v>
      </c>
      <c r="AY258" s="262" t="s">
        <v>186</v>
      </c>
    </row>
    <row r="259" s="14" customFormat="1">
      <c r="B259" s="287"/>
      <c r="C259" s="288"/>
      <c r="D259" s="249" t="s">
        <v>199</v>
      </c>
      <c r="E259" s="289" t="s">
        <v>24</v>
      </c>
      <c r="F259" s="290" t="s">
        <v>728</v>
      </c>
      <c r="G259" s="288"/>
      <c r="H259" s="289" t="s">
        <v>24</v>
      </c>
      <c r="I259" s="291"/>
      <c r="J259" s="288"/>
      <c r="K259" s="288"/>
      <c r="L259" s="292"/>
      <c r="M259" s="293"/>
      <c r="N259" s="294"/>
      <c r="O259" s="294"/>
      <c r="P259" s="294"/>
      <c r="Q259" s="294"/>
      <c r="R259" s="294"/>
      <c r="S259" s="294"/>
      <c r="T259" s="295"/>
      <c r="AT259" s="296" t="s">
        <v>199</v>
      </c>
      <c r="AU259" s="296" t="s">
        <v>93</v>
      </c>
      <c r="AV259" s="14" t="s">
        <v>25</v>
      </c>
      <c r="AW259" s="14" t="s">
        <v>40</v>
      </c>
      <c r="AX259" s="14" t="s">
        <v>77</v>
      </c>
      <c r="AY259" s="296" t="s">
        <v>186</v>
      </c>
    </row>
    <row r="260" s="12" customFormat="1">
      <c r="B260" s="252"/>
      <c r="C260" s="253"/>
      <c r="D260" s="249" t="s">
        <v>199</v>
      </c>
      <c r="E260" s="254" t="s">
        <v>24</v>
      </c>
      <c r="F260" s="255" t="s">
        <v>726</v>
      </c>
      <c r="G260" s="253"/>
      <c r="H260" s="256">
        <v>4.0499999999999998</v>
      </c>
      <c r="I260" s="257"/>
      <c r="J260" s="253"/>
      <c r="K260" s="253"/>
      <c r="L260" s="258"/>
      <c r="M260" s="259"/>
      <c r="N260" s="260"/>
      <c r="O260" s="260"/>
      <c r="P260" s="260"/>
      <c r="Q260" s="260"/>
      <c r="R260" s="260"/>
      <c r="S260" s="260"/>
      <c r="T260" s="261"/>
      <c r="AT260" s="262" t="s">
        <v>199</v>
      </c>
      <c r="AU260" s="262" t="s">
        <v>93</v>
      </c>
      <c r="AV260" s="12" t="s">
        <v>85</v>
      </c>
      <c r="AW260" s="12" t="s">
        <v>40</v>
      </c>
      <c r="AX260" s="12" t="s">
        <v>77</v>
      </c>
      <c r="AY260" s="262" t="s">
        <v>186</v>
      </c>
    </row>
    <row r="261" s="13" customFormat="1">
      <c r="B261" s="273"/>
      <c r="C261" s="274"/>
      <c r="D261" s="249" t="s">
        <v>199</v>
      </c>
      <c r="E261" s="275" t="s">
        <v>24</v>
      </c>
      <c r="F261" s="276" t="s">
        <v>271</v>
      </c>
      <c r="G261" s="274"/>
      <c r="H261" s="277">
        <v>12.15</v>
      </c>
      <c r="I261" s="278"/>
      <c r="J261" s="274"/>
      <c r="K261" s="274"/>
      <c r="L261" s="279"/>
      <c r="M261" s="280"/>
      <c r="N261" s="281"/>
      <c r="O261" s="281"/>
      <c r="P261" s="281"/>
      <c r="Q261" s="281"/>
      <c r="R261" s="281"/>
      <c r="S261" s="281"/>
      <c r="T261" s="282"/>
      <c r="AT261" s="283" t="s">
        <v>199</v>
      </c>
      <c r="AU261" s="283" t="s">
        <v>93</v>
      </c>
      <c r="AV261" s="13" t="s">
        <v>193</v>
      </c>
      <c r="AW261" s="13" t="s">
        <v>40</v>
      </c>
      <c r="AX261" s="13" t="s">
        <v>77</v>
      </c>
      <c r="AY261" s="283" t="s">
        <v>186</v>
      </c>
    </row>
    <row r="262" s="12" customFormat="1">
      <c r="B262" s="252"/>
      <c r="C262" s="253"/>
      <c r="D262" s="249" t="s">
        <v>199</v>
      </c>
      <c r="E262" s="254" t="s">
        <v>24</v>
      </c>
      <c r="F262" s="255" t="s">
        <v>829</v>
      </c>
      <c r="G262" s="253"/>
      <c r="H262" s="256">
        <v>24.300000000000001</v>
      </c>
      <c r="I262" s="257"/>
      <c r="J262" s="253"/>
      <c r="K262" s="253"/>
      <c r="L262" s="258"/>
      <c r="M262" s="259"/>
      <c r="N262" s="260"/>
      <c r="O262" s="260"/>
      <c r="P262" s="260"/>
      <c r="Q262" s="260"/>
      <c r="R262" s="260"/>
      <c r="S262" s="260"/>
      <c r="T262" s="261"/>
      <c r="AT262" s="262" t="s">
        <v>199</v>
      </c>
      <c r="AU262" s="262" t="s">
        <v>93</v>
      </c>
      <c r="AV262" s="12" t="s">
        <v>85</v>
      </c>
      <c r="AW262" s="12" t="s">
        <v>40</v>
      </c>
      <c r="AX262" s="12" t="s">
        <v>25</v>
      </c>
      <c r="AY262" s="262" t="s">
        <v>186</v>
      </c>
    </row>
    <row r="263" s="1" customFormat="1" ht="16.5" customHeight="1">
      <c r="B263" s="46"/>
      <c r="C263" s="237" t="s">
        <v>361</v>
      </c>
      <c r="D263" s="237" t="s">
        <v>188</v>
      </c>
      <c r="E263" s="238" t="s">
        <v>705</v>
      </c>
      <c r="F263" s="239" t="s">
        <v>706</v>
      </c>
      <c r="G263" s="240" t="s">
        <v>204</v>
      </c>
      <c r="H263" s="241">
        <v>159.30799999999999</v>
      </c>
      <c r="I263" s="242"/>
      <c r="J263" s="243">
        <f>ROUND(I263*H263,2)</f>
        <v>0</v>
      </c>
      <c r="K263" s="239" t="s">
        <v>192</v>
      </c>
      <c r="L263" s="72"/>
      <c r="M263" s="244" t="s">
        <v>24</v>
      </c>
      <c r="N263" s="245" t="s">
        <v>48</v>
      </c>
      <c r="O263" s="47"/>
      <c r="P263" s="246">
        <f>O263*H263</f>
        <v>0</v>
      </c>
      <c r="Q263" s="246">
        <v>0</v>
      </c>
      <c r="R263" s="246">
        <f>Q263*H263</f>
        <v>0</v>
      </c>
      <c r="S263" s="246">
        <v>0</v>
      </c>
      <c r="T263" s="247">
        <f>S263*H263</f>
        <v>0</v>
      </c>
      <c r="AR263" s="24" t="s">
        <v>193</v>
      </c>
      <c r="AT263" s="24" t="s">
        <v>188</v>
      </c>
      <c r="AU263" s="24" t="s">
        <v>93</v>
      </c>
      <c r="AY263" s="24" t="s">
        <v>186</v>
      </c>
      <c r="BE263" s="248">
        <f>IF(N263="základní",J263,0)</f>
        <v>0</v>
      </c>
      <c r="BF263" s="248">
        <f>IF(N263="snížená",J263,0)</f>
        <v>0</v>
      </c>
      <c r="BG263" s="248">
        <f>IF(N263="zákl. přenesená",J263,0)</f>
        <v>0</v>
      </c>
      <c r="BH263" s="248">
        <f>IF(N263="sníž. přenesená",J263,0)</f>
        <v>0</v>
      </c>
      <c r="BI263" s="248">
        <f>IF(N263="nulová",J263,0)</f>
        <v>0</v>
      </c>
      <c r="BJ263" s="24" t="s">
        <v>25</v>
      </c>
      <c r="BK263" s="248">
        <f>ROUND(I263*H263,2)</f>
        <v>0</v>
      </c>
      <c r="BL263" s="24" t="s">
        <v>193</v>
      </c>
      <c r="BM263" s="24" t="s">
        <v>830</v>
      </c>
    </row>
    <row r="264" s="11" customFormat="1" ht="37.44" customHeight="1">
      <c r="B264" s="221"/>
      <c r="C264" s="222"/>
      <c r="D264" s="223" t="s">
        <v>76</v>
      </c>
      <c r="E264" s="224" t="s">
        <v>357</v>
      </c>
      <c r="F264" s="224" t="s">
        <v>358</v>
      </c>
      <c r="G264" s="222"/>
      <c r="H264" s="222"/>
      <c r="I264" s="225"/>
      <c r="J264" s="226">
        <f>BK264</f>
        <v>0</v>
      </c>
      <c r="K264" s="222"/>
      <c r="L264" s="227"/>
      <c r="M264" s="228"/>
      <c r="N264" s="229"/>
      <c r="O264" s="229"/>
      <c r="P264" s="230">
        <f>P265</f>
        <v>0</v>
      </c>
      <c r="Q264" s="229"/>
      <c r="R264" s="230">
        <f>R265</f>
        <v>0.0057737200000000004</v>
      </c>
      <c r="S264" s="229"/>
      <c r="T264" s="231">
        <f>T265</f>
        <v>0</v>
      </c>
      <c r="AR264" s="232" t="s">
        <v>85</v>
      </c>
      <c r="AT264" s="233" t="s">
        <v>76</v>
      </c>
      <c r="AU264" s="233" t="s">
        <v>77</v>
      </c>
      <c r="AY264" s="232" t="s">
        <v>186</v>
      </c>
      <c r="BK264" s="234">
        <f>BK265</f>
        <v>0</v>
      </c>
    </row>
    <row r="265" s="11" customFormat="1" ht="19.92" customHeight="1">
      <c r="B265" s="221"/>
      <c r="C265" s="222"/>
      <c r="D265" s="223" t="s">
        <v>76</v>
      </c>
      <c r="E265" s="235" t="s">
        <v>708</v>
      </c>
      <c r="F265" s="235" t="s">
        <v>709</v>
      </c>
      <c r="G265" s="222"/>
      <c r="H265" s="222"/>
      <c r="I265" s="225"/>
      <c r="J265" s="236">
        <f>BK265</f>
        <v>0</v>
      </c>
      <c r="K265" s="222"/>
      <c r="L265" s="227"/>
      <c r="M265" s="228"/>
      <c r="N265" s="229"/>
      <c r="O265" s="229"/>
      <c r="P265" s="230">
        <f>SUM(P266:P277)</f>
        <v>0</v>
      </c>
      <c r="Q265" s="229"/>
      <c r="R265" s="230">
        <f>SUM(R266:R277)</f>
        <v>0.0057737200000000004</v>
      </c>
      <c r="S265" s="229"/>
      <c r="T265" s="231">
        <f>SUM(T266:T277)</f>
        <v>0</v>
      </c>
      <c r="AR265" s="232" t="s">
        <v>85</v>
      </c>
      <c r="AT265" s="233" t="s">
        <v>76</v>
      </c>
      <c r="AU265" s="233" t="s">
        <v>25</v>
      </c>
      <c r="AY265" s="232" t="s">
        <v>186</v>
      </c>
      <c r="BK265" s="234">
        <f>SUM(BK266:BK277)</f>
        <v>0</v>
      </c>
    </row>
    <row r="266" s="1" customFormat="1" ht="16.5" customHeight="1">
      <c r="B266" s="46"/>
      <c r="C266" s="237" t="s">
        <v>367</v>
      </c>
      <c r="D266" s="237" t="s">
        <v>188</v>
      </c>
      <c r="E266" s="238" t="s">
        <v>710</v>
      </c>
      <c r="F266" s="239" t="s">
        <v>831</v>
      </c>
      <c r="G266" s="240" t="s">
        <v>243</v>
      </c>
      <c r="H266" s="241">
        <v>1.349</v>
      </c>
      <c r="I266" s="242"/>
      <c r="J266" s="243">
        <f>ROUND(I266*H266,2)</f>
        <v>0</v>
      </c>
      <c r="K266" s="239" t="s">
        <v>192</v>
      </c>
      <c r="L266" s="72"/>
      <c r="M266" s="244" t="s">
        <v>24</v>
      </c>
      <c r="N266" s="245" t="s">
        <v>48</v>
      </c>
      <c r="O266" s="47"/>
      <c r="P266" s="246">
        <f>O266*H266</f>
        <v>0</v>
      </c>
      <c r="Q266" s="246">
        <v>0.00040000000000000002</v>
      </c>
      <c r="R266" s="246">
        <f>Q266*H266</f>
        <v>0.0005396</v>
      </c>
      <c r="S266" s="246">
        <v>0</v>
      </c>
      <c r="T266" s="247">
        <f>S266*H266</f>
        <v>0</v>
      </c>
      <c r="AR266" s="24" t="s">
        <v>285</v>
      </c>
      <c r="AT266" s="24" t="s">
        <v>188</v>
      </c>
      <c r="AU266" s="24" t="s">
        <v>85</v>
      </c>
      <c r="AY266" s="24" t="s">
        <v>186</v>
      </c>
      <c r="BE266" s="248">
        <f>IF(N266="základní",J266,0)</f>
        <v>0</v>
      </c>
      <c r="BF266" s="248">
        <f>IF(N266="snížená",J266,0)</f>
        <v>0</v>
      </c>
      <c r="BG266" s="248">
        <f>IF(N266="zákl. přenesená",J266,0)</f>
        <v>0</v>
      </c>
      <c r="BH266" s="248">
        <f>IF(N266="sníž. přenesená",J266,0)</f>
        <v>0</v>
      </c>
      <c r="BI266" s="248">
        <f>IF(N266="nulová",J266,0)</f>
        <v>0</v>
      </c>
      <c r="BJ266" s="24" t="s">
        <v>25</v>
      </c>
      <c r="BK266" s="248">
        <f>ROUND(I266*H266,2)</f>
        <v>0</v>
      </c>
      <c r="BL266" s="24" t="s">
        <v>285</v>
      </c>
      <c r="BM266" s="24" t="s">
        <v>832</v>
      </c>
    </row>
    <row r="267" s="1" customFormat="1">
      <c r="B267" s="46"/>
      <c r="C267" s="74"/>
      <c r="D267" s="249" t="s">
        <v>197</v>
      </c>
      <c r="E267" s="74"/>
      <c r="F267" s="250" t="s">
        <v>756</v>
      </c>
      <c r="G267" s="74"/>
      <c r="H267" s="74"/>
      <c r="I267" s="204"/>
      <c r="J267" s="74"/>
      <c r="K267" s="74"/>
      <c r="L267" s="72"/>
      <c r="M267" s="251"/>
      <c r="N267" s="47"/>
      <c r="O267" s="47"/>
      <c r="P267" s="47"/>
      <c r="Q267" s="47"/>
      <c r="R267" s="47"/>
      <c r="S267" s="47"/>
      <c r="T267" s="95"/>
      <c r="AT267" s="24" t="s">
        <v>197</v>
      </c>
      <c r="AU267" s="24" t="s">
        <v>85</v>
      </c>
    </row>
    <row r="268" s="12" customFormat="1">
      <c r="B268" s="252"/>
      <c r="C268" s="253"/>
      <c r="D268" s="249" t="s">
        <v>199</v>
      </c>
      <c r="E268" s="254" t="s">
        <v>24</v>
      </c>
      <c r="F268" s="255" t="s">
        <v>808</v>
      </c>
      <c r="G268" s="253"/>
      <c r="H268" s="256">
        <v>1.1419999999999999</v>
      </c>
      <c r="I268" s="257"/>
      <c r="J268" s="253"/>
      <c r="K268" s="253"/>
      <c r="L268" s="258"/>
      <c r="M268" s="259"/>
      <c r="N268" s="260"/>
      <c r="O268" s="260"/>
      <c r="P268" s="260"/>
      <c r="Q268" s="260"/>
      <c r="R268" s="260"/>
      <c r="S268" s="260"/>
      <c r="T268" s="261"/>
      <c r="AT268" s="262" t="s">
        <v>199</v>
      </c>
      <c r="AU268" s="262" t="s">
        <v>85</v>
      </c>
      <c r="AV268" s="12" t="s">
        <v>85</v>
      </c>
      <c r="AW268" s="12" t="s">
        <v>40</v>
      </c>
      <c r="AX268" s="12" t="s">
        <v>77</v>
      </c>
      <c r="AY268" s="262" t="s">
        <v>186</v>
      </c>
    </row>
    <row r="269" s="12" customFormat="1">
      <c r="B269" s="252"/>
      <c r="C269" s="253"/>
      <c r="D269" s="249" t="s">
        <v>199</v>
      </c>
      <c r="E269" s="254" t="s">
        <v>24</v>
      </c>
      <c r="F269" s="255" t="s">
        <v>809</v>
      </c>
      <c r="G269" s="253"/>
      <c r="H269" s="256">
        <v>0.20699999999999999</v>
      </c>
      <c r="I269" s="257"/>
      <c r="J269" s="253"/>
      <c r="K269" s="253"/>
      <c r="L269" s="258"/>
      <c r="M269" s="259"/>
      <c r="N269" s="260"/>
      <c r="O269" s="260"/>
      <c r="P269" s="260"/>
      <c r="Q269" s="260"/>
      <c r="R269" s="260"/>
      <c r="S269" s="260"/>
      <c r="T269" s="261"/>
      <c r="AT269" s="262" t="s">
        <v>199</v>
      </c>
      <c r="AU269" s="262" t="s">
        <v>85</v>
      </c>
      <c r="AV269" s="12" t="s">
        <v>85</v>
      </c>
      <c r="AW269" s="12" t="s">
        <v>40</v>
      </c>
      <c r="AX269" s="12" t="s">
        <v>77</v>
      </c>
      <c r="AY269" s="262" t="s">
        <v>186</v>
      </c>
    </row>
    <row r="270" s="13" customFormat="1">
      <c r="B270" s="273"/>
      <c r="C270" s="274"/>
      <c r="D270" s="249" t="s">
        <v>199</v>
      </c>
      <c r="E270" s="275" t="s">
        <v>24</v>
      </c>
      <c r="F270" s="276" t="s">
        <v>271</v>
      </c>
      <c r="G270" s="274"/>
      <c r="H270" s="277">
        <v>1.349</v>
      </c>
      <c r="I270" s="278"/>
      <c r="J270" s="274"/>
      <c r="K270" s="274"/>
      <c r="L270" s="279"/>
      <c r="M270" s="280"/>
      <c r="N270" s="281"/>
      <c r="O270" s="281"/>
      <c r="P270" s="281"/>
      <c r="Q270" s="281"/>
      <c r="R270" s="281"/>
      <c r="S270" s="281"/>
      <c r="T270" s="282"/>
      <c r="AT270" s="283" t="s">
        <v>199</v>
      </c>
      <c r="AU270" s="283" t="s">
        <v>85</v>
      </c>
      <c r="AV270" s="13" t="s">
        <v>193</v>
      </c>
      <c r="AW270" s="13" t="s">
        <v>40</v>
      </c>
      <c r="AX270" s="13" t="s">
        <v>25</v>
      </c>
      <c r="AY270" s="283" t="s">
        <v>186</v>
      </c>
    </row>
    <row r="271" s="1" customFormat="1" ht="16.5" customHeight="1">
      <c r="B271" s="46"/>
      <c r="C271" s="263" t="s">
        <v>374</v>
      </c>
      <c r="D271" s="263" t="s">
        <v>201</v>
      </c>
      <c r="E271" s="264" t="s">
        <v>715</v>
      </c>
      <c r="F271" s="265" t="s">
        <v>716</v>
      </c>
      <c r="G271" s="266" t="s">
        <v>243</v>
      </c>
      <c r="H271" s="267">
        <v>1.349</v>
      </c>
      <c r="I271" s="268"/>
      <c r="J271" s="269">
        <f>ROUND(I271*H271,2)</f>
        <v>0</v>
      </c>
      <c r="K271" s="265" t="s">
        <v>192</v>
      </c>
      <c r="L271" s="270"/>
      <c r="M271" s="271" t="s">
        <v>24</v>
      </c>
      <c r="N271" s="272" t="s">
        <v>48</v>
      </c>
      <c r="O271" s="47"/>
      <c r="P271" s="246">
        <f>O271*H271</f>
        <v>0</v>
      </c>
      <c r="Q271" s="246">
        <v>0.0038800000000000002</v>
      </c>
      <c r="R271" s="246">
        <f>Q271*H271</f>
        <v>0.0052341200000000001</v>
      </c>
      <c r="S271" s="246">
        <v>0</v>
      </c>
      <c r="T271" s="247">
        <f>S271*H271</f>
        <v>0</v>
      </c>
      <c r="AR271" s="24" t="s">
        <v>370</v>
      </c>
      <c r="AT271" s="24" t="s">
        <v>201</v>
      </c>
      <c r="AU271" s="24" t="s">
        <v>85</v>
      </c>
      <c r="AY271" s="24" t="s">
        <v>186</v>
      </c>
      <c r="BE271" s="248">
        <f>IF(N271="základní",J271,0)</f>
        <v>0</v>
      </c>
      <c r="BF271" s="248">
        <f>IF(N271="snížená",J271,0)</f>
        <v>0</v>
      </c>
      <c r="BG271" s="248">
        <f>IF(N271="zákl. přenesená",J271,0)</f>
        <v>0</v>
      </c>
      <c r="BH271" s="248">
        <f>IF(N271="sníž. přenesená",J271,0)</f>
        <v>0</v>
      </c>
      <c r="BI271" s="248">
        <f>IF(N271="nulová",J271,0)</f>
        <v>0</v>
      </c>
      <c r="BJ271" s="24" t="s">
        <v>25</v>
      </c>
      <c r="BK271" s="248">
        <f>ROUND(I271*H271,2)</f>
        <v>0</v>
      </c>
      <c r="BL271" s="24" t="s">
        <v>285</v>
      </c>
      <c r="BM271" s="24" t="s">
        <v>833</v>
      </c>
    </row>
    <row r="272" s="1" customFormat="1">
      <c r="B272" s="46"/>
      <c r="C272" s="74"/>
      <c r="D272" s="249" t="s">
        <v>197</v>
      </c>
      <c r="E272" s="74"/>
      <c r="F272" s="250" t="s">
        <v>756</v>
      </c>
      <c r="G272" s="74"/>
      <c r="H272" s="74"/>
      <c r="I272" s="204"/>
      <c r="J272" s="74"/>
      <c r="K272" s="74"/>
      <c r="L272" s="72"/>
      <c r="M272" s="251"/>
      <c r="N272" s="47"/>
      <c r="O272" s="47"/>
      <c r="P272" s="47"/>
      <c r="Q272" s="47"/>
      <c r="R272" s="47"/>
      <c r="S272" s="47"/>
      <c r="T272" s="95"/>
      <c r="AT272" s="24" t="s">
        <v>197</v>
      </c>
      <c r="AU272" s="24" t="s">
        <v>85</v>
      </c>
    </row>
    <row r="273" s="12" customFormat="1">
      <c r="B273" s="252"/>
      <c r="C273" s="253"/>
      <c r="D273" s="249" t="s">
        <v>199</v>
      </c>
      <c r="E273" s="254" t="s">
        <v>24</v>
      </c>
      <c r="F273" s="255" t="s">
        <v>808</v>
      </c>
      <c r="G273" s="253"/>
      <c r="H273" s="256">
        <v>1.1419999999999999</v>
      </c>
      <c r="I273" s="257"/>
      <c r="J273" s="253"/>
      <c r="K273" s="253"/>
      <c r="L273" s="258"/>
      <c r="M273" s="259"/>
      <c r="N273" s="260"/>
      <c r="O273" s="260"/>
      <c r="P273" s="260"/>
      <c r="Q273" s="260"/>
      <c r="R273" s="260"/>
      <c r="S273" s="260"/>
      <c r="T273" s="261"/>
      <c r="AT273" s="262" t="s">
        <v>199</v>
      </c>
      <c r="AU273" s="262" t="s">
        <v>85</v>
      </c>
      <c r="AV273" s="12" t="s">
        <v>85</v>
      </c>
      <c r="AW273" s="12" t="s">
        <v>40</v>
      </c>
      <c r="AX273" s="12" t="s">
        <v>77</v>
      </c>
      <c r="AY273" s="262" t="s">
        <v>186</v>
      </c>
    </row>
    <row r="274" s="12" customFormat="1">
      <c r="B274" s="252"/>
      <c r="C274" s="253"/>
      <c r="D274" s="249" t="s">
        <v>199</v>
      </c>
      <c r="E274" s="254" t="s">
        <v>24</v>
      </c>
      <c r="F274" s="255" t="s">
        <v>809</v>
      </c>
      <c r="G274" s="253"/>
      <c r="H274" s="256">
        <v>0.20699999999999999</v>
      </c>
      <c r="I274" s="257"/>
      <c r="J274" s="253"/>
      <c r="K274" s="253"/>
      <c r="L274" s="258"/>
      <c r="M274" s="259"/>
      <c r="N274" s="260"/>
      <c r="O274" s="260"/>
      <c r="P274" s="260"/>
      <c r="Q274" s="260"/>
      <c r="R274" s="260"/>
      <c r="S274" s="260"/>
      <c r="T274" s="261"/>
      <c r="AT274" s="262" t="s">
        <v>199</v>
      </c>
      <c r="AU274" s="262" t="s">
        <v>85</v>
      </c>
      <c r="AV274" s="12" t="s">
        <v>85</v>
      </c>
      <c r="AW274" s="12" t="s">
        <v>40</v>
      </c>
      <c r="AX274" s="12" t="s">
        <v>77</v>
      </c>
      <c r="AY274" s="262" t="s">
        <v>186</v>
      </c>
    </row>
    <row r="275" s="13" customFormat="1">
      <c r="B275" s="273"/>
      <c r="C275" s="274"/>
      <c r="D275" s="249" t="s">
        <v>199</v>
      </c>
      <c r="E275" s="275" t="s">
        <v>24</v>
      </c>
      <c r="F275" s="276" t="s">
        <v>271</v>
      </c>
      <c r="G275" s="274"/>
      <c r="H275" s="277">
        <v>1.349</v>
      </c>
      <c r="I275" s="278"/>
      <c r="J275" s="274"/>
      <c r="K275" s="274"/>
      <c r="L275" s="279"/>
      <c r="M275" s="280"/>
      <c r="N275" s="281"/>
      <c r="O275" s="281"/>
      <c r="P275" s="281"/>
      <c r="Q275" s="281"/>
      <c r="R275" s="281"/>
      <c r="S275" s="281"/>
      <c r="T275" s="282"/>
      <c r="AT275" s="283" t="s">
        <v>199</v>
      </c>
      <c r="AU275" s="283" t="s">
        <v>85</v>
      </c>
      <c r="AV275" s="13" t="s">
        <v>193</v>
      </c>
      <c r="AW275" s="13" t="s">
        <v>40</v>
      </c>
      <c r="AX275" s="13" t="s">
        <v>25</v>
      </c>
      <c r="AY275" s="283" t="s">
        <v>186</v>
      </c>
    </row>
    <row r="276" s="1" customFormat="1" ht="25.5" customHeight="1">
      <c r="B276" s="46"/>
      <c r="C276" s="237" t="s">
        <v>378</v>
      </c>
      <c r="D276" s="237" t="s">
        <v>188</v>
      </c>
      <c r="E276" s="238" t="s">
        <v>718</v>
      </c>
      <c r="F276" s="239" t="s">
        <v>719</v>
      </c>
      <c r="G276" s="240" t="s">
        <v>204</v>
      </c>
      <c r="H276" s="241">
        <v>0.0060000000000000001</v>
      </c>
      <c r="I276" s="242"/>
      <c r="J276" s="243">
        <f>ROUND(I276*H276,2)</f>
        <v>0</v>
      </c>
      <c r="K276" s="239" t="s">
        <v>192</v>
      </c>
      <c r="L276" s="72"/>
      <c r="M276" s="244" t="s">
        <v>24</v>
      </c>
      <c r="N276" s="245" t="s">
        <v>48</v>
      </c>
      <c r="O276" s="47"/>
      <c r="P276" s="246">
        <f>O276*H276</f>
        <v>0</v>
      </c>
      <c r="Q276" s="246">
        <v>0</v>
      </c>
      <c r="R276" s="246">
        <f>Q276*H276</f>
        <v>0</v>
      </c>
      <c r="S276" s="246">
        <v>0</v>
      </c>
      <c r="T276" s="247">
        <f>S276*H276</f>
        <v>0</v>
      </c>
      <c r="AR276" s="24" t="s">
        <v>285</v>
      </c>
      <c r="AT276" s="24" t="s">
        <v>188</v>
      </c>
      <c r="AU276" s="24" t="s">
        <v>85</v>
      </c>
      <c r="AY276" s="24" t="s">
        <v>186</v>
      </c>
      <c r="BE276" s="248">
        <f>IF(N276="základní",J276,0)</f>
        <v>0</v>
      </c>
      <c r="BF276" s="248">
        <f>IF(N276="snížená",J276,0)</f>
        <v>0</v>
      </c>
      <c r="BG276" s="248">
        <f>IF(N276="zákl. přenesená",J276,0)</f>
        <v>0</v>
      </c>
      <c r="BH276" s="248">
        <f>IF(N276="sníž. přenesená",J276,0)</f>
        <v>0</v>
      </c>
      <c r="BI276" s="248">
        <f>IF(N276="nulová",J276,0)</f>
        <v>0</v>
      </c>
      <c r="BJ276" s="24" t="s">
        <v>25</v>
      </c>
      <c r="BK276" s="248">
        <f>ROUND(I276*H276,2)</f>
        <v>0</v>
      </c>
      <c r="BL276" s="24" t="s">
        <v>285</v>
      </c>
      <c r="BM276" s="24" t="s">
        <v>834</v>
      </c>
    </row>
    <row r="277" s="1" customFormat="1">
      <c r="B277" s="46"/>
      <c r="C277" s="74"/>
      <c r="D277" s="249" t="s">
        <v>195</v>
      </c>
      <c r="E277" s="74"/>
      <c r="F277" s="250" t="s">
        <v>690</v>
      </c>
      <c r="G277" s="74"/>
      <c r="H277" s="74"/>
      <c r="I277" s="204"/>
      <c r="J277" s="74"/>
      <c r="K277" s="74"/>
      <c r="L277" s="72"/>
      <c r="M277" s="297"/>
      <c r="N277" s="298"/>
      <c r="O277" s="298"/>
      <c r="P277" s="298"/>
      <c r="Q277" s="298"/>
      <c r="R277" s="298"/>
      <c r="S277" s="298"/>
      <c r="T277" s="299"/>
      <c r="AT277" s="24" t="s">
        <v>195</v>
      </c>
      <c r="AU277" s="24" t="s">
        <v>85</v>
      </c>
    </row>
    <row r="278" s="1" customFormat="1" ht="6.96" customHeight="1">
      <c r="B278" s="67"/>
      <c r="C278" s="68"/>
      <c r="D278" s="68"/>
      <c r="E278" s="68"/>
      <c r="F278" s="68"/>
      <c r="G278" s="68"/>
      <c r="H278" s="68"/>
      <c r="I278" s="179"/>
      <c r="J278" s="68"/>
      <c r="K278" s="68"/>
      <c r="L278" s="72"/>
    </row>
  </sheetData>
  <sheetProtection sheet="1" autoFilter="0" formatColumns="0" formatRows="0" objects="1" scenarios="1" spinCount="100000" saltValue="0/lH70Od+BOmsJ+Jk8kaw7M7uHsvJUqgA9NfIq+foGyalRX5h4Kr9siG/DDwDvQ+v2KFWQ3Y82ggBpcuTuy5fw==" hashValue="m7GEQEVbaAMDzFmfJ7+a7ri/OzfoGB8JCeBi4Lw/LwAPvkwTOmG8M/1YAxbh5V1uKkoL2OXnxPcWvWy+kpS7xA==" algorithmName="SHA-512" password="CC35"/>
  <autoFilter ref="C97:K277"/>
  <mergeCells count="16">
    <mergeCell ref="E7:H7"/>
    <mergeCell ref="E11:H11"/>
    <mergeCell ref="E9:H9"/>
    <mergeCell ref="E13:H13"/>
    <mergeCell ref="E28:H28"/>
    <mergeCell ref="E49:H49"/>
    <mergeCell ref="E53:H53"/>
    <mergeCell ref="E51:H51"/>
    <mergeCell ref="E55:H55"/>
    <mergeCell ref="J59:J60"/>
    <mergeCell ref="E84:H84"/>
    <mergeCell ref="E88:H88"/>
    <mergeCell ref="E86:H86"/>
    <mergeCell ref="E90:H90"/>
    <mergeCell ref="G1:H1"/>
    <mergeCell ref="L2:V2"/>
  </mergeCells>
  <hyperlinks>
    <hyperlink ref="F1:G1" location="C2" display="1) Krycí list soupisu"/>
    <hyperlink ref="G1:H1" location="C62" display="2) Rekapitulace"/>
    <hyperlink ref="J1" location="C97" display="3) Soupis prací"/>
    <hyperlink ref="L1:V1" location="'Rekapitulace stavby'!C2" display="Rekapitulace stavby"/>
  </hyperlinks>
  <pageMargins left="0.5833333" right="0.5833333" top="0.5833333" bottom="0.5833333" header="0" footer="0"/>
  <pageSetup paperSize="9" orientation="landscape" blackAndWhite="1" fitToHeight="100"/>
  <headerFooter>
    <oddFooter>&amp;CStrana &amp;P z &amp;N</oddFooter>
  </headerFooter>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showGridLines="0" workbookViewId="0">
      <pane activePane="bottomLeft" state="frozen" topLeftCell="A2" ySplit="1"/>
    </sheetView>
  </sheetViews>
  <cols>
    <col min="1" max="1" width="8.33" customWidth="1"/>
    <col min="2" max="2" width="1.67" customWidth="1"/>
    <col min="3" max="3" width="4.17" customWidth="1"/>
    <col min="4" max="4" width="4.33" customWidth="1"/>
    <col min="5" max="5" width="17.17" customWidth="1"/>
    <col min="6" max="6" width="75" customWidth="1"/>
    <col min="7" max="7" width="8.67" customWidth="1"/>
    <col min="8" max="8" width="11.17" customWidth="1"/>
    <col min="9" max="9" width="12.67" style="149" customWidth="1"/>
    <col min="10" max="10" width="23.5" customWidth="1"/>
    <col min="11" max="11" width="15.5" customWidth="1"/>
    <col min="13" max="13" width="9.33" hidden="1"/>
    <col min="14" max="14" width="9.33" hidden="1"/>
    <col min="15" max="15" width="9.33" hidden="1"/>
    <col min="16" max="16" width="9.33" hidden="1"/>
    <col min="17" max="17" width="9.33" hidden="1"/>
    <col min="18" max="18" width="9.33" hidden="1"/>
    <col min="19" max="19" width="8.17" hidden="1" customWidth="1"/>
    <col min="20" max="20" width="29.6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1" ht="21.84" customHeight="1">
      <c r="A1" s="21"/>
      <c r="B1" s="150"/>
      <c r="C1" s="150"/>
      <c r="D1" s="151" t="s">
        <v>1</v>
      </c>
      <c r="E1" s="150"/>
      <c r="F1" s="152" t="s">
        <v>137</v>
      </c>
      <c r="G1" s="152" t="s">
        <v>138</v>
      </c>
      <c r="H1" s="152"/>
      <c r="I1" s="153"/>
      <c r="J1" s="152" t="s">
        <v>139</v>
      </c>
      <c r="K1" s="151" t="s">
        <v>140</v>
      </c>
      <c r="L1" s="152" t="s">
        <v>141</v>
      </c>
      <c r="M1" s="152"/>
      <c r="N1" s="152"/>
      <c r="O1" s="152"/>
      <c r="P1" s="152"/>
      <c r="Q1" s="152"/>
      <c r="R1" s="152"/>
      <c r="S1" s="152"/>
      <c r="T1" s="152"/>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ht="36.96" customHeight="1">
      <c r="L2"/>
      <c r="AT2" s="24" t="s">
        <v>106</v>
      </c>
    </row>
    <row r="3" ht="6.96" customHeight="1">
      <c r="B3" s="25"/>
      <c r="C3" s="26"/>
      <c r="D3" s="26"/>
      <c r="E3" s="26"/>
      <c r="F3" s="26"/>
      <c r="G3" s="26"/>
      <c r="H3" s="26"/>
      <c r="I3" s="154"/>
      <c r="J3" s="26"/>
      <c r="K3" s="27"/>
      <c r="AT3" s="24" t="s">
        <v>85</v>
      </c>
    </row>
    <row r="4" ht="36.96" customHeight="1">
      <c r="B4" s="28"/>
      <c r="C4" s="29"/>
      <c r="D4" s="30" t="s">
        <v>142</v>
      </c>
      <c r="E4" s="29"/>
      <c r="F4" s="29"/>
      <c r="G4" s="29"/>
      <c r="H4" s="29"/>
      <c r="I4" s="155"/>
      <c r="J4" s="29"/>
      <c r="K4" s="31"/>
      <c r="M4" s="32" t="s">
        <v>12</v>
      </c>
      <c r="AT4" s="24" t="s">
        <v>6</v>
      </c>
    </row>
    <row r="5" ht="6.96" customHeight="1">
      <c r="B5" s="28"/>
      <c r="C5" s="29"/>
      <c r="D5" s="29"/>
      <c r="E5" s="29"/>
      <c r="F5" s="29"/>
      <c r="G5" s="29"/>
      <c r="H5" s="29"/>
      <c r="I5" s="155"/>
      <c r="J5" s="29"/>
      <c r="K5" s="31"/>
    </row>
    <row r="6">
      <c r="B6" s="28"/>
      <c r="C6" s="29"/>
      <c r="D6" s="40" t="s">
        <v>18</v>
      </c>
      <c r="E6" s="29"/>
      <c r="F6" s="29"/>
      <c r="G6" s="29"/>
      <c r="H6" s="29"/>
      <c r="I6" s="155"/>
      <c r="J6" s="29"/>
      <c r="K6" s="31"/>
    </row>
    <row r="7" ht="16.5" customHeight="1">
      <c r="B7" s="28"/>
      <c r="C7" s="29"/>
      <c r="D7" s="29"/>
      <c r="E7" s="156" t="str">
        <f>'Rekapitulace stavby'!K6</f>
        <v xml:space="preserve">Radostice -  intenzifikace ČOV, DPS</v>
      </c>
      <c r="F7" s="40"/>
      <c r="G7" s="40"/>
      <c r="H7" s="40"/>
      <c r="I7" s="155"/>
      <c r="J7" s="29"/>
      <c r="K7" s="31"/>
    </row>
    <row r="8">
      <c r="B8" s="28"/>
      <c r="C8" s="29"/>
      <c r="D8" s="40" t="s">
        <v>143</v>
      </c>
      <c r="E8" s="29"/>
      <c r="F8" s="29"/>
      <c r="G8" s="29"/>
      <c r="H8" s="29"/>
      <c r="I8" s="155"/>
      <c r="J8" s="29"/>
      <c r="K8" s="31"/>
    </row>
    <row r="9" ht="16.5" customHeight="1">
      <c r="B9" s="28"/>
      <c r="C9" s="29"/>
      <c r="D9" s="29"/>
      <c r="E9" s="156" t="s">
        <v>144</v>
      </c>
      <c r="F9" s="29"/>
      <c r="G9" s="29"/>
      <c r="H9" s="29"/>
      <c r="I9" s="155"/>
      <c r="J9" s="29"/>
      <c r="K9" s="31"/>
    </row>
    <row r="10">
      <c r="B10" s="28"/>
      <c r="C10" s="29"/>
      <c r="D10" s="40" t="s">
        <v>145</v>
      </c>
      <c r="E10" s="29"/>
      <c r="F10" s="29"/>
      <c r="G10" s="29"/>
      <c r="H10" s="29"/>
      <c r="I10" s="155"/>
      <c r="J10" s="29"/>
      <c r="K10" s="31"/>
    </row>
    <row r="11" s="1" customFormat="1" ht="16.5" customHeight="1">
      <c r="B11" s="46"/>
      <c r="C11" s="47"/>
      <c r="D11" s="47"/>
      <c r="E11" s="55" t="s">
        <v>146</v>
      </c>
      <c r="F11" s="47"/>
      <c r="G11" s="47"/>
      <c r="H11" s="47"/>
      <c r="I11" s="157"/>
      <c r="J11" s="47"/>
      <c r="K11" s="51"/>
    </row>
    <row r="12" s="1" customFormat="1">
      <c r="B12" s="46"/>
      <c r="C12" s="47"/>
      <c r="D12" s="40" t="s">
        <v>147</v>
      </c>
      <c r="E12" s="47"/>
      <c r="F12" s="47"/>
      <c r="G12" s="47"/>
      <c r="H12" s="47"/>
      <c r="I12" s="157"/>
      <c r="J12" s="47"/>
      <c r="K12" s="51"/>
    </row>
    <row r="13" s="1" customFormat="1" ht="36.96" customHeight="1">
      <c r="B13" s="46"/>
      <c r="C13" s="47"/>
      <c r="D13" s="47"/>
      <c r="E13" s="158" t="s">
        <v>835</v>
      </c>
      <c r="F13" s="47"/>
      <c r="G13" s="47"/>
      <c r="H13" s="47"/>
      <c r="I13" s="157"/>
      <c r="J13" s="47"/>
      <c r="K13" s="51"/>
    </row>
    <row r="14" s="1" customFormat="1">
      <c r="B14" s="46"/>
      <c r="C14" s="47"/>
      <c r="D14" s="47"/>
      <c r="E14" s="47"/>
      <c r="F14" s="47"/>
      <c r="G14" s="47"/>
      <c r="H14" s="47"/>
      <c r="I14" s="157"/>
      <c r="J14" s="47"/>
      <c r="K14" s="51"/>
    </row>
    <row r="15" s="1" customFormat="1" ht="14.4" customHeight="1">
      <c r="B15" s="46"/>
      <c r="C15" s="47"/>
      <c r="D15" s="40" t="s">
        <v>21</v>
      </c>
      <c r="E15" s="47"/>
      <c r="F15" s="35" t="s">
        <v>22</v>
      </c>
      <c r="G15" s="47"/>
      <c r="H15" s="47"/>
      <c r="I15" s="159" t="s">
        <v>23</v>
      </c>
      <c r="J15" s="35" t="s">
        <v>24</v>
      </c>
      <c r="K15" s="51"/>
    </row>
    <row r="16" s="1" customFormat="1" ht="14.4" customHeight="1">
      <c r="B16" s="46"/>
      <c r="C16" s="47"/>
      <c r="D16" s="40" t="s">
        <v>26</v>
      </c>
      <c r="E16" s="47"/>
      <c r="F16" s="35" t="s">
        <v>27</v>
      </c>
      <c r="G16" s="47"/>
      <c r="H16" s="47"/>
      <c r="I16" s="159" t="s">
        <v>28</v>
      </c>
      <c r="J16" s="160" t="str">
        <f>'Rekapitulace stavby'!AN8</f>
        <v>31. 10. 2015</v>
      </c>
      <c r="K16" s="51"/>
    </row>
    <row r="17" s="1" customFormat="1" ht="10.8" customHeight="1">
      <c r="B17" s="46"/>
      <c r="C17" s="47"/>
      <c r="D17" s="47"/>
      <c r="E17" s="47"/>
      <c r="F17" s="47"/>
      <c r="G17" s="47"/>
      <c r="H17" s="47"/>
      <c r="I17" s="157"/>
      <c r="J17" s="47"/>
      <c r="K17" s="51"/>
    </row>
    <row r="18" s="1" customFormat="1" ht="14.4" customHeight="1">
      <c r="B18" s="46"/>
      <c r="C18" s="47"/>
      <c r="D18" s="40" t="s">
        <v>32</v>
      </c>
      <c r="E18" s="47"/>
      <c r="F18" s="47"/>
      <c r="G18" s="47"/>
      <c r="H18" s="47"/>
      <c r="I18" s="159" t="s">
        <v>33</v>
      </c>
      <c r="J18" s="35" t="s">
        <v>24</v>
      </c>
      <c r="K18" s="51"/>
    </row>
    <row r="19" s="1" customFormat="1" ht="18" customHeight="1">
      <c r="B19" s="46"/>
      <c r="C19" s="47"/>
      <c r="D19" s="47"/>
      <c r="E19" s="35" t="s">
        <v>34</v>
      </c>
      <c r="F19" s="47"/>
      <c r="G19" s="47"/>
      <c r="H19" s="47"/>
      <c r="I19" s="159" t="s">
        <v>35</v>
      </c>
      <c r="J19" s="35" t="s">
        <v>24</v>
      </c>
      <c r="K19" s="51"/>
    </row>
    <row r="20" s="1" customFormat="1" ht="6.96" customHeight="1">
      <c r="B20" s="46"/>
      <c r="C20" s="47"/>
      <c r="D20" s="47"/>
      <c r="E20" s="47"/>
      <c r="F20" s="47"/>
      <c r="G20" s="47"/>
      <c r="H20" s="47"/>
      <c r="I20" s="157"/>
      <c r="J20" s="47"/>
      <c r="K20" s="51"/>
    </row>
    <row r="21" s="1" customFormat="1" ht="14.4" customHeight="1">
      <c r="B21" s="46"/>
      <c r="C21" s="47"/>
      <c r="D21" s="40" t="s">
        <v>36</v>
      </c>
      <c r="E21" s="47"/>
      <c r="F21" s="47"/>
      <c r="G21" s="47"/>
      <c r="H21" s="47"/>
      <c r="I21" s="159" t="s">
        <v>33</v>
      </c>
      <c r="J21" s="35" t="str">
        <f>IF('Rekapitulace stavby'!AN13="Vyplň údaj","",IF('Rekapitulace stavby'!AN13="","",'Rekapitulace stavby'!AN13))</f>
        <v/>
      </c>
      <c r="K21" s="51"/>
    </row>
    <row r="22" s="1" customFormat="1" ht="18" customHeight="1">
      <c r="B22" s="46"/>
      <c r="C22" s="47"/>
      <c r="D22" s="47"/>
      <c r="E22" s="35" t="str">
        <f>IF('Rekapitulace stavby'!E14="Vyplň údaj","",IF('Rekapitulace stavby'!E14="","",'Rekapitulace stavby'!E14))</f>
        <v/>
      </c>
      <c r="F22" s="47"/>
      <c r="G22" s="47"/>
      <c r="H22" s="47"/>
      <c r="I22" s="159" t="s">
        <v>35</v>
      </c>
      <c r="J22" s="35" t="str">
        <f>IF('Rekapitulace stavby'!AN14="Vyplň údaj","",IF('Rekapitulace stavby'!AN14="","",'Rekapitulace stavby'!AN14))</f>
        <v/>
      </c>
      <c r="K22" s="51"/>
    </row>
    <row r="23" s="1" customFormat="1" ht="6.96" customHeight="1">
      <c r="B23" s="46"/>
      <c r="C23" s="47"/>
      <c r="D23" s="47"/>
      <c r="E23" s="47"/>
      <c r="F23" s="47"/>
      <c r="G23" s="47"/>
      <c r="H23" s="47"/>
      <c r="I23" s="157"/>
      <c r="J23" s="47"/>
      <c r="K23" s="51"/>
    </row>
    <row r="24" s="1" customFormat="1" ht="14.4" customHeight="1">
      <c r="B24" s="46"/>
      <c r="C24" s="47"/>
      <c r="D24" s="40" t="s">
        <v>38</v>
      </c>
      <c r="E24" s="47"/>
      <c r="F24" s="47"/>
      <c r="G24" s="47"/>
      <c r="H24" s="47"/>
      <c r="I24" s="159" t="s">
        <v>33</v>
      </c>
      <c r="J24" s="35" t="s">
        <v>24</v>
      </c>
      <c r="K24" s="51"/>
    </row>
    <row r="25" s="1" customFormat="1" ht="18" customHeight="1">
      <c r="B25" s="46"/>
      <c r="C25" s="47"/>
      <c r="D25" s="47"/>
      <c r="E25" s="35" t="s">
        <v>39</v>
      </c>
      <c r="F25" s="47"/>
      <c r="G25" s="47"/>
      <c r="H25" s="47"/>
      <c r="I25" s="159" t="s">
        <v>35</v>
      </c>
      <c r="J25" s="35" t="s">
        <v>24</v>
      </c>
      <c r="K25" s="51"/>
    </row>
    <row r="26" s="1" customFormat="1" ht="6.96" customHeight="1">
      <c r="B26" s="46"/>
      <c r="C26" s="47"/>
      <c r="D26" s="47"/>
      <c r="E26" s="47"/>
      <c r="F26" s="47"/>
      <c r="G26" s="47"/>
      <c r="H26" s="47"/>
      <c r="I26" s="157"/>
      <c r="J26" s="47"/>
      <c r="K26" s="51"/>
    </row>
    <row r="27" s="1" customFormat="1" ht="14.4" customHeight="1">
      <c r="B27" s="46"/>
      <c r="C27" s="47"/>
      <c r="D27" s="40" t="s">
        <v>41</v>
      </c>
      <c r="E27" s="47"/>
      <c r="F27" s="47"/>
      <c r="G27" s="47"/>
      <c r="H27" s="47"/>
      <c r="I27" s="157"/>
      <c r="J27" s="47"/>
      <c r="K27" s="51"/>
    </row>
    <row r="28" s="7" customFormat="1" ht="16.5" customHeight="1">
      <c r="B28" s="161"/>
      <c r="C28" s="162"/>
      <c r="D28" s="162"/>
      <c r="E28" s="44" t="s">
        <v>24</v>
      </c>
      <c r="F28" s="44"/>
      <c r="G28" s="44"/>
      <c r="H28" s="44"/>
      <c r="I28" s="163"/>
      <c r="J28" s="162"/>
      <c r="K28" s="164"/>
    </row>
    <row r="29" s="1" customFormat="1" ht="6.96" customHeight="1">
      <c r="B29" s="46"/>
      <c r="C29" s="47"/>
      <c r="D29" s="47"/>
      <c r="E29" s="47"/>
      <c r="F29" s="47"/>
      <c r="G29" s="47"/>
      <c r="H29" s="47"/>
      <c r="I29" s="157"/>
      <c r="J29" s="47"/>
      <c r="K29" s="51"/>
    </row>
    <row r="30" s="1" customFormat="1" ht="6.96" customHeight="1">
      <c r="B30" s="46"/>
      <c r="C30" s="47"/>
      <c r="D30" s="106"/>
      <c r="E30" s="106"/>
      <c r="F30" s="106"/>
      <c r="G30" s="106"/>
      <c r="H30" s="106"/>
      <c r="I30" s="165"/>
      <c r="J30" s="106"/>
      <c r="K30" s="166"/>
    </row>
    <row r="31" s="1" customFormat="1" ht="25.44" customHeight="1">
      <c r="B31" s="46"/>
      <c r="C31" s="47"/>
      <c r="D31" s="167" t="s">
        <v>43</v>
      </c>
      <c r="E31" s="47"/>
      <c r="F31" s="47"/>
      <c r="G31" s="47"/>
      <c r="H31" s="47"/>
      <c r="I31" s="157"/>
      <c r="J31" s="168">
        <f>ROUND(J97,2)</f>
        <v>0</v>
      </c>
      <c r="K31" s="51"/>
    </row>
    <row r="32" s="1" customFormat="1" ht="6.96" customHeight="1">
      <c r="B32" s="46"/>
      <c r="C32" s="47"/>
      <c r="D32" s="106"/>
      <c r="E32" s="106"/>
      <c r="F32" s="106"/>
      <c r="G32" s="106"/>
      <c r="H32" s="106"/>
      <c r="I32" s="165"/>
      <c r="J32" s="106"/>
      <c r="K32" s="166"/>
    </row>
    <row r="33" s="1" customFormat="1" ht="14.4" customHeight="1">
      <c r="B33" s="46"/>
      <c r="C33" s="47"/>
      <c r="D33" s="47"/>
      <c r="E33" s="47"/>
      <c r="F33" s="52" t="s">
        <v>45</v>
      </c>
      <c r="G33" s="47"/>
      <c r="H33" s="47"/>
      <c r="I33" s="169" t="s">
        <v>44</v>
      </c>
      <c r="J33" s="52" t="s">
        <v>46</v>
      </c>
      <c r="K33" s="51"/>
    </row>
    <row r="34" s="1" customFormat="1" ht="14.4" customHeight="1">
      <c r="B34" s="46"/>
      <c r="C34" s="47"/>
      <c r="D34" s="55" t="s">
        <v>47</v>
      </c>
      <c r="E34" s="55" t="s">
        <v>48</v>
      </c>
      <c r="F34" s="170">
        <f>ROUND(SUM(BE97:BE248), 2)</f>
        <v>0</v>
      </c>
      <c r="G34" s="47"/>
      <c r="H34" s="47"/>
      <c r="I34" s="171">
        <v>0.20999999999999999</v>
      </c>
      <c r="J34" s="170">
        <f>ROUND(ROUND((SUM(BE97:BE248)), 2)*I34, 2)</f>
        <v>0</v>
      </c>
      <c r="K34" s="51"/>
    </row>
    <row r="35" s="1" customFormat="1" ht="14.4" customHeight="1">
      <c r="B35" s="46"/>
      <c r="C35" s="47"/>
      <c r="D35" s="47"/>
      <c r="E35" s="55" t="s">
        <v>49</v>
      </c>
      <c r="F35" s="170">
        <f>ROUND(SUM(BF97:BF248), 2)</f>
        <v>0</v>
      </c>
      <c r="G35" s="47"/>
      <c r="H35" s="47"/>
      <c r="I35" s="171">
        <v>0.14999999999999999</v>
      </c>
      <c r="J35" s="170">
        <f>ROUND(ROUND((SUM(BF97:BF248)), 2)*I35, 2)</f>
        <v>0</v>
      </c>
      <c r="K35" s="51"/>
    </row>
    <row r="36" hidden="1" s="1" customFormat="1" ht="14.4" customHeight="1">
      <c r="B36" s="46"/>
      <c r="C36" s="47"/>
      <c r="D36" s="47"/>
      <c r="E36" s="55" t="s">
        <v>50</v>
      </c>
      <c r="F36" s="170">
        <f>ROUND(SUM(BG97:BG248), 2)</f>
        <v>0</v>
      </c>
      <c r="G36" s="47"/>
      <c r="H36" s="47"/>
      <c r="I36" s="171">
        <v>0.20999999999999999</v>
      </c>
      <c r="J36" s="170">
        <v>0</v>
      </c>
      <c r="K36" s="51"/>
    </row>
    <row r="37" hidden="1" s="1" customFormat="1" ht="14.4" customHeight="1">
      <c r="B37" s="46"/>
      <c r="C37" s="47"/>
      <c r="D37" s="47"/>
      <c r="E37" s="55" t="s">
        <v>51</v>
      </c>
      <c r="F37" s="170">
        <f>ROUND(SUM(BH97:BH248), 2)</f>
        <v>0</v>
      </c>
      <c r="G37" s="47"/>
      <c r="H37" s="47"/>
      <c r="I37" s="171">
        <v>0.14999999999999999</v>
      </c>
      <c r="J37" s="170">
        <v>0</v>
      </c>
      <c r="K37" s="51"/>
    </row>
    <row r="38" hidden="1" s="1" customFormat="1" ht="14.4" customHeight="1">
      <c r="B38" s="46"/>
      <c r="C38" s="47"/>
      <c r="D38" s="47"/>
      <c r="E38" s="55" t="s">
        <v>52</v>
      </c>
      <c r="F38" s="170">
        <f>ROUND(SUM(BI97:BI248), 2)</f>
        <v>0</v>
      </c>
      <c r="G38" s="47"/>
      <c r="H38" s="47"/>
      <c r="I38" s="171">
        <v>0</v>
      </c>
      <c r="J38" s="170">
        <v>0</v>
      </c>
      <c r="K38" s="51"/>
    </row>
    <row r="39" s="1" customFormat="1" ht="6.96" customHeight="1">
      <c r="B39" s="46"/>
      <c r="C39" s="47"/>
      <c r="D39" s="47"/>
      <c r="E39" s="47"/>
      <c r="F39" s="47"/>
      <c r="G39" s="47"/>
      <c r="H39" s="47"/>
      <c r="I39" s="157"/>
      <c r="J39" s="47"/>
      <c r="K39" s="51"/>
    </row>
    <row r="40" s="1" customFormat="1" ht="25.44" customHeight="1">
      <c r="B40" s="46"/>
      <c r="C40" s="172"/>
      <c r="D40" s="173" t="s">
        <v>53</v>
      </c>
      <c r="E40" s="98"/>
      <c r="F40" s="98"/>
      <c r="G40" s="174" t="s">
        <v>54</v>
      </c>
      <c r="H40" s="175" t="s">
        <v>55</v>
      </c>
      <c r="I40" s="176"/>
      <c r="J40" s="177">
        <f>SUM(J31:J38)</f>
        <v>0</v>
      </c>
      <c r="K40" s="178"/>
    </row>
    <row r="41" s="1" customFormat="1" ht="14.4" customHeight="1">
      <c r="B41" s="67"/>
      <c r="C41" s="68"/>
      <c r="D41" s="68"/>
      <c r="E41" s="68"/>
      <c r="F41" s="68"/>
      <c r="G41" s="68"/>
      <c r="H41" s="68"/>
      <c r="I41" s="179"/>
      <c r="J41" s="68"/>
      <c r="K41" s="69"/>
    </row>
    <row r="45" s="1" customFormat="1" ht="6.96" customHeight="1">
      <c r="B45" s="180"/>
      <c r="C45" s="181"/>
      <c r="D45" s="181"/>
      <c r="E45" s="181"/>
      <c r="F45" s="181"/>
      <c r="G45" s="181"/>
      <c r="H45" s="181"/>
      <c r="I45" s="182"/>
      <c r="J45" s="181"/>
      <c r="K45" s="183"/>
    </row>
    <row r="46" s="1" customFormat="1" ht="36.96" customHeight="1">
      <c r="B46" s="46"/>
      <c r="C46" s="30" t="s">
        <v>149</v>
      </c>
      <c r="D46" s="47"/>
      <c r="E46" s="47"/>
      <c r="F46" s="47"/>
      <c r="G46" s="47"/>
      <c r="H46" s="47"/>
      <c r="I46" s="157"/>
      <c r="J46" s="47"/>
      <c r="K46" s="51"/>
    </row>
    <row r="47" s="1" customFormat="1" ht="6.96" customHeight="1">
      <c r="B47" s="46"/>
      <c r="C47" s="47"/>
      <c r="D47" s="47"/>
      <c r="E47" s="47"/>
      <c r="F47" s="47"/>
      <c r="G47" s="47"/>
      <c r="H47" s="47"/>
      <c r="I47" s="157"/>
      <c r="J47" s="47"/>
      <c r="K47" s="51"/>
    </row>
    <row r="48" s="1" customFormat="1" ht="14.4" customHeight="1">
      <c r="B48" s="46"/>
      <c r="C48" s="40" t="s">
        <v>18</v>
      </c>
      <c r="D48" s="47"/>
      <c r="E48" s="47"/>
      <c r="F48" s="47"/>
      <c r="G48" s="47"/>
      <c r="H48" s="47"/>
      <c r="I48" s="157"/>
      <c r="J48" s="47"/>
      <c r="K48" s="51"/>
    </row>
    <row r="49" s="1" customFormat="1" ht="16.5" customHeight="1">
      <c r="B49" s="46"/>
      <c r="C49" s="47"/>
      <c r="D49" s="47"/>
      <c r="E49" s="156" t="str">
        <f>E7</f>
        <v xml:space="preserve">Radostice -  intenzifikace ČOV, DPS</v>
      </c>
      <c r="F49" s="40"/>
      <c r="G49" s="40"/>
      <c r="H49" s="40"/>
      <c r="I49" s="157"/>
      <c r="J49" s="47"/>
      <c r="K49" s="51"/>
    </row>
    <row r="50">
      <c r="B50" s="28"/>
      <c r="C50" s="40" t="s">
        <v>143</v>
      </c>
      <c r="D50" s="29"/>
      <c r="E50" s="29"/>
      <c r="F50" s="29"/>
      <c r="G50" s="29"/>
      <c r="H50" s="29"/>
      <c r="I50" s="155"/>
      <c r="J50" s="29"/>
      <c r="K50" s="31"/>
    </row>
    <row r="51" ht="16.5" customHeight="1">
      <c r="B51" s="28"/>
      <c r="C51" s="29"/>
      <c r="D51" s="29"/>
      <c r="E51" s="156" t="s">
        <v>144</v>
      </c>
      <c r="F51" s="29"/>
      <c r="G51" s="29"/>
      <c r="H51" s="29"/>
      <c r="I51" s="155"/>
      <c r="J51" s="29"/>
      <c r="K51" s="31"/>
    </row>
    <row r="52">
      <c r="B52" s="28"/>
      <c r="C52" s="40" t="s">
        <v>145</v>
      </c>
      <c r="D52" s="29"/>
      <c r="E52" s="29"/>
      <c r="F52" s="29"/>
      <c r="G52" s="29"/>
      <c r="H52" s="29"/>
      <c r="I52" s="155"/>
      <c r="J52" s="29"/>
      <c r="K52" s="31"/>
    </row>
    <row r="53" s="1" customFormat="1" ht="16.5" customHeight="1">
      <c r="B53" s="46"/>
      <c r="C53" s="47"/>
      <c r="D53" s="47"/>
      <c r="E53" s="55" t="s">
        <v>146</v>
      </c>
      <c r="F53" s="47"/>
      <c r="G53" s="47"/>
      <c r="H53" s="47"/>
      <c r="I53" s="157"/>
      <c r="J53" s="47"/>
      <c r="K53" s="51"/>
    </row>
    <row r="54" s="1" customFormat="1" ht="14.4" customHeight="1">
      <c r="B54" s="46"/>
      <c r="C54" s="40" t="s">
        <v>147</v>
      </c>
      <c r="D54" s="47"/>
      <c r="E54" s="47"/>
      <c r="F54" s="47"/>
      <c r="G54" s="47"/>
      <c r="H54" s="47"/>
      <c r="I54" s="157"/>
      <c r="J54" s="47"/>
      <c r="K54" s="51"/>
    </row>
    <row r="55" s="1" customFormat="1" ht="17.25" customHeight="1">
      <c r="B55" s="46"/>
      <c r="C55" s="47"/>
      <c r="D55" s="47"/>
      <c r="E55" s="158" t="str">
        <f>E13</f>
        <v>AktivDos - Aktivační a dosazovací nádrž - Radostice - zkapacitnění kanalizace a intenzifikace ČOV, DSP</v>
      </c>
      <c r="F55" s="47"/>
      <c r="G55" s="47"/>
      <c r="H55" s="47"/>
      <c r="I55" s="157"/>
      <c r="J55" s="47"/>
      <c r="K55" s="51"/>
    </row>
    <row r="56" s="1" customFormat="1" ht="6.96" customHeight="1">
      <c r="B56" s="46"/>
      <c r="C56" s="47"/>
      <c r="D56" s="47"/>
      <c r="E56" s="47"/>
      <c r="F56" s="47"/>
      <c r="G56" s="47"/>
      <c r="H56" s="47"/>
      <c r="I56" s="157"/>
      <c r="J56" s="47"/>
      <c r="K56" s="51"/>
    </row>
    <row r="57" s="1" customFormat="1" ht="18" customHeight="1">
      <c r="B57" s="46"/>
      <c r="C57" s="40" t="s">
        <v>26</v>
      </c>
      <c r="D57" s="47"/>
      <c r="E57" s="47"/>
      <c r="F57" s="35" t="str">
        <f>F16</f>
        <v>Radostice</v>
      </c>
      <c r="G57" s="47"/>
      <c r="H57" s="47"/>
      <c r="I57" s="159" t="s">
        <v>28</v>
      </c>
      <c r="J57" s="160" t="str">
        <f>IF(J16="","",J16)</f>
        <v>31. 10. 2015</v>
      </c>
      <c r="K57" s="51"/>
    </row>
    <row r="58" s="1" customFormat="1" ht="6.96" customHeight="1">
      <c r="B58" s="46"/>
      <c r="C58" s="47"/>
      <c r="D58" s="47"/>
      <c r="E58" s="47"/>
      <c r="F58" s="47"/>
      <c r="G58" s="47"/>
      <c r="H58" s="47"/>
      <c r="I58" s="157"/>
      <c r="J58" s="47"/>
      <c r="K58" s="51"/>
    </row>
    <row r="59" s="1" customFormat="1">
      <c r="B59" s="46"/>
      <c r="C59" s="40" t="s">
        <v>32</v>
      </c>
      <c r="D59" s="47"/>
      <c r="E59" s="47"/>
      <c r="F59" s="35" t="str">
        <f>E19</f>
        <v>Obec Radostice</v>
      </c>
      <c r="G59" s="47"/>
      <c r="H59" s="47"/>
      <c r="I59" s="159" t="s">
        <v>38</v>
      </c>
      <c r="J59" s="44" t="str">
        <f>E25</f>
        <v>Vodárenská společnost Chrudim, a.s.</v>
      </c>
      <c r="K59" s="51"/>
    </row>
    <row r="60" s="1" customFormat="1" ht="14.4" customHeight="1">
      <c r="B60" s="46"/>
      <c r="C60" s="40" t="s">
        <v>36</v>
      </c>
      <c r="D60" s="47"/>
      <c r="E60" s="47"/>
      <c r="F60" s="35" t="str">
        <f>IF(E22="","",E22)</f>
        <v/>
      </c>
      <c r="G60" s="47"/>
      <c r="H60" s="47"/>
      <c r="I60" s="157"/>
      <c r="J60" s="184"/>
      <c r="K60" s="51"/>
    </row>
    <row r="61" s="1" customFormat="1" ht="10.32" customHeight="1">
      <c r="B61" s="46"/>
      <c r="C61" s="47"/>
      <c r="D61" s="47"/>
      <c r="E61" s="47"/>
      <c r="F61" s="47"/>
      <c r="G61" s="47"/>
      <c r="H61" s="47"/>
      <c r="I61" s="157"/>
      <c r="J61" s="47"/>
      <c r="K61" s="51"/>
    </row>
    <row r="62" s="1" customFormat="1" ht="29.28" customHeight="1">
      <c r="B62" s="46"/>
      <c r="C62" s="185" t="s">
        <v>150</v>
      </c>
      <c r="D62" s="172"/>
      <c r="E62" s="172"/>
      <c r="F62" s="172"/>
      <c r="G62" s="172"/>
      <c r="H62" s="172"/>
      <c r="I62" s="186"/>
      <c r="J62" s="187" t="s">
        <v>151</v>
      </c>
      <c r="K62" s="188"/>
    </row>
    <row r="63" s="1" customFormat="1" ht="10.32" customHeight="1">
      <c r="B63" s="46"/>
      <c r="C63" s="47"/>
      <c r="D63" s="47"/>
      <c r="E63" s="47"/>
      <c r="F63" s="47"/>
      <c r="G63" s="47"/>
      <c r="H63" s="47"/>
      <c r="I63" s="157"/>
      <c r="J63" s="47"/>
      <c r="K63" s="51"/>
    </row>
    <row r="64" s="1" customFormat="1" ht="29.28" customHeight="1">
      <c r="B64" s="46"/>
      <c r="C64" s="189" t="s">
        <v>152</v>
      </c>
      <c r="D64" s="47"/>
      <c r="E64" s="47"/>
      <c r="F64" s="47"/>
      <c r="G64" s="47"/>
      <c r="H64" s="47"/>
      <c r="I64" s="157"/>
      <c r="J64" s="168">
        <f>J97</f>
        <v>0</v>
      </c>
      <c r="K64" s="51"/>
      <c r="AU64" s="24" t="s">
        <v>153</v>
      </c>
    </row>
    <row r="65" s="8" customFormat="1" ht="24.96" customHeight="1">
      <c r="B65" s="190"/>
      <c r="C65" s="191"/>
      <c r="D65" s="192" t="s">
        <v>154</v>
      </c>
      <c r="E65" s="193"/>
      <c r="F65" s="193"/>
      <c r="G65" s="193"/>
      <c r="H65" s="193"/>
      <c r="I65" s="194"/>
      <c r="J65" s="195">
        <f>J98</f>
        <v>0</v>
      </c>
      <c r="K65" s="196"/>
    </row>
    <row r="66" s="9" customFormat="1" ht="19.92" customHeight="1">
      <c r="B66" s="197"/>
      <c r="C66" s="198"/>
      <c r="D66" s="199" t="s">
        <v>595</v>
      </c>
      <c r="E66" s="200"/>
      <c r="F66" s="200"/>
      <c r="G66" s="200"/>
      <c r="H66" s="200"/>
      <c r="I66" s="201"/>
      <c r="J66" s="202">
        <f>J99</f>
        <v>0</v>
      </c>
      <c r="K66" s="203"/>
    </row>
    <row r="67" s="9" customFormat="1" ht="19.92" customHeight="1">
      <c r="B67" s="197"/>
      <c r="C67" s="198"/>
      <c r="D67" s="199" t="s">
        <v>156</v>
      </c>
      <c r="E67" s="200"/>
      <c r="F67" s="200"/>
      <c r="G67" s="200"/>
      <c r="H67" s="200"/>
      <c r="I67" s="201"/>
      <c r="J67" s="202">
        <f>J156</f>
        <v>0</v>
      </c>
      <c r="K67" s="203"/>
    </row>
    <row r="68" s="9" customFormat="1" ht="19.92" customHeight="1">
      <c r="B68" s="197"/>
      <c r="C68" s="198"/>
      <c r="D68" s="199" t="s">
        <v>157</v>
      </c>
      <c r="E68" s="200"/>
      <c r="F68" s="200"/>
      <c r="G68" s="200"/>
      <c r="H68" s="200"/>
      <c r="I68" s="201"/>
      <c r="J68" s="202">
        <f>J184</f>
        <v>0</v>
      </c>
      <c r="K68" s="203"/>
    </row>
    <row r="69" s="9" customFormat="1" ht="19.92" customHeight="1">
      <c r="B69" s="197"/>
      <c r="C69" s="198"/>
      <c r="D69" s="199" t="s">
        <v>596</v>
      </c>
      <c r="E69" s="200"/>
      <c r="F69" s="200"/>
      <c r="G69" s="200"/>
      <c r="H69" s="200"/>
      <c r="I69" s="201"/>
      <c r="J69" s="202">
        <f>J204</f>
        <v>0</v>
      </c>
      <c r="K69" s="203"/>
    </row>
    <row r="70" s="9" customFormat="1" ht="19.92" customHeight="1">
      <c r="B70" s="197"/>
      <c r="C70" s="198"/>
      <c r="D70" s="199" t="s">
        <v>158</v>
      </c>
      <c r="E70" s="200"/>
      <c r="F70" s="200"/>
      <c r="G70" s="200"/>
      <c r="H70" s="200"/>
      <c r="I70" s="201"/>
      <c r="J70" s="202">
        <f>J211</f>
        <v>0</v>
      </c>
      <c r="K70" s="203"/>
    </row>
    <row r="71" s="9" customFormat="1" ht="14.88" customHeight="1">
      <c r="B71" s="197"/>
      <c r="C71" s="198"/>
      <c r="D71" s="199" t="s">
        <v>159</v>
      </c>
      <c r="E71" s="200"/>
      <c r="F71" s="200"/>
      <c r="G71" s="200"/>
      <c r="H71" s="200"/>
      <c r="I71" s="201"/>
      <c r="J71" s="202">
        <f>J212</f>
        <v>0</v>
      </c>
      <c r="K71" s="203"/>
    </row>
    <row r="72" s="8" customFormat="1" ht="24.96" customHeight="1">
      <c r="B72" s="190"/>
      <c r="C72" s="191"/>
      <c r="D72" s="192" t="s">
        <v>160</v>
      </c>
      <c r="E72" s="193"/>
      <c r="F72" s="193"/>
      <c r="G72" s="193"/>
      <c r="H72" s="193"/>
      <c r="I72" s="194"/>
      <c r="J72" s="195">
        <f>J232</f>
        <v>0</v>
      </c>
      <c r="K72" s="196"/>
    </row>
    <row r="73" s="9" customFormat="1" ht="19.92" customHeight="1">
      <c r="B73" s="197"/>
      <c r="C73" s="198"/>
      <c r="D73" s="199" t="s">
        <v>597</v>
      </c>
      <c r="E73" s="200"/>
      <c r="F73" s="200"/>
      <c r="G73" s="200"/>
      <c r="H73" s="200"/>
      <c r="I73" s="201"/>
      <c r="J73" s="202">
        <f>J233</f>
        <v>0</v>
      </c>
      <c r="K73" s="203"/>
    </row>
    <row r="74" s="1" customFormat="1" ht="21.84" customHeight="1">
      <c r="B74" s="46"/>
      <c r="C74" s="47"/>
      <c r="D74" s="47"/>
      <c r="E74" s="47"/>
      <c r="F74" s="47"/>
      <c r="G74" s="47"/>
      <c r="H74" s="47"/>
      <c r="I74" s="157"/>
      <c r="J74" s="47"/>
      <c r="K74" s="51"/>
    </row>
    <row r="75" s="1" customFormat="1" ht="6.96" customHeight="1">
      <c r="B75" s="67"/>
      <c r="C75" s="68"/>
      <c r="D75" s="68"/>
      <c r="E75" s="68"/>
      <c r="F75" s="68"/>
      <c r="G75" s="68"/>
      <c r="H75" s="68"/>
      <c r="I75" s="179"/>
      <c r="J75" s="68"/>
      <c r="K75" s="69"/>
    </row>
    <row r="79" s="1" customFormat="1" ht="6.96" customHeight="1">
      <c r="B79" s="70"/>
      <c r="C79" s="71"/>
      <c r="D79" s="71"/>
      <c r="E79" s="71"/>
      <c r="F79" s="71"/>
      <c r="G79" s="71"/>
      <c r="H79" s="71"/>
      <c r="I79" s="182"/>
      <c r="J79" s="71"/>
      <c r="K79" s="71"/>
      <c r="L79" s="72"/>
    </row>
    <row r="80" s="1" customFormat="1" ht="36.96" customHeight="1">
      <c r="B80" s="46"/>
      <c r="C80" s="73" t="s">
        <v>170</v>
      </c>
      <c r="D80" s="74"/>
      <c r="E80" s="74"/>
      <c r="F80" s="74"/>
      <c r="G80" s="74"/>
      <c r="H80" s="74"/>
      <c r="I80" s="204"/>
      <c r="J80" s="74"/>
      <c r="K80" s="74"/>
      <c r="L80" s="72"/>
    </row>
    <row r="81" s="1" customFormat="1" ht="6.96" customHeight="1">
      <c r="B81" s="46"/>
      <c r="C81" s="74"/>
      <c r="D81" s="74"/>
      <c r="E81" s="74"/>
      <c r="F81" s="74"/>
      <c r="G81" s="74"/>
      <c r="H81" s="74"/>
      <c r="I81" s="204"/>
      <c r="J81" s="74"/>
      <c r="K81" s="74"/>
      <c r="L81" s="72"/>
    </row>
    <row r="82" s="1" customFormat="1" ht="14.4" customHeight="1">
      <c r="B82" s="46"/>
      <c r="C82" s="76" t="s">
        <v>18</v>
      </c>
      <c r="D82" s="74"/>
      <c r="E82" s="74"/>
      <c r="F82" s="74"/>
      <c r="G82" s="74"/>
      <c r="H82" s="74"/>
      <c r="I82" s="204"/>
      <c r="J82" s="74"/>
      <c r="K82" s="74"/>
      <c r="L82" s="72"/>
    </row>
    <row r="83" s="1" customFormat="1" ht="16.5" customHeight="1">
      <c r="B83" s="46"/>
      <c r="C83" s="74"/>
      <c r="D83" s="74"/>
      <c r="E83" s="205" t="str">
        <f>E7</f>
        <v xml:space="preserve">Radostice -  intenzifikace ČOV, DPS</v>
      </c>
      <c r="F83" s="76"/>
      <c r="G83" s="76"/>
      <c r="H83" s="76"/>
      <c r="I83" s="204"/>
      <c r="J83" s="74"/>
      <c r="K83" s="74"/>
      <c r="L83" s="72"/>
    </row>
    <row r="84">
      <c r="B84" s="28"/>
      <c r="C84" s="76" t="s">
        <v>143</v>
      </c>
      <c r="D84" s="206"/>
      <c r="E84" s="206"/>
      <c r="F84" s="206"/>
      <c r="G84" s="206"/>
      <c r="H84" s="206"/>
      <c r="I84" s="149"/>
      <c r="J84" s="206"/>
      <c r="K84" s="206"/>
      <c r="L84" s="207"/>
    </row>
    <row r="85" ht="16.5" customHeight="1">
      <c r="B85" s="28"/>
      <c r="C85" s="206"/>
      <c r="D85" s="206"/>
      <c r="E85" s="205" t="s">
        <v>144</v>
      </c>
      <c r="F85" s="206"/>
      <c r="G85" s="206"/>
      <c r="H85" s="206"/>
      <c r="I85" s="149"/>
      <c r="J85" s="206"/>
      <c r="K85" s="206"/>
      <c r="L85" s="207"/>
    </row>
    <row r="86">
      <c r="B86" s="28"/>
      <c r="C86" s="76" t="s">
        <v>145</v>
      </c>
      <c r="D86" s="206"/>
      <c r="E86" s="206"/>
      <c r="F86" s="206"/>
      <c r="G86" s="206"/>
      <c r="H86" s="206"/>
      <c r="I86" s="149"/>
      <c r="J86" s="206"/>
      <c r="K86" s="206"/>
      <c r="L86" s="207"/>
    </row>
    <row r="87" s="1" customFormat="1" ht="16.5" customHeight="1">
      <c r="B87" s="46"/>
      <c r="C87" s="74"/>
      <c r="D87" s="74"/>
      <c r="E87" s="208" t="s">
        <v>146</v>
      </c>
      <c r="F87" s="74"/>
      <c r="G87" s="74"/>
      <c r="H87" s="74"/>
      <c r="I87" s="204"/>
      <c r="J87" s="74"/>
      <c r="K87" s="74"/>
      <c r="L87" s="72"/>
    </row>
    <row r="88" s="1" customFormat="1" ht="14.4" customHeight="1">
      <c r="B88" s="46"/>
      <c r="C88" s="76" t="s">
        <v>147</v>
      </c>
      <c r="D88" s="74"/>
      <c r="E88" s="74"/>
      <c r="F88" s="74"/>
      <c r="G88" s="74"/>
      <c r="H88" s="74"/>
      <c r="I88" s="204"/>
      <c r="J88" s="74"/>
      <c r="K88" s="74"/>
      <c r="L88" s="72"/>
    </row>
    <row r="89" s="1" customFormat="1" ht="17.25" customHeight="1">
      <c r="B89" s="46"/>
      <c r="C89" s="74"/>
      <c r="D89" s="74"/>
      <c r="E89" s="82" t="str">
        <f>E13</f>
        <v>AktivDos - Aktivační a dosazovací nádrž - Radostice - zkapacitnění kanalizace a intenzifikace ČOV, DSP</v>
      </c>
      <c r="F89" s="74"/>
      <c r="G89" s="74"/>
      <c r="H89" s="74"/>
      <c r="I89" s="204"/>
      <c r="J89" s="74"/>
      <c r="K89" s="74"/>
      <c r="L89" s="72"/>
    </row>
    <row r="90" s="1" customFormat="1" ht="6.96" customHeight="1">
      <c r="B90" s="46"/>
      <c r="C90" s="74"/>
      <c r="D90" s="74"/>
      <c r="E90" s="74"/>
      <c r="F90" s="74"/>
      <c r="G90" s="74"/>
      <c r="H90" s="74"/>
      <c r="I90" s="204"/>
      <c r="J90" s="74"/>
      <c r="K90" s="74"/>
      <c r="L90" s="72"/>
    </row>
    <row r="91" s="1" customFormat="1" ht="18" customHeight="1">
      <c r="B91" s="46"/>
      <c r="C91" s="76" t="s">
        <v>26</v>
      </c>
      <c r="D91" s="74"/>
      <c r="E91" s="74"/>
      <c r="F91" s="209" t="str">
        <f>F16</f>
        <v>Radostice</v>
      </c>
      <c r="G91" s="74"/>
      <c r="H91" s="74"/>
      <c r="I91" s="210" t="s">
        <v>28</v>
      </c>
      <c r="J91" s="85" t="str">
        <f>IF(J16="","",J16)</f>
        <v>31. 10. 2015</v>
      </c>
      <c r="K91" s="74"/>
      <c r="L91" s="72"/>
    </row>
    <row r="92" s="1" customFormat="1" ht="6.96" customHeight="1">
      <c r="B92" s="46"/>
      <c r="C92" s="74"/>
      <c r="D92" s="74"/>
      <c r="E92" s="74"/>
      <c r="F92" s="74"/>
      <c r="G92" s="74"/>
      <c r="H92" s="74"/>
      <c r="I92" s="204"/>
      <c r="J92" s="74"/>
      <c r="K92" s="74"/>
      <c r="L92" s="72"/>
    </row>
    <row r="93" s="1" customFormat="1">
      <c r="B93" s="46"/>
      <c r="C93" s="76" t="s">
        <v>32</v>
      </c>
      <c r="D93" s="74"/>
      <c r="E93" s="74"/>
      <c r="F93" s="209" t="str">
        <f>E19</f>
        <v>Obec Radostice</v>
      </c>
      <c r="G93" s="74"/>
      <c r="H93" s="74"/>
      <c r="I93" s="210" t="s">
        <v>38</v>
      </c>
      <c r="J93" s="209" t="str">
        <f>E25</f>
        <v>Vodárenská společnost Chrudim, a.s.</v>
      </c>
      <c r="K93" s="74"/>
      <c r="L93" s="72"/>
    </row>
    <row r="94" s="1" customFormat="1" ht="14.4" customHeight="1">
      <c r="B94" s="46"/>
      <c r="C94" s="76" t="s">
        <v>36</v>
      </c>
      <c r="D94" s="74"/>
      <c r="E94" s="74"/>
      <c r="F94" s="209" t="str">
        <f>IF(E22="","",E22)</f>
        <v/>
      </c>
      <c r="G94" s="74"/>
      <c r="H94" s="74"/>
      <c r="I94" s="204"/>
      <c r="J94" s="74"/>
      <c r="K94" s="74"/>
      <c r="L94" s="72"/>
    </row>
    <row r="95" s="1" customFormat="1" ht="10.32" customHeight="1">
      <c r="B95" s="46"/>
      <c r="C95" s="74"/>
      <c r="D95" s="74"/>
      <c r="E95" s="74"/>
      <c r="F95" s="74"/>
      <c r="G95" s="74"/>
      <c r="H95" s="74"/>
      <c r="I95" s="204"/>
      <c r="J95" s="74"/>
      <c r="K95" s="74"/>
      <c r="L95" s="72"/>
    </row>
    <row r="96" s="10" customFormat="1" ht="29.28" customHeight="1">
      <c r="B96" s="211"/>
      <c r="C96" s="212" t="s">
        <v>171</v>
      </c>
      <c r="D96" s="213" t="s">
        <v>62</v>
      </c>
      <c r="E96" s="213" t="s">
        <v>58</v>
      </c>
      <c r="F96" s="213" t="s">
        <v>172</v>
      </c>
      <c r="G96" s="213" t="s">
        <v>173</v>
      </c>
      <c r="H96" s="213" t="s">
        <v>174</v>
      </c>
      <c r="I96" s="214" t="s">
        <v>175</v>
      </c>
      <c r="J96" s="213" t="s">
        <v>151</v>
      </c>
      <c r="K96" s="215" t="s">
        <v>176</v>
      </c>
      <c r="L96" s="216"/>
      <c r="M96" s="102" t="s">
        <v>177</v>
      </c>
      <c r="N96" s="103" t="s">
        <v>47</v>
      </c>
      <c r="O96" s="103" t="s">
        <v>178</v>
      </c>
      <c r="P96" s="103" t="s">
        <v>179</v>
      </c>
      <c r="Q96" s="103" t="s">
        <v>180</v>
      </c>
      <c r="R96" s="103" t="s">
        <v>181</v>
      </c>
      <c r="S96" s="103" t="s">
        <v>182</v>
      </c>
      <c r="T96" s="104" t="s">
        <v>183</v>
      </c>
    </row>
    <row r="97" s="1" customFormat="1" ht="29.28" customHeight="1">
      <c r="B97" s="46"/>
      <c r="C97" s="108" t="s">
        <v>152</v>
      </c>
      <c r="D97" s="74"/>
      <c r="E97" s="74"/>
      <c r="F97" s="74"/>
      <c r="G97" s="74"/>
      <c r="H97" s="74"/>
      <c r="I97" s="204"/>
      <c r="J97" s="217">
        <f>BK97</f>
        <v>0</v>
      </c>
      <c r="K97" s="74"/>
      <c r="L97" s="72"/>
      <c r="M97" s="105"/>
      <c r="N97" s="106"/>
      <c r="O97" s="106"/>
      <c r="P97" s="218">
        <f>P98+P232</f>
        <v>0</v>
      </c>
      <c r="Q97" s="106"/>
      <c r="R97" s="218">
        <f>R98+R232</f>
        <v>1202.15288528</v>
      </c>
      <c r="S97" s="106"/>
      <c r="T97" s="219">
        <f>T98+T232</f>
        <v>0</v>
      </c>
      <c r="AT97" s="24" t="s">
        <v>76</v>
      </c>
      <c r="AU97" s="24" t="s">
        <v>153</v>
      </c>
      <c r="BK97" s="220">
        <f>BK98+BK232</f>
        <v>0</v>
      </c>
    </row>
    <row r="98" s="11" customFormat="1" ht="37.44" customHeight="1">
      <c r="B98" s="221"/>
      <c r="C98" s="222"/>
      <c r="D98" s="223" t="s">
        <v>76</v>
      </c>
      <c r="E98" s="224" t="s">
        <v>184</v>
      </c>
      <c r="F98" s="224" t="s">
        <v>185</v>
      </c>
      <c r="G98" s="222"/>
      <c r="H98" s="222"/>
      <c r="I98" s="225"/>
      <c r="J98" s="226">
        <f>BK98</f>
        <v>0</v>
      </c>
      <c r="K98" s="222"/>
      <c r="L98" s="227"/>
      <c r="M98" s="228"/>
      <c r="N98" s="229"/>
      <c r="O98" s="229"/>
      <c r="P98" s="230">
        <f>P99+P156+P184+P204+P211</f>
        <v>0</v>
      </c>
      <c r="Q98" s="229"/>
      <c r="R98" s="230">
        <f>R99+R156+R184+R204+R211</f>
        <v>1201.68927568</v>
      </c>
      <c r="S98" s="229"/>
      <c r="T98" s="231">
        <f>T99+T156+T184+T204+T211</f>
        <v>0</v>
      </c>
      <c r="AR98" s="232" t="s">
        <v>25</v>
      </c>
      <c r="AT98" s="233" t="s">
        <v>76</v>
      </c>
      <c r="AU98" s="233" t="s">
        <v>77</v>
      </c>
      <c r="AY98" s="232" t="s">
        <v>186</v>
      </c>
      <c r="BK98" s="234">
        <f>BK99+BK156+BK184+BK204+BK211</f>
        <v>0</v>
      </c>
    </row>
    <row r="99" s="11" customFormat="1" ht="19.92" customHeight="1">
      <c r="B99" s="221"/>
      <c r="C99" s="222"/>
      <c r="D99" s="223" t="s">
        <v>76</v>
      </c>
      <c r="E99" s="235" t="s">
        <v>93</v>
      </c>
      <c r="F99" s="235" t="s">
        <v>603</v>
      </c>
      <c r="G99" s="222"/>
      <c r="H99" s="222"/>
      <c r="I99" s="225"/>
      <c r="J99" s="236">
        <f>BK99</f>
        <v>0</v>
      </c>
      <c r="K99" s="222"/>
      <c r="L99" s="227"/>
      <c r="M99" s="228"/>
      <c r="N99" s="229"/>
      <c r="O99" s="229"/>
      <c r="P99" s="230">
        <f>SUM(P100:P155)</f>
        <v>0</v>
      </c>
      <c r="Q99" s="229"/>
      <c r="R99" s="230">
        <f>SUM(R100:R155)</f>
        <v>795.59143640000002</v>
      </c>
      <c r="S99" s="229"/>
      <c r="T99" s="231">
        <f>SUM(T100:T155)</f>
        <v>0</v>
      </c>
      <c r="AR99" s="232" t="s">
        <v>25</v>
      </c>
      <c r="AT99" s="233" t="s">
        <v>76</v>
      </c>
      <c r="AU99" s="233" t="s">
        <v>25</v>
      </c>
      <c r="AY99" s="232" t="s">
        <v>186</v>
      </c>
      <c r="BK99" s="234">
        <f>SUM(BK100:BK155)</f>
        <v>0</v>
      </c>
    </row>
    <row r="100" s="1" customFormat="1" ht="25.5" customHeight="1">
      <c r="B100" s="46"/>
      <c r="C100" s="237" t="s">
        <v>25</v>
      </c>
      <c r="D100" s="237" t="s">
        <v>188</v>
      </c>
      <c r="E100" s="238" t="s">
        <v>612</v>
      </c>
      <c r="F100" s="239" t="s">
        <v>754</v>
      </c>
      <c r="G100" s="240" t="s">
        <v>191</v>
      </c>
      <c r="H100" s="241">
        <v>302.94200000000001</v>
      </c>
      <c r="I100" s="242"/>
      <c r="J100" s="243">
        <f>ROUND(I100*H100,2)</f>
        <v>0</v>
      </c>
      <c r="K100" s="239" t="s">
        <v>192</v>
      </c>
      <c r="L100" s="72"/>
      <c r="M100" s="244" t="s">
        <v>24</v>
      </c>
      <c r="N100" s="245" t="s">
        <v>48</v>
      </c>
      <c r="O100" s="47"/>
      <c r="P100" s="246">
        <f>O100*H100</f>
        <v>0</v>
      </c>
      <c r="Q100" s="246">
        <v>2.5143</v>
      </c>
      <c r="R100" s="246">
        <f>Q100*H100</f>
        <v>761.68707059999997</v>
      </c>
      <c r="S100" s="246">
        <v>0</v>
      </c>
      <c r="T100" s="247">
        <f>S100*H100</f>
        <v>0</v>
      </c>
      <c r="AR100" s="24" t="s">
        <v>193</v>
      </c>
      <c r="AT100" s="24" t="s">
        <v>188</v>
      </c>
      <c r="AU100" s="24" t="s">
        <v>85</v>
      </c>
      <c r="AY100" s="24" t="s">
        <v>186</v>
      </c>
      <c r="BE100" s="248">
        <f>IF(N100="základní",J100,0)</f>
        <v>0</v>
      </c>
      <c r="BF100" s="248">
        <f>IF(N100="snížená",J100,0)</f>
        <v>0</v>
      </c>
      <c r="BG100" s="248">
        <f>IF(N100="zákl. přenesená",J100,0)</f>
        <v>0</v>
      </c>
      <c r="BH100" s="248">
        <f>IF(N100="sníž. přenesená",J100,0)</f>
        <v>0</v>
      </c>
      <c r="BI100" s="248">
        <f>IF(N100="nulová",J100,0)</f>
        <v>0</v>
      </c>
      <c r="BJ100" s="24" t="s">
        <v>25</v>
      </c>
      <c r="BK100" s="248">
        <f>ROUND(I100*H100,2)</f>
        <v>0</v>
      </c>
      <c r="BL100" s="24" t="s">
        <v>193</v>
      </c>
      <c r="BM100" s="24" t="s">
        <v>836</v>
      </c>
    </row>
    <row r="101" s="1" customFormat="1">
      <c r="B101" s="46"/>
      <c r="C101" s="74"/>
      <c r="D101" s="249" t="s">
        <v>197</v>
      </c>
      <c r="E101" s="74"/>
      <c r="F101" s="250" t="s">
        <v>837</v>
      </c>
      <c r="G101" s="74"/>
      <c r="H101" s="74"/>
      <c r="I101" s="204"/>
      <c r="J101" s="74"/>
      <c r="K101" s="74"/>
      <c r="L101" s="72"/>
      <c r="M101" s="251"/>
      <c r="N101" s="47"/>
      <c r="O101" s="47"/>
      <c r="P101" s="47"/>
      <c r="Q101" s="47"/>
      <c r="R101" s="47"/>
      <c r="S101" s="47"/>
      <c r="T101" s="95"/>
      <c r="AT101" s="24" t="s">
        <v>197</v>
      </c>
      <c r="AU101" s="24" t="s">
        <v>85</v>
      </c>
    </row>
    <row r="102" s="14" customFormat="1">
      <c r="B102" s="287"/>
      <c r="C102" s="288"/>
      <c r="D102" s="249" t="s">
        <v>199</v>
      </c>
      <c r="E102" s="289" t="s">
        <v>24</v>
      </c>
      <c r="F102" s="290" t="s">
        <v>838</v>
      </c>
      <c r="G102" s="288"/>
      <c r="H102" s="289" t="s">
        <v>24</v>
      </c>
      <c r="I102" s="291"/>
      <c r="J102" s="288"/>
      <c r="K102" s="288"/>
      <c r="L102" s="292"/>
      <c r="M102" s="293"/>
      <c r="N102" s="294"/>
      <c r="O102" s="294"/>
      <c r="P102" s="294"/>
      <c r="Q102" s="294"/>
      <c r="R102" s="294"/>
      <c r="S102" s="294"/>
      <c r="T102" s="295"/>
      <c r="AT102" s="296" t="s">
        <v>199</v>
      </c>
      <c r="AU102" s="296" t="s">
        <v>85</v>
      </c>
      <c r="AV102" s="14" t="s">
        <v>25</v>
      </c>
      <c r="AW102" s="14" t="s">
        <v>40</v>
      </c>
      <c r="AX102" s="14" t="s">
        <v>77</v>
      </c>
      <c r="AY102" s="296" t="s">
        <v>186</v>
      </c>
    </row>
    <row r="103" s="12" customFormat="1">
      <c r="B103" s="252"/>
      <c r="C103" s="253"/>
      <c r="D103" s="249" t="s">
        <v>199</v>
      </c>
      <c r="E103" s="254" t="s">
        <v>24</v>
      </c>
      <c r="F103" s="255" t="s">
        <v>839</v>
      </c>
      <c r="G103" s="253"/>
      <c r="H103" s="256">
        <v>5.9039999999999999</v>
      </c>
      <c r="I103" s="257"/>
      <c r="J103" s="253"/>
      <c r="K103" s="253"/>
      <c r="L103" s="258"/>
      <c r="M103" s="259"/>
      <c r="N103" s="260"/>
      <c r="O103" s="260"/>
      <c r="P103" s="260"/>
      <c r="Q103" s="260"/>
      <c r="R103" s="260"/>
      <c r="S103" s="260"/>
      <c r="T103" s="261"/>
      <c r="AT103" s="262" t="s">
        <v>199</v>
      </c>
      <c r="AU103" s="262" t="s">
        <v>85</v>
      </c>
      <c r="AV103" s="12" t="s">
        <v>85</v>
      </c>
      <c r="AW103" s="12" t="s">
        <v>40</v>
      </c>
      <c r="AX103" s="12" t="s">
        <v>77</v>
      </c>
      <c r="AY103" s="262" t="s">
        <v>186</v>
      </c>
    </row>
    <row r="104" s="12" customFormat="1">
      <c r="B104" s="252"/>
      <c r="C104" s="253"/>
      <c r="D104" s="249" t="s">
        <v>199</v>
      </c>
      <c r="E104" s="254" t="s">
        <v>24</v>
      </c>
      <c r="F104" s="255" t="s">
        <v>840</v>
      </c>
      <c r="G104" s="253"/>
      <c r="H104" s="256">
        <v>3.198</v>
      </c>
      <c r="I104" s="257"/>
      <c r="J104" s="253"/>
      <c r="K104" s="253"/>
      <c r="L104" s="258"/>
      <c r="M104" s="259"/>
      <c r="N104" s="260"/>
      <c r="O104" s="260"/>
      <c r="P104" s="260"/>
      <c r="Q104" s="260"/>
      <c r="R104" s="260"/>
      <c r="S104" s="260"/>
      <c r="T104" s="261"/>
      <c r="AT104" s="262" t="s">
        <v>199</v>
      </c>
      <c r="AU104" s="262" t="s">
        <v>85</v>
      </c>
      <c r="AV104" s="12" t="s">
        <v>85</v>
      </c>
      <c r="AW104" s="12" t="s">
        <v>40</v>
      </c>
      <c r="AX104" s="12" t="s">
        <v>77</v>
      </c>
      <c r="AY104" s="262" t="s">
        <v>186</v>
      </c>
    </row>
    <row r="105" s="12" customFormat="1">
      <c r="B105" s="252"/>
      <c r="C105" s="253"/>
      <c r="D105" s="249" t="s">
        <v>199</v>
      </c>
      <c r="E105" s="254" t="s">
        <v>24</v>
      </c>
      <c r="F105" s="255" t="s">
        <v>841</v>
      </c>
      <c r="G105" s="253"/>
      <c r="H105" s="256">
        <v>2.3039999999999998</v>
      </c>
      <c r="I105" s="257"/>
      <c r="J105" s="253"/>
      <c r="K105" s="253"/>
      <c r="L105" s="258"/>
      <c r="M105" s="259"/>
      <c r="N105" s="260"/>
      <c r="O105" s="260"/>
      <c r="P105" s="260"/>
      <c r="Q105" s="260"/>
      <c r="R105" s="260"/>
      <c r="S105" s="260"/>
      <c r="T105" s="261"/>
      <c r="AT105" s="262" t="s">
        <v>199</v>
      </c>
      <c r="AU105" s="262" t="s">
        <v>85</v>
      </c>
      <c r="AV105" s="12" t="s">
        <v>85</v>
      </c>
      <c r="AW105" s="12" t="s">
        <v>40</v>
      </c>
      <c r="AX105" s="12" t="s">
        <v>77</v>
      </c>
      <c r="AY105" s="262" t="s">
        <v>186</v>
      </c>
    </row>
    <row r="106" s="12" customFormat="1">
      <c r="B106" s="252"/>
      <c r="C106" s="253"/>
      <c r="D106" s="249" t="s">
        <v>199</v>
      </c>
      <c r="E106" s="254" t="s">
        <v>24</v>
      </c>
      <c r="F106" s="255" t="s">
        <v>842</v>
      </c>
      <c r="G106" s="253"/>
      <c r="H106" s="256">
        <v>6.0060000000000002</v>
      </c>
      <c r="I106" s="257"/>
      <c r="J106" s="253"/>
      <c r="K106" s="253"/>
      <c r="L106" s="258"/>
      <c r="M106" s="259"/>
      <c r="N106" s="260"/>
      <c r="O106" s="260"/>
      <c r="P106" s="260"/>
      <c r="Q106" s="260"/>
      <c r="R106" s="260"/>
      <c r="S106" s="260"/>
      <c r="T106" s="261"/>
      <c r="AT106" s="262" t="s">
        <v>199</v>
      </c>
      <c r="AU106" s="262" t="s">
        <v>85</v>
      </c>
      <c r="AV106" s="12" t="s">
        <v>85</v>
      </c>
      <c r="AW106" s="12" t="s">
        <v>40</v>
      </c>
      <c r="AX106" s="12" t="s">
        <v>77</v>
      </c>
      <c r="AY106" s="262" t="s">
        <v>186</v>
      </c>
    </row>
    <row r="107" s="14" customFormat="1">
      <c r="B107" s="287"/>
      <c r="C107" s="288"/>
      <c r="D107" s="249" t="s">
        <v>199</v>
      </c>
      <c r="E107" s="289" t="s">
        <v>24</v>
      </c>
      <c r="F107" s="290" t="s">
        <v>843</v>
      </c>
      <c r="G107" s="288"/>
      <c r="H107" s="289" t="s">
        <v>24</v>
      </c>
      <c r="I107" s="291"/>
      <c r="J107" s="288"/>
      <c r="K107" s="288"/>
      <c r="L107" s="292"/>
      <c r="M107" s="293"/>
      <c r="N107" s="294"/>
      <c r="O107" s="294"/>
      <c r="P107" s="294"/>
      <c r="Q107" s="294"/>
      <c r="R107" s="294"/>
      <c r="S107" s="294"/>
      <c r="T107" s="295"/>
      <c r="AT107" s="296" t="s">
        <v>199</v>
      </c>
      <c r="AU107" s="296" t="s">
        <v>85</v>
      </c>
      <c r="AV107" s="14" t="s">
        <v>25</v>
      </c>
      <c r="AW107" s="14" t="s">
        <v>40</v>
      </c>
      <c r="AX107" s="14" t="s">
        <v>77</v>
      </c>
      <c r="AY107" s="296" t="s">
        <v>186</v>
      </c>
    </row>
    <row r="108" s="12" customFormat="1">
      <c r="B108" s="252"/>
      <c r="C108" s="253"/>
      <c r="D108" s="249" t="s">
        <v>199</v>
      </c>
      <c r="E108" s="254" t="s">
        <v>24</v>
      </c>
      <c r="F108" s="255" t="s">
        <v>844</v>
      </c>
      <c r="G108" s="253"/>
      <c r="H108" s="256">
        <v>32.880000000000003</v>
      </c>
      <c r="I108" s="257"/>
      <c r="J108" s="253"/>
      <c r="K108" s="253"/>
      <c r="L108" s="258"/>
      <c r="M108" s="259"/>
      <c r="N108" s="260"/>
      <c r="O108" s="260"/>
      <c r="P108" s="260"/>
      <c r="Q108" s="260"/>
      <c r="R108" s="260"/>
      <c r="S108" s="260"/>
      <c r="T108" s="261"/>
      <c r="AT108" s="262" t="s">
        <v>199</v>
      </c>
      <c r="AU108" s="262" t="s">
        <v>85</v>
      </c>
      <c r="AV108" s="12" t="s">
        <v>85</v>
      </c>
      <c r="AW108" s="12" t="s">
        <v>40</v>
      </c>
      <c r="AX108" s="12" t="s">
        <v>77</v>
      </c>
      <c r="AY108" s="262" t="s">
        <v>186</v>
      </c>
    </row>
    <row r="109" s="12" customFormat="1">
      <c r="B109" s="252"/>
      <c r="C109" s="253"/>
      <c r="D109" s="249" t="s">
        <v>199</v>
      </c>
      <c r="E109" s="254" t="s">
        <v>24</v>
      </c>
      <c r="F109" s="255" t="s">
        <v>845</v>
      </c>
      <c r="G109" s="253"/>
      <c r="H109" s="256">
        <v>41.648000000000003</v>
      </c>
      <c r="I109" s="257"/>
      <c r="J109" s="253"/>
      <c r="K109" s="253"/>
      <c r="L109" s="258"/>
      <c r="M109" s="259"/>
      <c r="N109" s="260"/>
      <c r="O109" s="260"/>
      <c r="P109" s="260"/>
      <c r="Q109" s="260"/>
      <c r="R109" s="260"/>
      <c r="S109" s="260"/>
      <c r="T109" s="261"/>
      <c r="AT109" s="262" t="s">
        <v>199</v>
      </c>
      <c r="AU109" s="262" t="s">
        <v>85</v>
      </c>
      <c r="AV109" s="12" t="s">
        <v>85</v>
      </c>
      <c r="AW109" s="12" t="s">
        <v>40</v>
      </c>
      <c r="AX109" s="12" t="s">
        <v>77</v>
      </c>
      <c r="AY109" s="262" t="s">
        <v>186</v>
      </c>
    </row>
    <row r="110" s="12" customFormat="1">
      <c r="B110" s="252"/>
      <c r="C110" s="253"/>
      <c r="D110" s="249" t="s">
        <v>199</v>
      </c>
      <c r="E110" s="254" t="s">
        <v>24</v>
      </c>
      <c r="F110" s="255" t="s">
        <v>846</v>
      </c>
      <c r="G110" s="253"/>
      <c r="H110" s="256">
        <v>25.079999999999998</v>
      </c>
      <c r="I110" s="257"/>
      <c r="J110" s="253"/>
      <c r="K110" s="253"/>
      <c r="L110" s="258"/>
      <c r="M110" s="259"/>
      <c r="N110" s="260"/>
      <c r="O110" s="260"/>
      <c r="P110" s="260"/>
      <c r="Q110" s="260"/>
      <c r="R110" s="260"/>
      <c r="S110" s="260"/>
      <c r="T110" s="261"/>
      <c r="AT110" s="262" t="s">
        <v>199</v>
      </c>
      <c r="AU110" s="262" t="s">
        <v>85</v>
      </c>
      <c r="AV110" s="12" t="s">
        <v>85</v>
      </c>
      <c r="AW110" s="12" t="s">
        <v>40</v>
      </c>
      <c r="AX110" s="12" t="s">
        <v>77</v>
      </c>
      <c r="AY110" s="262" t="s">
        <v>186</v>
      </c>
    </row>
    <row r="111" s="14" customFormat="1">
      <c r="B111" s="287"/>
      <c r="C111" s="288"/>
      <c r="D111" s="249" t="s">
        <v>199</v>
      </c>
      <c r="E111" s="289" t="s">
        <v>24</v>
      </c>
      <c r="F111" s="290" t="s">
        <v>847</v>
      </c>
      <c r="G111" s="288"/>
      <c r="H111" s="289" t="s">
        <v>24</v>
      </c>
      <c r="I111" s="291"/>
      <c r="J111" s="288"/>
      <c r="K111" s="288"/>
      <c r="L111" s="292"/>
      <c r="M111" s="293"/>
      <c r="N111" s="294"/>
      <c r="O111" s="294"/>
      <c r="P111" s="294"/>
      <c r="Q111" s="294"/>
      <c r="R111" s="294"/>
      <c r="S111" s="294"/>
      <c r="T111" s="295"/>
      <c r="AT111" s="296" t="s">
        <v>199</v>
      </c>
      <c r="AU111" s="296" t="s">
        <v>85</v>
      </c>
      <c r="AV111" s="14" t="s">
        <v>25</v>
      </c>
      <c r="AW111" s="14" t="s">
        <v>40</v>
      </c>
      <c r="AX111" s="14" t="s">
        <v>77</v>
      </c>
      <c r="AY111" s="296" t="s">
        <v>186</v>
      </c>
    </row>
    <row r="112" s="12" customFormat="1">
      <c r="B112" s="252"/>
      <c r="C112" s="253"/>
      <c r="D112" s="249" t="s">
        <v>199</v>
      </c>
      <c r="E112" s="254" t="s">
        <v>24</v>
      </c>
      <c r="F112" s="255" t="s">
        <v>848</v>
      </c>
      <c r="G112" s="253"/>
      <c r="H112" s="256">
        <v>49.32</v>
      </c>
      <c r="I112" s="257"/>
      <c r="J112" s="253"/>
      <c r="K112" s="253"/>
      <c r="L112" s="258"/>
      <c r="M112" s="259"/>
      <c r="N112" s="260"/>
      <c r="O112" s="260"/>
      <c r="P112" s="260"/>
      <c r="Q112" s="260"/>
      <c r="R112" s="260"/>
      <c r="S112" s="260"/>
      <c r="T112" s="261"/>
      <c r="AT112" s="262" t="s">
        <v>199</v>
      </c>
      <c r="AU112" s="262" t="s">
        <v>85</v>
      </c>
      <c r="AV112" s="12" t="s">
        <v>85</v>
      </c>
      <c r="AW112" s="12" t="s">
        <v>40</v>
      </c>
      <c r="AX112" s="12" t="s">
        <v>77</v>
      </c>
      <c r="AY112" s="262" t="s">
        <v>186</v>
      </c>
    </row>
    <row r="113" s="12" customFormat="1">
      <c r="B113" s="252"/>
      <c r="C113" s="253"/>
      <c r="D113" s="249" t="s">
        <v>199</v>
      </c>
      <c r="E113" s="254" t="s">
        <v>24</v>
      </c>
      <c r="F113" s="255" t="s">
        <v>849</v>
      </c>
      <c r="G113" s="253"/>
      <c r="H113" s="256">
        <v>19.800000000000001</v>
      </c>
      <c r="I113" s="257"/>
      <c r="J113" s="253"/>
      <c r="K113" s="253"/>
      <c r="L113" s="258"/>
      <c r="M113" s="259"/>
      <c r="N113" s="260"/>
      <c r="O113" s="260"/>
      <c r="P113" s="260"/>
      <c r="Q113" s="260"/>
      <c r="R113" s="260"/>
      <c r="S113" s="260"/>
      <c r="T113" s="261"/>
      <c r="AT113" s="262" t="s">
        <v>199</v>
      </c>
      <c r="AU113" s="262" t="s">
        <v>85</v>
      </c>
      <c r="AV113" s="12" t="s">
        <v>85</v>
      </c>
      <c r="AW113" s="12" t="s">
        <v>40</v>
      </c>
      <c r="AX113" s="12" t="s">
        <v>77</v>
      </c>
      <c r="AY113" s="262" t="s">
        <v>186</v>
      </c>
    </row>
    <row r="114" s="12" customFormat="1">
      <c r="B114" s="252"/>
      <c r="C114" s="253"/>
      <c r="D114" s="249" t="s">
        <v>199</v>
      </c>
      <c r="E114" s="254" t="s">
        <v>24</v>
      </c>
      <c r="F114" s="255" t="s">
        <v>850</v>
      </c>
      <c r="G114" s="253"/>
      <c r="H114" s="256">
        <v>116.80200000000001</v>
      </c>
      <c r="I114" s="257"/>
      <c r="J114" s="253"/>
      <c r="K114" s="253"/>
      <c r="L114" s="258"/>
      <c r="M114" s="259"/>
      <c r="N114" s="260"/>
      <c r="O114" s="260"/>
      <c r="P114" s="260"/>
      <c r="Q114" s="260"/>
      <c r="R114" s="260"/>
      <c r="S114" s="260"/>
      <c r="T114" s="261"/>
      <c r="AT114" s="262" t="s">
        <v>199</v>
      </c>
      <c r="AU114" s="262" t="s">
        <v>85</v>
      </c>
      <c r="AV114" s="12" t="s">
        <v>85</v>
      </c>
      <c r="AW114" s="12" t="s">
        <v>40</v>
      </c>
      <c r="AX114" s="12" t="s">
        <v>77</v>
      </c>
      <c r="AY114" s="262" t="s">
        <v>186</v>
      </c>
    </row>
    <row r="115" s="13" customFormat="1">
      <c r="B115" s="273"/>
      <c r="C115" s="274"/>
      <c r="D115" s="249" t="s">
        <v>199</v>
      </c>
      <c r="E115" s="275" t="s">
        <v>24</v>
      </c>
      <c r="F115" s="276" t="s">
        <v>271</v>
      </c>
      <c r="G115" s="274"/>
      <c r="H115" s="277">
        <v>302.94200000000001</v>
      </c>
      <c r="I115" s="278"/>
      <c r="J115" s="274"/>
      <c r="K115" s="274"/>
      <c r="L115" s="279"/>
      <c r="M115" s="280"/>
      <c r="N115" s="281"/>
      <c r="O115" s="281"/>
      <c r="P115" s="281"/>
      <c r="Q115" s="281"/>
      <c r="R115" s="281"/>
      <c r="S115" s="281"/>
      <c r="T115" s="282"/>
      <c r="AT115" s="283" t="s">
        <v>199</v>
      </c>
      <c r="AU115" s="283" t="s">
        <v>85</v>
      </c>
      <c r="AV115" s="13" t="s">
        <v>193</v>
      </c>
      <c r="AW115" s="13" t="s">
        <v>40</v>
      </c>
      <c r="AX115" s="13" t="s">
        <v>25</v>
      </c>
      <c r="AY115" s="283" t="s">
        <v>186</v>
      </c>
    </row>
    <row r="116" s="1" customFormat="1" ht="25.5" customHeight="1">
      <c r="B116" s="46"/>
      <c r="C116" s="237" t="s">
        <v>85</v>
      </c>
      <c r="D116" s="237" t="s">
        <v>188</v>
      </c>
      <c r="E116" s="238" t="s">
        <v>628</v>
      </c>
      <c r="F116" s="239" t="s">
        <v>629</v>
      </c>
      <c r="G116" s="240" t="s">
        <v>243</v>
      </c>
      <c r="H116" s="241">
        <v>355.93000000000001</v>
      </c>
      <c r="I116" s="242"/>
      <c r="J116" s="243">
        <f>ROUND(I116*H116,2)</f>
        <v>0</v>
      </c>
      <c r="K116" s="239" t="s">
        <v>24</v>
      </c>
      <c r="L116" s="72"/>
      <c r="M116" s="244" t="s">
        <v>24</v>
      </c>
      <c r="N116" s="245" t="s">
        <v>48</v>
      </c>
      <c r="O116" s="47"/>
      <c r="P116" s="246">
        <f>O116*H116</f>
        <v>0</v>
      </c>
      <c r="Q116" s="246">
        <v>0.0035300000000000002</v>
      </c>
      <c r="R116" s="246">
        <f>Q116*H116</f>
        <v>1.2564329000000001</v>
      </c>
      <c r="S116" s="246">
        <v>0</v>
      </c>
      <c r="T116" s="247">
        <f>S116*H116</f>
        <v>0</v>
      </c>
      <c r="AR116" s="24" t="s">
        <v>193</v>
      </c>
      <c r="AT116" s="24" t="s">
        <v>188</v>
      </c>
      <c r="AU116" s="24" t="s">
        <v>85</v>
      </c>
      <c r="AY116" s="24" t="s">
        <v>186</v>
      </c>
      <c r="BE116" s="248">
        <f>IF(N116="základní",J116,0)</f>
        <v>0</v>
      </c>
      <c r="BF116" s="248">
        <f>IF(N116="snížená",J116,0)</f>
        <v>0</v>
      </c>
      <c r="BG116" s="248">
        <f>IF(N116="zákl. přenesená",J116,0)</f>
        <v>0</v>
      </c>
      <c r="BH116" s="248">
        <f>IF(N116="sníž. přenesená",J116,0)</f>
        <v>0</v>
      </c>
      <c r="BI116" s="248">
        <f>IF(N116="nulová",J116,0)</f>
        <v>0</v>
      </c>
      <c r="BJ116" s="24" t="s">
        <v>25</v>
      </c>
      <c r="BK116" s="248">
        <f>ROUND(I116*H116,2)</f>
        <v>0</v>
      </c>
      <c r="BL116" s="24" t="s">
        <v>193</v>
      </c>
      <c r="BM116" s="24" t="s">
        <v>851</v>
      </c>
    </row>
    <row r="117" s="1" customFormat="1">
      <c r="B117" s="46"/>
      <c r="C117" s="74"/>
      <c r="D117" s="249" t="s">
        <v>197</v>
      </c>
      <c r="E117" s="74"/>
      <c r="F117" s="250" t="s">
        <v>837</v>
      </c>
      <c r="G117" s="74"/>
      <c r="H117" s="74"/>
      <c r="I117" s="204"/>
      <c r="J117" s="74"/>
      <c r="K117" s="74"/>
      <c r="L117" s="72"/>
      <c r="M117" s="251"/>
      <c r="N117" s="47"/>
      <c r="O117" s="47"/>
      <c r="P117" s="47"/>
      <c r="Q117" s="47"/>
      <c r="R117" s="47"/>
      <c r="S117" s="47"/>
      <c r="T117" s="95"/>
      <c r="AT117" s="24" t="s">
        <v>197</v>
      </c>
      <c r="AU117" s="24" t="s">
        <v>85</v>
      </c>
    </row>
    <row r="118" s="14" customFormat="1">
      <c r="B118" s="287"/>
      <c r="C118" s="288"/>
      <c r="D118" s="249" t="s">
        <v>199</v>
      </c>
      <c r="E118" s="289" t="s">
        <v>24</v>
      </c>
      <c r="F118" s="290" t="s">
        <v>838</v>
      </c>
      <c r="G118" s="288"/>
      <c r="H118" s="289" t="s">
        <v>24</v>
      </c>
      <c r="I118" s="291"/>
      <c r="J118" s="288"/>
      <c r="K118" s="288"/>
      <c r="L118" s="292"/>
      <c r="M118" s="293"/>
      <c r="N118" s="294"/>
      <c r="O118" s="294"/>
      <c r="P118" s="294"/>
      <c r="Q118" s="294"/>
      <c r="R118" s="294"/>
      <c r="S118" s="294"/>
      <c r="T118" s="295"/>
      <c r="AT118" s="296" t="s">
        <v>199</v>
      </c>
      <c r="AU118" s="296" t="s">
        <v>85</v>
      </c>
      <c r="AV118" s="14" t="s">
        <v>25</v>
      </c>
      <c r="AW118" s="14" t="s">
        <v>40</v>
      </c>
      <c r="AX118" s="14" t="s">
        <v>77</v>
      </c>
      <c r="AY118" s="296" t="s">
        <v>186</v>
      </c>
    </row>
    <row r="119" s="12" customFormat="1">
      <c r="B119" s="252"/>
      <c r="C119" s="253"/>
      <c r="D119" s="249" t="s">
        <v>199</v>
      </c>
      <c r="E119" s="254" t="s">
        <v>24</v>
      </c>
      <c r="F119" s="255" t="s">
        <v>852</v>
      </c>
      <c r="G119" s="253"/>
      <c r="H119" s="256">
        <v>18.460000000000001</v>
      </c>
      <c r="I119" s="257"/>
      <c r="J119" s="253"/>
      <c r="K119" s="253"/>
      <c r="L119" s="258"/>
      <c r="M119" s="259"/>
      <c r="N119" s="260"/>
      <c r="O119" s="260"/>
      <c r="P119" s="260"/>
      <c r="Q119" s="260"/>
      <c r="R119" s="260"/>
      <c r="S119" s="260"/>
      <c r="T119" s="261"/>
      <c r="AT119" s="262" t="s">
        <v>199</v>
      </c>
      <c r="AU119" s="262" t="s">
        <v>85</v>
      </c>
      <c r="AV119" s="12" t="s">
        <v>85</v>
      </c>
      <c r="AW119" s="12" t="s">
        <v>40</v>
      </c>
      <c r="AX119" s="12" t="s">
        <v>77</v>
      </c>
      <c r="AY119" s="262" t="s">
        <v>186</v>
      </c>
    </row>
    <row r="120" s="12" customFormat="1">
      <c r="B120" s="252"/>
      <c r="C120" s="253"/>
      <c r="D120" s="249" t="s">
        <v>199</v>
      </c>
      <c r="E120" s="254" t="s">
        <v>24</v>
      </c>
      <c r="F120" s="255" t="s">
        <v>853</v>
      </c>
      <c r="G120" s="253"/>
      <c r="H120" s="256">
        <v>14.91</v>
      </c>
      <c r="I120" s="257"/>
      <c r="J120" s="253"/>
      <c r="K120" s="253"/>
      <c r="L120" s="258"/>
      <c r="M120" s="259"/>
      <c r="N120" s="260"/>
      <c r="O120" s="260"/>
      <c r="P120" s="260"/>
      <c r="Q120" s="260"/>
      <c r="R120" s="260"/>
      <c r="S120" s="260"/>
      <c r="T120" s="261"/>
      <c r="AT120" s="262" t="s">
        <v>199</v>
      </c>
      <c r="AU120" s="262" t="s">
        <v>85</v>
      </c>
      <c r="AV120" s="12" t="s">
        <v>85</v>
      </c>
      <c r="AW120" s="12" t="s">
        <v>40</v>
      </c>
      <c r="AX120" s="12" t="s">
        <v>77</v>
      </c>
      <c r="AY120" s="262" t="s">
        <v>186</v>
      </c>
    </row>
    <row r="121" s="14" customFormat="1">
      <c r="B121" s="287"/>
      <c r="C121" s="288"/>
      <c r="D121" s="249" t="s">
        <v>199</v>
      </c>
      <c r="E121" s="289" t="s">
        <v>24</v>
      </c>
      <c r="F121" s="290" t="s">
        <v>843</v>
      </c>
      <c r="G121" s="288"/>
      <c r="H121" s="289" t="s">
        <v>24</v>
      </c>
      <c r="I121" s="291"/>
      <c r="J121" s="288"/>
      <c r="K121" s="288"/>
      <c r="L121" s="292"/>
      <c r="M121" s="293"/>
      <c r="N121" s="294"/>
      <c r="O121" s="294"/>
      <c r="P121" s="294"/>
      <c r="Q121" s="294"/>
      <c r="R121" s="294"/>
      <c r="S121" s="294"/>
      <c r="T121" s="295"/>
      <c r="AT121" s="296" t="s">
        <v>199</v>
      </c>
      <c r="AU121" s="296" t="s">
        <v>85</v>
      </c>
      <c r="AV121" s="14" t="s">
        <v>25</v>
      </c>
      <c r="AW121" s="14" t="s">
        <v>40</v>
      </c>
      <c r="AX121" s="14" t="s">
        <v>77</v>
      </c>
      <c r="AY121" s="296" t="s">
        <v>186</v>
      </c>
    </row>
    <row r="122" s="12" customFormat="1">
      <c r="B122" s="252"/>
      <c r="C122" s="253"/>
      <c r="D122" s="249" t="s">
        <v>199</v>
      </c>
      <c r="E122" s="254" t="s">
        <v>24</v>
      </c>
      <c r="F122" s="255" t="s">
        <v>854</v>
      </c>
      <c r="G122" s="253"/>
      <c r="H122" s="256">
        <v>95.760000000000005</v>
      </c>
      <c r="I122" s="257"/>
      <c r="J122" s="253"/>
      <c r="K122" s="253"/>
      <c r="L122" s="258"/>
      <c r="M122" s="259"/>
      <c r="N122" s="260"/>
      <c r="O122" s="260"/>
      <c r="P122" s="260"/>
      <c r="Q122" s="260"/>
      <c r="R122" s="260"/>
      <c r="S122" s="260"/>
      <c r="T122" s="261"/>
      <c r="AT122" s="262" t="s">
        <v>199</v>
      </c>
      <c r="AU122" s="262" t="s">
        <v>85</v>
      </c>
      <c r="AV122" s="12" t="s">
        <v>85</v>
      </c>
      <c r="AW122" s="12" t="s">
        <v>40</v>
      </c>
      <c r="AX122" s="12" t="s">
        <v>77</v>
      </c>
      <c r="AY122" s="262" t="s">
        <v>186</v>
      </c>
    </row>
    <row r="123" s="12" customFormat="1">
      <c r="B123" s="252"/>
      <c r="C123" s="253"/>
      <c r="D123" s="249" t="s">
        <v>199</v>
      </c>
      <c r="E123" s="254" t="s">
        <v>24</v>
      </c>
      <c r="F123" s="255" t="s">
        <v>855</v>
      </c>
      <c r="G123" s="253"/>
      <c r="H123" s="256">
        <v>75.599999999999994</v>
      </c>
      <c r="I123" s="257"/>
      <c r="J123" s="253"/>
      <c r="K123" s="253"/>
      <c r="L123" s="258"/>
      <c r="M123" s="259"/>
      <c r="N123" s="260"/>
      <c r="O123" s="260"/>
      <c r="P123" s="260"/>
      <c r="Q123" s="260"/>
      <c r="R123" s="260"/>
      <c r="S123" s="260"/>
      <c r="T123" s="261"/>
      <c r="AT123" s="262" t="s">
        <v>199</v>
      </c>
      <c r="AU123" s="262" t="s">
        <v>85</v>
      </c>
      <c r="AV123" s="12" t="s">
        <v>85</v>
      </c>
      <c r="AW123" s="12" t="s">
        <v>40</v>
      </c>
      <c r="AX123" s="12" t="s">
        <v>77</v>
      </c>
      <c r="AY123" s="262" t="s">
        <v>186</v>
      </c>
    </row>
    <row r="124" s="14" customFormat="1">
      <c r="B124" s="287"/>
      <c r="C124" s="288"/>
      <c r="D124" s="249" t="s">
        <v>199</v>
      </c>
      <c r="E124" s="289" t="s">
        <v>24</v>
      </c>
      <c r="F124" s="290" t="s">
        <v>847</v>
      </c>
      <c r="G124" s="288"/>
      <c r="H124" s="289" t="s">
        <v>24</v>
      </c>
      <c r="I124" s="291"/>
      <c r="J124" s="288"/>
      <c r="K124" s="288"/>
      <c r="L124" s="292"/>
      <c r="M124" s="293"/>
      <c r="N124" s="294"/>
      <c r="O124" s="294"/>
      <c r="P124" s="294"/>
      <c r="Q124" s="294"/>
      <c r="R124" s="294"/>
      <c r="S124" s="294"/>
      <c r="T124" s="295"/>
      <c r="AT124" s="296" t="s">
        <v>199</v>
      </c>
      <c r="AU124" s="296" t="s">
        <v>85</v>
      </c>
      <c r="AV124" s="14" t="s">
        <v>25</v>
      </c>
      <c r="AW124" s="14" t="s">
        <v>40</v>
      </c>
      <c r="AX124" s="14" t="s">
        <v>77</v>
      </c>
      <c r="AY124" s="296" t="s">
        <v>186</v>
      </c>
    </row>
    <row r="125" s="12" customFormat="1">
      <c r="B125" s="252"/>
      <c r="C125" s="253"/>
      <c r="D125" s="249" t="s">
        <v>199</v>
      </c>
      <c r="E125" s="254" t="s">
        <v>24</v>
      </c>
      <c r="F125" s="255" t="s">
        <v>855</v>
      </c>
      <c r="G125" s="253"/>
      <c r="H125" s="256">
        <v>75.599999999999994</v>
      </c>
      <c r="I125" s="257"/>
      <c r="J125" s="253"/>
      <c r="K125" s="253"/>
      <c r="L125" s="258"/>
      <c r="M125" s="259"/>
      <c r="N125" s="260"/>
      <c r="O125" s="260"/>
      <c r="P125" s="260"/>
      <c r="Q125" s="260"/>
      <c r="R125" s="260"/>
      <c r="S125" s="260"/>
      <c r="T125" s="261"/>
      <c r="AT125" s="262" t="s">
        <v>199</v>
      </c>
      <c r="AU125" s="262" t="s">
        <v>85</v>
      </c>
      <c r="AV125" s="12" t="s">
        <v>85</v>
      </c>
      <c r="AW125" s="12" t="s">
        <v>40</v>
      </c>
      <c r="AX125" s="12" t="s">
        <v>77</v>
      </c>
      <c r="AY125" s="262" t="s">
        <v>186</v>
      </c>
    </row>
    <row r="126" s="12" customFormat="1">
      <c r="B126" s="252"/>
      <c r="C126" s="253"/>
      <c r="D126" s="249" t="s">
        <v>199</v>
      </c>
      <c r="E126" s="254" t="s">
        <v>24</v>
      </c>
      <c r="F126" s="255" t="s">
        <v>855</v>
      </c>
      <c r="G126" s="253"/>
      <c r="H126" s="256">
        <v>75.599999999999994</v>
      </c>
      <c r="I126" s="257"/>
      <c r="J126" s="253"/>
      <c r="K126" s="253"/>
      <c r="L126" s="258"/>
      <c r="M126" s="259"/>
      <c r="N126" s="260"/>
      <c r="O126" s="260"/>
      <c r="P126" s="260"/>
      <c r="Q126" s="260"/>
      <c r="R126" s="260"/>
      <c r="S126" s="260"/>
      <c r="T126" s="261"/>
      <c r="AT126" s="262" t="s">
        <v>199</v>
      </c>
      <c r="AU126" s="262" t="s">
        <v>85</v>
      </c>
      <c r="AV126" s="12" t="s">
        <v>85</v>
      </c>
      <c r="AW126" s="12" t="s">
        <v>40</v>
      </c>
      <c r="AX126" s="12" t="s">
        <v>77</v>
      </c>
      <c r="AY126" s="262" t="s">
        <v>186</v>
      </c>
    </row>
    <row r="127" s="13" customFormat="1">
      <c r="B127" s="273"/>
      <c r="C127" s="274"/>
      <c r="D127" s="249" t="s">
        <v>199</v>
      </c>
      <c r="E127" s="275" t="s">
        <v>24</v>
      </c>
      <c r="F127" s="276" t="s">
        <v>271</v>
      </c>
      <c r="G127" s="274"/>
      <c r="H127" s="277">
        <v>355.93000000000001</v>
      </c>
      <c r="I127" s="278"/>
      <c r="J127" s="274"/>
      <c r="K127" s="274"/>
      <c r="L127" s="279"/>
      <c r="M127" s="280"/>
      <c r="N127" s="281"/>
      <c r="O127" s="281"/>
      <c r="P127" s="281"/>
      <c r="Q127" s="281"/>
      <c r="R127" s="281"/>
      <c r="S127" s="281"/>
      <c r="T127" s="282"/>
      <c r="AT127" s="283" t="s">
        <v>199</v>
      </c>
      <c r="AU127" s="283" t="s">
        <v>85</v>
      </c>
      <c r="AV127" s="13" t="s">
        <v>193</v>
      </c>
      <c r="AW127" s="13" t="s">
        <v>40</v>
      </c>
      <c r="AX127" s="13" t="s">
        <v>25</v>
      </c>
      <c r="AY127" s="283" t="s">
        <v>186</v>
      </c>
    </row>
    <row r="128" s="1" customFormat="1" ht="25.5" customHeight="1">
      <c r="B128" s="46"/>
      <c r="C128" s="237" t="s">
        <v>93</v>
      </c>
      <c r="D128" s="237" t="s">
        <v>188</v>
      </c>
      <c r="E128" s="238" t="s">
        <v>636</v>
      </c>
      <c r="F128" s="239" t="s">
        <v>637</v>
      </c>
      <c r="G128" s="240" t="s">
        <v>243</v>
      </c>
      <c r="H128" s="241">
        <v>355.93000000000001</v>
      </c>
      <c r="I128" s="242"/>
      <c r="J128" s="243">
        <f>ROUND(I128*H128,2)</f>
        <v>0</v>
      </c>
      <c r="K128" s="239" t="s">
        <v>24</v>
      </c>
      <c r="L128" s="72"/>
      <c r="M128" s="244" t="s">
        <v>24</v>
      </c>
      <c r="N128" s="245" t="s">
        <v>48</v>
      </c>
      <c r="O128" s="47"/>
      <c r="P128" s="246">
        <f>O128*H128</f>
        <v>0</v>
      </c>
      <c r="Q128" s="246">
        <v>0.0035300000000000002</v>
      </c>
      <c r="R128" s="246">
        <f>Q128*H128</f>
        <v>1.2564329000000001</v>
      </c>
      <c r="S128" s="246">
        <v>0</v>
      </c>
      <c r="T128" s="247">
        <f>S128*H128</f>
        <v>0</v>
      </c>
      <c r="AR128" s="24" t="s">
        <v>193</v>
      </c>
      <c r="AT128" s="24" t="s">
        <v>188</v>
      </c>
      <c r="AU128" s="24" t="s">
        <v>85</v>
      </c>
      <c r="AY128" s="24" t="s">
        <v>186</v>
      </c>
      <c r="BE128" s="248">
        <f>IF(N128="základní",J128,0)</f>
        <v>0</v>
      </c>
      <c r="BF128" s="248">
        <f>IF(N128="snížená",J128,0)</f>
        <v>0</v>
      </c>
      <c r="BG128" s="248">
        <f>IF(N128="zákl. přenesená",J128,0)</f>
        <v>0</v>
      </c>
      <c r="BH128" s="248">
        <f>IF(N128="sníž. přenesená",J128,0)</f>
        <v>0</v>
      </c>
      <c r="BI128" s="248">
        <f>IF(N128="nulová",J128,0)</f>
        <v>0</v>
      </c>
      <c r="BJ128" s="24" t="s">
        <v>25</v>
      </c>
      <c r="BK128" s="248">
        <f>ROUND(I128*H128,2)</f>
        <v>0</v>
      </c>
      <c r="BL128" s="24" t="s">
        <v>193</v>
      </c>
      <c r="BM128" s="24" t="s">
        <v>856</v>
      </c>
    </row>
    <row r="129" s="1" customFormat="1">
      <c r="B129" s="46"/>
      <c r="C129" s="74"/>
      <c r="D129" s="249" t="s">
        <v>197</v>
      </c>
      <c r="E129" s="74"/>
      <c r="F129" s="250" t="s">
        <v>837</v>
      </c>
      <c r="G129" s="74"/>
      <c r="H129" s="74"/>
      <c r="I129" s="204"/>
      <c r="J129" s="74"/>
      <c r="K129" s="74"/>
      <c r="L129" s="72"/>
      <c r="M129" s="251"/>
      <c r="N129" s="47"/>
      <c r="O129" s="47"/>
      <c r="P129" s="47"/>
      <c r="Q129" s="47"/>
      <c r="R129" s="47"/>
      <c r="S129" s="47"/>
      <c r="T129" s="95"/>
      <c r="AT129" s="24" t="s">
        <v>197</v>
      </c>
      <c r="AU129" s="24" t="s">
        <v>85</v>
      </c>
    </row>
    <row r="130" s="14" customFormat="1">
      <c r="B130" s="287"/>
      <c r="C130" s="288"/>
      <c r="D130" s="249" t="s">
        <v>199</v>
      </c>
      <c r="E130" s="289" t="s">
        <v>24</v>
      </c>
      <c r="F130" s="290" t="s">
        <v>838</v>
      </c>
      <c r="G130" s="288"/>
      <c r="H130" s="289" t="s">
        <v>24</v>
      </c>
      <c r="I130" s="291"/>
      <c r="J130" s="288"/>
      <c r="K130" s="288"/>
      <c r="L130" s="292"/>
      <c r="M130" s="293"/>
      <c r="N130" s="294"/>
      <c r="O130" s="294"/>
      <c r="P130" s="294"/>
      <c r="Q130" s="294"/>
      <c r="R130" s="294"/>
      <c r="S130" s="294"/>
      <c r="T130" s="295"/>
      <c r="AT130" s="296" t="s">
        <v>199</v>
      </c>
      <c r="AU130" s="296" t="s">
        <v>85</v>
      </c>
      <c r="AV130" s="14" t="s">
        <v>25</v>
      </c>
      <c r="AW130" s="14" t="s">
        <v>40</v>
      </c>
      <c r="AX130" s="14" t="s">
        <v>77</v>
      </c>
      <c r="AY130" s="296" t="s">
        <v>186</v>
      </c>
    </row>
    <row r="131" s="12" customFormat="1">
      <c r="B131" s="252"/>
      <c r="C131" s="253"/>
      <c r="D131" s="249" t="s">
        <v>199</v>
      </c>
      <c r="E131" s="254" t="s">
        <v>24</v>
      </c>
      <c r="F131" s="255" t="s">
        <v>852</v>
      </c>
      <c r="G131" s="253"/>
      <c r="H131" s="256">
        <v>18.460000000000001</v>
      </c>
      <c r="I131" s="257"/>
      <c r="J131" s="253"/>
      <c r="K131" s="253"/>
      <c r="L131" s="258"/>
      <c r="M131" s="259"/>
      <c r="N131" s="260"/>
      <c r="O131" s="260"/>
      <c r="P131" s="260"/>
      <c r="Q131" s="260"/>
      <c r="R131" s="260"/>
      <c r="S131" s="260"/>
      <c r="T131" s="261"/>
      <c r="AT131" s="262" t="s">
        <v>199</v>
      </c>
      <c r="AU131" s="262" t="s">
        <v>85</v>
      </c>
      <c r="AV131" s="12" t="s">
        <v>85</v>
      </c>
      <c r="AW131" s="12" t="s">
        <v>40</v>
      </c>
      <c r="AX131" s="12" t="s">
        <v>77</v>
      </c>
      <c r="AY131" s="262" t="s">
        <v>186</v>
      </c>
    </row>
    <row r="132" s="12" customFormat="1">
      <c r="B132" s="252"/>
      <c r="C132" s="253"/>
      <c r="D132" s="249" t="s">
        <v>199</v>
      </c>
      <c r="E132" s="254" t="s">
        <v>24</v>
      </c>
      <c r="F132" s="255" t="s">
        <v>853</v>
      </c>
      <c r="G132" s="253"/>
      <c r="H132" s="256">
        <v>14.91</v>
      </c>
      <c r="I132" s="257"/>
      <c r="J132" s="253"/>
      <c r="K132" s="253"/>
      <c r="L132" s="258"/>
      <c r="M132" s="259"/>
      <c r="N132" s="260"/>
      <c r="O132" s="260"/>
      <c r="P132" s="260"/>
      <c r="Q132" s="260"/>
      <c r="R132" s="260"/>
      <c r="S132" s="260"/>
      <c r="T132" s="261"/>
      <c r="AT132" s="262" t="s">
        <v>199</v>
      </c>
      <c r="AU132" s="262" t="s">
        <v>85</v>
      </c>
      <c r="AV132" s="12" t="s">
        <v>85</v>
      </c>
      <c r="AW132" s="12" t="s">
        <v>40</v>
      </c>
      <c r="AX132" s="12" t="s">
        <v>77</v>
      </c>
      <c r="AY132" s="262" t="s">
        <v>186</v>
      </c>
    </row>
    <row r="133" s="14" customFormat="1">
      <c r="B133" s="287"/>
      <c r="C133" s="288"/>
      <c r="D133" s="249" t="s">
        <v>199</v>
      </c>
      <c r="E133" s="289" t="s">
        <v>24</v>
      </c>
      <c r="F133" s="290" t="s">
        <v>843</v>
      </c>
      <c r="G133" s="288"/>
      <c r="H133" s="289" t="s">
        <v>24</v>
      </c>
      <c r="I133" s="291"/>
      <c r="J133" s="288"/>
      <c r="K133" s="288"/>
      <c r="L133" s="292"/>
      <c r="M133" s="293"/>
      <c r="N133" s="294"/>
      <c r="O133" s="294"/>
      <c r="P133" s="294"/>
      <c r="Q133" s="294"/>
      <c r="R133" s="294"/>
      <c r="S133" s="294"/>
      <c r="T133" s="295"/>
      <c r="AT133" s="296" t="s">
        <v>199</v>
      </c>
      <c r="AU133" s="296" t="s">
        <v>85</v>
      </c>
      <c r="AV133" s="14" t="s">
        <v>25</v>
      </c>
      <c r="AW133" s="14" t="s">
        <v>40</v>
      </c>
      <c r="AX133" s="14" t="s">
        <v>77</v>
      </c>
      <c r="AY133" s="296" t="s">
        <v>186</v>
      </c>
    </row>
    <row r="134" s="12" customFormat="1">
      <c r="B134" s="252"/>
      <c r="C134" s="253"/>
      <c r="D134" s="249" t="s">
        <v>199</v>
      </c>
      <c r="E134" s="254" t="s">
        <v>24</v>
      </c>
      <c r="F134" s="255" t="s">
        <v>854</v>
      </c>
      <c r="G134" s="253"/>
      <c r="H134" s="256">
        <v>95.760000000000005</v>
      </c>
      <c r="I134" s="257"/>
      <c r="J134" s="253"/>
      <c r="K134" s="253"/>
      <c r="L134" s="258"/>
      <c r="M134" s="259"/>
      <c r="N134" s="260"/>
      <c r="O134" s="260"/>
      <c r="P134" s="260"/>
      <c r="Q134" s="260"/>
      <c r="R134" s="260"/>
      <c r="S134" s="260"/>
      <c r="T134" s="261"/>
      <c r="AT134" s="262" t="s">
        <v>199</v>
      </c>
      <c r="AU134" s="262" t="s">
        <v>85</v>
      </c>
      <c r="AV134" s="12" t="s">
        <v>85</v>
      </c>
      <c r="AW134" s="12" t="s">
        <v>40</v>
      </c>
      <c r="AX134" s="12" t="s">
        <v>77</v>
      </c>
      <c r="AY134" s="262" t="s">
        <v>186</v>
      </c>
    </row>
    <row r="135" s="12" customFormat="1">
      <c r="B135" s="252"/>
      <c r="C135" s="253"/>
      <c r="D135" s="249" t="s">
        <v>199</v>
      </c>
      <c r="E135" s="254" t="s">
        <v>24</v>
      </c>
      <c r="F135" s="255" t="s">
        <v>855</v>
      </c>
      <c r="G135" s="253"/>
      <c r="H135" s="256">
        <v>75.599999999999994</v>
      </c>
      <c r="I135" s="257"/>
      <c r="J135" s="253"/>
      <c r="K135" s="253"/>
      <c r="L135" s="258"/>
      <c r="M135" s="259"/>
      <c r="N135" s="260"/>
      <c r="O135" s="260"/>
      <c r="P135" s="260"/>
      <c r="Q135" s="260"/>
      <c r="R135" s="260"/>
      <c r="S135" s="260"/>
      <c r="T135" s="261"/>
      <c r="AT135" s="262" t="s">
        <v>199</v>
      </c>
      <c r="AU135" s="262" t="s">
        <v>85</v>
      </c>
      <c r="AV135" s="12" t="s">
        <v>85</v>
      </c>
      <c r="AW135" s="12" t="s">
        <v>40</v>
      </c>
      <c r="AX135" s="12" t="s">
        <v>77</v>
      </c>
      <c r="AY135" s="262" t="s">
        <v>186</v>
      </c>
    </row>
    <row r="136" s="14" customFormat="1">
      <c r="B136" s="287"/>
      <c r="C136" s="288"/>
      <c r="D136" s="249" t="s">
        <v>199</v>
      </c>
      <c r="E136" s="289" t="s">
        <v>24</v>
      </c>
      <c r="F136" s="290" t="s">
        <v>847</v>
      </c>
      <c r="G136" s="288"/>
      <c r="H136" s="289" t="s">
        <v>24</v>
      </c>
      <c r="I136" s="291"/>
      <c r="J136" s="288"/>
      <c r="K136" s="288"/>
      <c r="L136" s="292"/>
      <c r="M136" s="293"/>
      <c r="N136" s="294"/>
      <c r="O136" s="294"/>
      <c r="P136" s="294"/>
      <c r="Q136" s="294"/>
      <c r="R136" s="294"/>
      <c r="S136" s="294"/>
      <c r="T136" s="295"/>
      <c r="AT136" s="296" t="s">
        <v>199</v>
      </c>
      <c r="AU136" s="296" t="s">
        <v>85</v>
      </c>
      <c r="AV136" s="14" t="s">
        <v>25</v>
      </c>
      <c r="AW136" s="14" t="s">
        <v>40</v>
      </c>
      <c r="AX136" s="14" t="s">
        <v>77</v>
      </c>
      <c r="AY136" s="296" t="s">
        <v>186</v>
      </c>
    </row>
    <row r="137" s="12" customFormat="1">
      <c r="B137" s="252"/>
      <c r="C137" s="253"/>
      <c r="D137" s="249" t="s">
        <v>199</v>
      </c>
      <c r="E137" s="254" t="s">
        <v>24</v>
      </c>
      <c r="F137" s="255" t="s">
        <v>855</v>
      </c>
      <c r="G137" s="253"/>
      <c r="H137" s="256">
        <v>75.599999999999994</v>
      </c>
      <c r="I137" s="257"/>
      <c r="J137" s="253"/>
      <c r="K137" s="253"/>
      <c r="L137" s="258"/>
      <c r="M137" s="259"/>
      <c r="N137" s="260"/>
      <c r="O137" s="260"/>
      <c r="P137" s="260"/>
      <c r="Q137" s="260"/>
      <c r="R137" s="260"/>
      <c r="S137" s="260"/>
      <c r="T137" s="261"/>
      <c r="AT137" s="262" t="s">
        <v>199</v>
      </c>
      <c r="AU137" s="262" t="s">
        <v>85</v>
      </c>
      <c r="AV137" s="12" t="s">
        <v>85</v>
      </c>
      <c r="AW137" s="12" t="s">
        <v>40</v>
      </c>
      <c r="AX137" s="12" t="s">
        <v>77</v>
      </c>
      <c r="AY137" s="262" t="s">
        <v>186</v>
      </c>
    </row>
    <row r="138" s="12" customFormat="1">
      <c r="B138" s="252"/>
      <c r="C138" s="253"/>
      <c r="D138" s="249" t="s">
        <v>199</v>
      </c>
      <c r="E138" s="254" t="s">
        <v>24</v>
      </c>
      <c r="F138" s="255" t="s">
        <v>855</v>
      </c>
      <c r="G138" s="253"/>
      <c r="H138" s="256">
        <v>75.599999999999994</v>
      </c>
      <c r="I138" s="257"/>
      <c r="J138" s="253"/>
      <c r="K138" s="253"/>
      <c r="L138" s="258"/>
      <c r="M138" s="259"/>
      <c r="N138" s="260"/>
      <c r="O138" s="260"/>
      <c r="P138" s="260"/>
      <c r="Q138" s="260"/>
      <c r="R138" s="260"/>
      <c r="S138" s="260"/>
      <c r="T138" s="261"/>
      <c r="AT138" s="262" t="s">
        <v>199</v>
      </c>
      <c r="AU138" s="262" t="s">
        <v>85</v>
      </c>
      <c r="AV138" s="12" t="s">
        <v>85</v>
      </c>
      <c r="AW138" s="12" t="s">
        <v>40</v>
      </c>
      <c r="AX138" s="12" t="s">
        <v>77</v>
      </c>
      <c r="AY138" s="262" t="s">
        <v>186</v>
      </c>
    </row>
    <row r="139" s="13" customFormat="1">
      <c r="B139" s="273"/>
      <c r="C139" s="274"/>
      <c r="D139" s="249" t="s">
        <v>199</v>
      </c>
      <c r="E139" s="275" t="s">
        <v>24</v>
      </c>
      <c r="F139" s="276" t="s">
        <v>271</v>
      </c>
      <c r="G139" s="274"/>
      <c r="H139" s="277">
        <v>355.93000000000001</v>
      </c>
      <c r="I139" s="278"/>
      <c r="J139" s="274"/>
      <c r="K139" s="274"/>
      <c r="L139" s="279"/>
      <c r="M139" s="280"/>
      <c r="N139" s="281"/>
      <c r="O139" s="281"/>
      <c r="P139" s="281"/>
      <c r="Q139" s="281"/>
      <c r="R139" s="281"/>
      <c r="S139" s="281"/>
      <c r="T139" s="282"/>
      <c r="AT139" s="283" t="s">
        <v>199</v>
      </c>
      <c r="AU139" s="283" t="s">
        <v>85</v>
      </c>
      <c r="AV139" s="13" t="s">
        <v>193</v>
      </c>
      <c r="AW139" s="13" t="s">
        <v>40</v>
      </c>
      <c r="AX139" s="13" t="s">
        <v>25</v>
      </c>
      <c r="AY139" s="283" t="s">
        <v>186</v>
      </c>
    </row>
    <row r="140" s="1" customFormat="1" ht="16.5" customHeight="1">
      <c r="B140" s="46"/>
      <c r="C140" s="237" t="s">
        <v>193</v>
      </c>
      <c r="D140" s="237" t="s">
        <v>188</v>
      </c>
      <c r="E140" s="238" t="s">
        <v>639</v>
      </c>
      <c r="F140" s="239" t="s">
        <v>640</v>
      </c>
      <c r="G140" s="240" t="s">
        <v>243</v>
      </c>
      <c r="H140" s="241">
        <v>448.44999999999999</v>
      </c>
      <c r="I140" s="242"/>
      <c r="J140" s="243">
        <f>ROUND(I140*H140,2)</f>
        <v>0</v>
      </c>
      <c r="K140" s="239" t="s">
        <v>24</v>
      </c>
      <c r="L140" s="72"/>
      <c r="M140" s="244" t="s">
        <v>24</v>
      </c>
      <c r="N140" s="245" t="s">
        <v>48</v>
      </c>
      <c r="O140" s="47"/>
      <c r="P140" s="246">
        <f>O140*H140</f>
        <v>0</v>
      </c>
      <c r="Q140" s="246">
        <v>0.070000000000000007</v>
      </c>
      <c r="R140" s="246">
        <f>Q140*H140</f>
        <v>31.391500000000001</v>
      </c>
      <c r="S140" s="246">
        <v>0</v>
      </c>
      <c r="T140" s="247">
        <f>S140*H140</f>
        <v>0</v>
      </c>
      <c r="AR140" s="24" t="s">
        <v>193</v>
      </c>
      <c r="AT140" s="24" t="s">
        <v>188</v>
      </c>
      <c r="AU140" s="24" t="s">
        <v>85</v>
      </c>
      <c r="AY140" s="24" t="s">
        <v>186</v>
      </c>
      <c r="BE140" s="248">
        <f>IF(N140="základní",J140,0)</f>
        <v>0</v>
      </c>
      <c r="BF140" s="248">
        <f>IF(N140="snížená",J140,0)</f>
        <v>0</v>
      </c>
      <c r="BG140" s="248">
        <f>IF(N140="zákl. přenesená",J140,0)</f>
        <v>0</v>
      </c>
      <c r="BH140" s="248">
        <f>IF(N140="sníž. přenesená",J140,0)</f>
        <v>0</v>
      </c>
      <c r="BI140" s="248">
        <f>IF(N140="nulová",J140,0)</f>
        <v>0</v>
      </c>
      <c r="BJ140" s="24" t="s">
        <v>25</v>
      </c>
      <c r="BK140" s="248">
        <f>ROUND(I140*H140,2)</f>
        <v>0</v>
      </c>
      <c r="BL140" s="24" t="s">
        <v>193</v>
      </c>
      <c r="BM140" s="24" t="s">
        <v>857</v>
      </c>
    </row>
    <row r="141" s="1" customFormat="1">
      <c r="B141" s="46"/>
      <c r="C141" s="74"/>
      <c r="D141" s="249" t="s">
        <v>195</v>
      </c>
      <c r="E141" s="74"/>
      <c r="F141" s="250" t="s">
        <v>642</v>
      </c>
      <c r="G141" s="74"/>
      <c r="H141" s="74"/>
      <c r="I141" s="204"/>
      <c r="J141" s="74"/>
      <c r="K141" s="74"/>
      <c r="L141" s="72"/>
      <c r="M141" s="251"/>
      <c r="N141" s="47"/>
      <c r="O141" s="47"/>
      <c r="P141" s="47"/>
      <c r="Q141" s="47"/>
      <c r="R141" s="47"/>
      <c r="S141" s="47"/>
      <c r="T141" s="95"/>
      <c r="AT141" s="24" t="s">
        <v>195</v>
      </c>
      <c r="AU141" s="24" t="s">
        <v>85</v>
      </c>
    </row>
    <row r="142" s="1" customFormat="1">
      <c r="B142" s="46"/>
      <c r="C142" s="74"/>
      <c r="D142" s="249" t="s">
        <v>197</v>
      </c>
      <c r="E142" s="74"/>
      <c r="F142" s="250" t="s">
        <v>858</v>
      </c>
      <c r="G142" s="74"/>
      <c r="H142" s="74"/>
      <c r="I142" s="204"/>
      <c r="J142" s="74"/>
      <c r="K142" s="74"/>
      <c r="L142" s="72"/>
      <c r="M142" s="251"/>
      <c r="N142" s="47"/>
      <c r="O142" s="47"/>
      <c r="P142" s="47"/>
      <c r="Q142" s="47"/>
      <c r="R142" s="47"/>
      <c r="S142" s="47"/>
      <c r="T142" s="95"/>
      <c r="AT142" s="24" t="s">
        <v>197</v>
      </c>
      <c r="AU142" s="24" t="s">
        <v>85</v>
      </c>
    </row>
    <row r="143" s="14" customFormat="1">
      <c r="B143" s="287"/>
      <c r="C143" s="288"/>
      <c r="D143" s="249" t="s">
        <v>199</v>
      </c>
      <c r="E143" s="289" t="s">
        <v>24</v>
      </c>
      <c r="F143" s="290" t="s">
        <v>838</v>
      </c>
      <c r="G143" s="288"/>
      <c r="H143" s="289" t="s">
        <v>24</v>
      </c>
      <c r="I143" s="291"/>
      <c r="J143" s="288"/>
      <c r="K143" s="288"/>
      <c r="L143" s="292"/>
      <c r="M143" s="293"/>
      <c r="N143" s="294"/>
      <c r="O143" s="294"/>
      <c r="P143" s="294"/>
      <c r="Q143" s="294"/>
      <c r="R143" s="294"/>
      <c r="S143" s="294"/>
      <c r="T143" s="295"/>
      <c r="AT143" s="296" t="s">
        <v>199</v>
      </c>
      <c r="AU143" s="296" t="s">
        <v>85</v>
      </c>
      <c r="AV143" s="14" t="s">
        <v>25</v>
      </c>
      <c r="AW143" s="14" t="s">
        <v>40</v>
      </c>
      <c r="AX143" s="14" t="s">
        <v>77</v>
      </c>
      <c r="AY143" s="296" t="s">
        <v>186</v>
      </c>
    </row>
    <row r="144" s="12" customFormat="1">
      <c r="B144" s="252"/>
      <c r="C144" s="253"/>
      <c r="D144" s="249" t="s">
        <v>199</v>
      </c>
      <c r="E144" s="254" t="s">
        <v>24</v>
      </c>
      <c r="F144" s="255" t="s">
        <v>852</v>
      </c>
      <c r="G144" s="253"/>
      <c r="H144" s="256">
        <v>18.460000000000001</v>
      </c>
      <c r="I144" s="257"/>
      <c r="J144" s="253"/>
      <c r="K144" s="253"/>
      <c r="L144" s="258"/>
      <c r="M144" s="259"/>
      <c r="N144" s="260"/>
      <c r="O144" s="260"/>
      <c r="P144" s="260"/>
      <c r="Q144" s="260"/>
      <c r="R144" s="260"/>
      <c r="S144" s="260"/>
      <c r="T144" s="261"/>
      <c r="AT144" s="262" t="s">
        <v>199</v>
      </c>
      <c r="AU144" s="262" t="s">
        <v>85</v>
      </c>
      <c r="AV144" s="12" t="s">
        <v>85</v>
      </c>
      <c r="AW144" s="12" t="s">
        <v>40</v>
      </c>
      <c r="AX144" s="12" t="s">
        <v>77</v>
      </c>
      <c r="AY144" s="262" t="s">
        <v>186</v>
      </c>
    </row>
    <row r="145" s="12" customFormat="1">
      <c r="B145" s="252"/>
      <c r="C145" s="253"/>
      <c r="D145" s="249" t="s">
        <v>199</v>
      </c>
      <c r="E145" s="254" t="s">
        <v>24</v>
      </c>
      <c r="F145" s="255" t="s">
        <v>853</v>
      </c>
      <c r="G145" s="253"/>
      <c r="H145" s="256">
        <v>14.91</v>
      </c>
      <c r="I145" s="257"/>
      <c r="J145" s="253"/>
      <c r="K145" s="253"/>
      <c r="L145" s="258"/>
      <c r="M145" s="259"/>
      <c r="N145" s="260"/>
      <c r="O145" s="260"/>
      <c r="P145" s="260"/>
      <c r="Q145" s="260"/>
      <c r="R145" s="260"/>
      <c r="S145" s="260"/>
      <c r="T145" s="261"/>
      <c r="AT145" s="262" t="s">
        <v>199</v>
      </c>
      <c r="AU145" s="262" t="s">
        <v>85</v>
      </c>
      <c r="AV145" s="12" t="s">
        <v>85</v>
      </c>
      <c r="AW145" s="12" t="s">
        <v>40</v>
      </c>
      <c r="AX145" s="12" t="s">
        <v>77</v>
      </c>
      <c r="AY145" s="262" t="s">
        <v>186</v>
      </c>
    </row>
    <row r="146" s="12" customFormat="1">
      <c r="B146" s="252"/>
      <c r="C146" s="253"/>
      <c r="D146" s="249" t="s">
        <v>199</v>
      </c>
      <c r="E146" s="254" t="s">
        <v>24</v>
      </c>
      <c r="F146" s="255" t="s">
        <v>859</v>
      </c>
      <c r="G146" s="253"/>
      <c r="H146" s="256">
        <v>10.92</v>
      </c>
      <c r="I146" s="257"/>
      <c r="J146" s="253"/>
      <c r="K146" s="253"/>
      <c r="L146" s="258"/>
      <c r="M146" s="259"/>
      <c r="N146" s="260"/>
      <c r="O146" s="260"/>
      <c r="P146" s="260"/>
      <c r="Q146" s="260"/>
      <c r="R146" s="260"/>
      <c r="S146" s="260"/>
      <c r="T146" s="261"/>
      <c r="AT146" s="262" t="s">
        <v>199</v>
      </c>
      <c r="AU146" s="262" t="s">
        <v>85</v>
      </c>
      <c r="AV146" s="12" t="s">
        <v>85</v>
      </c>
      <c r="AW146" s="12" t="s">
        <v>40</v>
      </c>
      <c r="AX146" s="12" t="s">
        <v>77</v>
      </c>
      <c r="AY146" s="262" t="s">
        <v>186</v>
      </c>
    </row>
    <row r="147" s="14" customFormat="1">
      <c r="B147" s="287"/>
      <c r="C147" s="288"/>
      <c r="D147" s="249" t="s">
        <v>199</v>
      </c>
      <c r="E147" s="289" t="s">
        <v>24</v>
      </c>
      <c r="F147" s="290" t="s">
        <v>843</v>
      </c>
      <c r="G147" s="288"/>
      <c r="H147" s="289" t="s">
        <v>24</v>
      </c>
      <c r="I147" s="291"/>
      <c r="J147" s="288"/>
      <c r="K147" s="288"/>
      <c r="L147" s="292"/>
      <c r="M147" s="293"/>
      <c r="N147" s="294"/>
      <c r="O147" s="294"/>
      <c r="P147" s="294"/>
      <c r="Q147" s="294"/>
      <c r="R147" s="294"/>
      <c r="S147" s="294"/>
      <c r="T147" s="295"/>
      <c r="AT147" s="296" t="s">
        <v>199</v>
      </c>
      <c r="AU147" s="296" t="s">
        <v>85</v>
      </c>
      <c r="AV147" s="14" t="s">
        <v>25</v>
      </c>
      <c r="AW147" s="14" t="s">
        <v>40</v>
      </c>
      <c r="AX147" s="14" t="s">
        <v>77</v>
      </c>
      <c r="AY147" s="296" t="s">
        <v>186</v>
      </c>
    </row>
    <row r="148" s="12" customFormat="1">
      <c r="B148" s="252"/>
      <c r="C148" s="253"/>
      <c r="D148" s="249" t="s">
        <v>199</v>
      </c>
      <c r="E148" s="254" t="s">
        <v>24</v>
      </c>
      <c r="F148" s="255" t="s">
        <v>854</v>
      </c>
      <c r="G148" s="253"/>
      <c r="H148" s="256">
        <v>95.760000000000005</v>
      </c>
      <c r="I148" s="257"/>
      <c r="J148" s="253"/>
      <c r="K148" s="253"/>
      <c r="L148" s="258"/>
      <c r="M148" s="259"/>
      <c r="N148" s="260"/>
      <c r="O148" s="260"/>
      <c r="P148" s="260"/>
      <c r="Q148" s="260"/>
      <c r="R148" s="260"/>
      <c r="S148" s="260"/>
      <c r="T148" s="261"/>
      <c r="AT148" s="262" t="s">
        <v>199</v>
      </c>
      <c r="AU148" s="262" t="s">
        <v>85</v>
      </c>
      <c r="AV148" s="12" t="s">
        <v>85</v>
      </c>
      <c r="AW148" s="12" t="s">
        <v>40</v>
      </c>
      <c r="AX148" s="12" t="s">
        <v>77</v>
      </c>
      <c r="AY148" s="262" t="s">
        <v>186</v>
      </c>
    </row>
    <row r="149" s="12" customFormat="1">
      <c r="B149" s="252"/>
      <c r="C149" s="253"/>
      <c r="D149" s="249" t="s">
        <v>199</v>
      </c>
      <c r="E149" s="254" t="s">
        <v>24</v>
      </c>
      <c r="F149" s="255" t="s">
        <v>855</v>
      </c>
      <c r="G149" s="253"/>
      <c r="H149" s="256">
        <v>75.599999999999994</v>
      </c>
      <c r="I149" s="257"/>
      <c r="J149" s="253"/>
      <c r="K149" s="253"/>
      <c r="L149" s="258"/>
      <c r="M149" s="259"/>
      <c r="N149" s="260"/>
      <c r="O149" s="260"/>
      <c r="P149" s="260"/>
      <c r="Q149" s="260"/>
      <c r="R149" s="260"/>
      <c r="S149" s="260"/>
      <c r="T149" s="261"/>
      <c r="AT149" s="262" t="s">
        <v>199</v>
      </c>
      <c r="AU149" s="262" t="s">
        <v>85</v>
      </c>
      <c r="AV149" s="12" t="s">
        <v>85</v>
      </c>
      <c r="AW149" s="12" t="s">
        <v>40</v>
      </c>
      <c r="AX149" s="12" t="s">
        <v>77</v>
      </c>
      <c r="AY149" s="262" t="s">
        <v>186</v>
      </c>
    </row>
    <row r="150" s="12" customFormat="1">
      <c r="B150" s="252"/>
      <c r="C150" s="253"/>
      <c r="D150" s="249" t="s">
        <v>199</v>
      </c>
      <c r="E150" s="254" t="s">
        <v>24</v>
      </c>
      <c r="F150" s="255" t="s">
        <v>860</v>
      </c>
      <c r="G150" s="253"/>
      <c r="H150" s="256">
        <v>45.600000000000001</v>
      </c>
      <c r="I150" s="257"/>
      <c r="J150" s="253"/>
      <c r="K150" s="253"/>
      <c r="L150" s="258"/>
      <c r="M150" s="259"/>
      <c r="N150" s="260"/>
      <c r="O150" s="260"/>
      <c r="P150" s="260"/>
      <c r="Q150" s="260"/>
      <c r="R150" s="260"/>
      <c r="S150" s="260"/>
      <c r="T150" s="261"/>
      <c r="AT150" s="262" t="s">
        <v>199</v>
      </c>
      <c r="AU150" s="262" t="s">
        <v>85</v>
      </c>
      <c r="AV150" s="12" t="s">
        <v>85</v>
      </c>
      <c r="AW150" s="12" t="s">
        <v>40</v>
      </c>
      <c r="AX150" s="12" t="s">
        <v>77</v>
      </c>
      <c r="AY150" s="262" t="s">
        <v>186</v>
      </c>
    </row>
    <row r="151" s="14" customFormat="1">
      <c r="B151" s="287"/>
      <c r="C151" s="288"/>
      <c r="D151" s="249" t="s">
        <v>199</v>
      </c>
      <c r="E151" s="289" t="s">
        <v>24</v>
      </c>
      <c r="F151" s="290" t="s">
        <v>847</v>
      </c>
      <c r="G151" s="288"/>
      <c r="H151" s="289" t="s">
        <v>24</v>
      </c>
      <c r="I151" s="291"/>
      <c r="J151" s="288"/>
      <c r="K151" s="288"/>
      <c r="L151" s="292"/>
      <c r="M151" s="293"/>
      <c r="N151" s="294"/>
      <c r="O151" s="294"/>
      <c r="P151" s="294"/>
      <c r="Q151" s="294"/>
      <c r="R151" s="294"/>
      <c r="S151" s="294"/>
      <c r="T151" s="295"/>
      <c r="AT151" s="296" t="s">
        <v>199</v>
      </c>
      <c r="AU151" s="296" t="s">
        <v>85</v>
      </c>
      <c r="AV151" s="14" t="s">
        <v>25</v>
      </c>
      <c r="AW151" s="14" t="s">
        <v>40</v>
      </c>
      <c r="AX151" s="14" t="s">
        <v>77</v>
      </c>
      <c r="AY151" s="296" t="s">
        <v>186</v>
      </c>
    </row>
    <row r="152" s="12" customFormat="1">
      <c r="B152" s="252"/>
      <c r="C152" s="253"/>
      <c r="D152" s="249" t="s">
        <v>199</v>
      </c>
      <c r="E152" s="254" t="s">
        <v>24</v>
      </c>
      <c r="F152" s="255" t="s">
        <v>855</v>
      </c>
      <c r="G152" s="253"/>
      <c r="H152" s="256">
        <v>75.599999999999994</v>
      </c>
      <c r="I152" s="257"/>
      <c r="J152" s="253"/>
      <c r="K152" s="253"/>
      <c r="L152" s="258"/>
      <c r="M152" s="259"/>
      <c r="N152" s="260"/>
      <c r="O152" s="260"/>
      <c r="P152" s="260"/>
      <c r="Q152" s="260"/>
      <c r="R152" s="260"/>
      <c r="S152" s="260"/>
      <c r="T152" s="261"/>
      <c r="AT152" s="262" t="s">
        <v>199</v>
      </c>
      <c r="AU152" s="262" t="s">
        <v>85</v>
      </c>
      <c r="AV152" s="12" t="s">
        <v>85</v>
      </c>
      <c r="AW152" s="12" t="s">
        <v>40</v>
      </c>
      <c r="AX152" s="12" t="s">
        <v>77</v>
      </c>
      <c r="AY152" s="262" t="s">
        <v>186</v>
      </c>
    </row>
    <row r="153" s="12" customFormat="1">
      <c r="B153" s="252"/>
      <c r="C153" s="253"/>
      <c r="D153" s="249" t="s">
        <v>199</v>
      </c>
      <c r="E153" s="254" t="s">
        <v>24</v>
      </c>
      <c r="F153" s="255" t="s">
        <v>855</v>
      </c>
      <c r="G153" s="253"/>
      <c r="H153" s="256">
        <v>75.599999999999994</v>
      </c>
      <c r="I153" s="257"/>
      <c r="J153" s="253"/>
      <c r="K153" s="253"/>
      <c r="L153" s="258"/>
      <c r="M153" s="259"/>
      <c r="N153" s="260"/>
      <c r="O153" s="260"/>
      <c r="P153" s="260"/>
      <c r="Q153" s="260"/>
      <c r="R153" s="260"/>
      <c r="S153" s="260"/>
      <c r="T153" s="261"/>
      <c r="AT153" s="262" t="s">
        <v>199</v>
      </c>
      <c r="AU153" s="262" t="s">
        <v>85</v>
      </c>
      <c r="AV153" s="12" t="s">
        <v>85</v>
      </c>
      <c r="AW153" s="12" t="s">
        <v>40</v>
      </c>
      <c r="AX153" s="12" t="s">
        <v>77</v>
      </c>
      <c r="AY153" s="262" t="s">
        <v>186</v>
      </c>
    </row>
    <row r="154" s="12" customFormat="1">
      <c r="B154" s="252"/>
      <c r="C154" s="253"/>
      <c r="D154" s="249" t="s">
        <v>199</v>
      </c>
      <c r="E154" s="254" t="s">
        <v>24</v>
      </c>
      <c r="F154" s="255" t="s">
        <v>861</v>
      </c>
      <c r="G154" s="253"/>
      <c r="H154" s="256">
        <v>36</v>
      </c>
      <c r="I154" s="257"/>
      <c r="J154" s="253"/>
      <c r="K154" s="253"/>
      <c r="L154" s="258"/>
      <c r="M154" s="259"/>
      <c r="N154" s="260"/>
      <c r="O154" s="260"/>
      <c r="P154" s="260"/>
      <c r="Q154" s="260"/>
      <c r="R154" s="260"/>
      <c r="S154" s="260"/>
      <c r="T154" s="261"/>
      <c r="AT154" s="262" t="s">
        <v>199</v>
      </c>
      <c r="AU154" s="262" t="s">
        <v>85</v>
      </c>
      <c r="AV154" s="12" t="s">
        <v>85</v>
      </c>
      <c r="AW154" s="12" t="s">
        <v>40</v>
      </c>
      <c r="AX154" s="12" t="s">
        <v>77</v>
      </c>
      <c r="AY154" s="262" t="s">
        <v>186</v>
      </c>
    </row>
    <row r="155" s="13" customFormat="1">
      <c r="B155" s="273"/>
      <c r="C155" s="274"/>
      <c r="D155" s="249" t="s">
        <v>199</v>
      </c>
      <c r="E155" s="275" t="s">
        <v>24</v>
      </c>
      <c r="F155" s="276" t="s">
        <v>271</v>
      </c>
      <c r="G155" s="274"/>
      <c r="H155" s="277">
        <v>448.44999999999999</v>
      </c>
      <c r="I155" s="278"/>
      <c r="J155" s="274"/>
      <c r="K155" s="274"/>
      <c r="L155" s="279"/>
      <c r="M155" s="280"/>
      <c r="N155" s="281"/>
      <c r="O155" s="281"/>
      <c r="P155" s="281"/>
      <c r="Q155" s="281"/>
      <c r="R155" s="281"/>
      <c r="S155" s="281"/>
      <c r="T155" s="282"/>
      <c r="AT155" s="283" t="s">
        <v>199</v>
      </c>
      <c r="AU155" s="283" t="s">
        <v>85</v>
      </c>
      <c r="AV155" s="13" t="s">
        <v>193</v>
      </c>
      <c r="AW155" s="13" t="s">
        <v>40</v>
      </c>
      <c r="AX155" s="13" t="s">
        <v>25</v>
      </c>
      <c r="AY155" s="283" t="s">
        <v>186</v>
      </c>
    </row>
    <row r="156" s="11" customFormat="1" ht="29.88" customHeight="1">
      <c r="B156" s="221"/>
      <c r="C156" s="222"/>
      <c r="D156" s="223" t="s">
        <v>76</v>
      </c>
      <c r="E156" s="235" t="s">
        <v>193</v>
      </c>
      <c r="F156" s="235" t="s">
        <v>208</v>
      </c>
      <c r="G156" s="222"/>
      <c r="H156" s="222"/>
      <c r="I156" s="225"/>
      <c r="J156" s="236">
        <f>BK156</f>
        <v>0</v>
      </c>
      <c r="K156" s="222"/>
      <c r="L156" s="227"/>
      <c r="M156" s="228"/>
      <c r="N156" s="229"/>
      <c r="O156" s="229"/>
      <c r="P156" s="230">
        <f>SUM(P157:P183)</f>
        <v>0</v>
      </c>
      <c r="Q156" s="229"/>
      <c r="R156" s="230">
        <f>SUM(R157:R183)</f>
        <v>68.385466279999989</v>
      </c>
      <c r="S156" s="229"/>
      <c r="T156" s="231">
        <f>SUM(T157:T183)</f>
        <v>0</v>
      </c>
      <c r="AR156" s="232" t="s">
        <v>25</v>
      </c>
      <c r="AT156" s="233" t="s">
        <v>76</v>
      </c>
      <c r="AU156" s="233" t="s">
        <v>25</v>
      </c>
      <c r="AY156" s="232" t="s">
        <v>186</v>
      </c>
      <c r="BK156" s="234">
        <f>SUM(BK157:BK183)</f>
        <v>0</v>
      </c>
    </row>
    <row r="157" s="1" customFormat="1" ht="16.5" customHeight="1">
      <c r="B157" s="46"/>
      <c r="C157" s="237" t="s">
        <v>218</v>
      </c>
      <c r="D157" s="237" t="s">
        <v>188</v>
      </c>
      <c r="E157" s="238" t="s">
        <v>650</v>
      </c>
      <c r="F157" s="239" t="s">
        <v>806</v>
      </c>
      <c r="G157" s="240" t="s">
        <v>191</v>
      </c>
      <c r="H157" s="241">
        <v>11.35</v>
      </c>
      <c r="I157" s="242"/>
      <c r="J157" s="243">
        <f>ROUND(I157*H157,2)</f>
        <v>0</v>
      </c>
      <c r="K157" s="239" t="s">
        <v>24</v>
      </c>
      <c r="L157" s="72"/>
      <c r="M157" s="244" t="s">
        <v>24</v>
      </c>
      <c r="N157" s="245" t="s">
        <v>48</v>
      </c>
      <c r="O157" s="47"/>
      <c r="P157" s="246">
        <f>O157*H157</f>
        <v>0</v>
      </c>
      <c r="Q157" s="246">
        <v>1.7875000000000001</v>
      </c>
      <c r="R157" s="246">
        <f>Q157*H157</f>
        <v>20.288125000000001</v>
      </c>
      <c r="S157" s="246">
        <v>0</v>
      </c>
      <c r="T157" s="247">
        <f>S157*H157</f>
        <v>0</v>
      </c>
      <c r="AR157" s="24" t="s">
        <v>193</v>
      </c>
      <c r="AT157" s="24" t="s">
        <v>188</v>
      </c>
      <c r="AU157" s="24" t="s">
        <v>85</v>
      </c>
      <c r="AY157" s="24" t="s">
        <v>186</v>
      </c>
      <c r="BE157" s="248">
        <f>IF(N157="základní",J157,0)</f>
        <v>0</v>
      </c>
      <c r="BF157" s="248">
        <f>IF(N157="snížená",J157,0)</f>
        <v>0</v>
      </c>
      <c r="BG157" s="248">
        <f>IF(N157="zákl. přenesená",J157,0)</f>
        <v>0</v>
      </c>
      <c r="BH157" s="248">
        <f>IF(N157="sníž. přenesená",J157,0)</f>
        <v>0</v>
      </c>
      <c r="BI157" s="248">
        <f>IF(N157="nulová",J157,0)</f>
        <v>0</v>
      </c>
      <c r="BJ157" s="24" t="s">
        <v>25</v>
      </c>
      <c r="BK157" s="248">
        <f>ROUND(I157*H157,2)</f>
        <v>0</v>
      </c>
      <c r="BL157" s="24" t="s">
        <v>193</v>
      </c>
      <c r="BM157" s="24" t="s">
        <v>862</v>
      </c>
    </row>
    <row r="158" s="1" customFormat="1">
      <c r="B158" s="46"/>
      <c r="C158" s="74"/>
      <c r="D158" s="249" t="s">
        <v>197</v>
      </c>
      <c r="E158" s="74"/>
      <c r="F158" s="250" t="s">
        <v>837</v>
      </c>
      <c r="G158" s="74"/>
      <c r="H158" s="74"/>
      <c r="I158" s="204"/>
      <c r="J158" s="74"/>
      <c r="K158" s="74"/>
      <c r="L158" s="72"/>
      <c r="M158" s="251"/>
      <c r="N158" s="47"/>
      <c r="O158" s="47"/>
      <c r="P158" s="47"/>
      <c r="Q158" s="47"/>
      <c r="R158" s="47"/>
      <c r="S158" s="47"/>
      <c r="T158" s="95"/>
      <c r="AT158" s="24" t="s">
        <v>197</v>
      </c>
      <c r="AU158" s="24" t="s">
        <v>85</v>
      </c>
    </row>
    <row r="159" s="14" customFormat="1">
      <c r="B159" s="287"/>
      <c r="C159" s="288"/>
      <c r="D159" s="249" t="s">
        <v>199</v>
      </c>
      <c r="E159" s="289" t="s">
        <v>24</v>
      </c>
      <c r="F159" s="290" t="s">
        <v>863</v>
      </c>
      <c r="G159" s="288"/>
      <c r="H159" s="289" t="s">
        <v>24</v>
      </c>
      <c r="I159" s="291"/>
      <c r="J159" s="288"/>
      <c r="K159" s="288"/>
      <c r="L159" s="292"/>
      <c r="M159" s="293"/>
      <c r="N159" s="294"/>
      <c r="O159" s="294"/>
      <c r="P159" s="294"/>
      <c r="Q159" s="294"/>
      <c r="R159" s="294"/>
      <c r="S159" s="294"/>
      <c r="T159" s="295"/>
      <c r="AT159" s="296" t="s">
        <v>199</v>
      </c>
      <c r="AU159" s="296" t="s">
        <v>85</v>
      </c>
      <c r="AV159" s="14" t="s">
        <v>25</v>
      </c>
      <c r="AW159" s="14" t="s">
        <v>40</v>
      </c>
      <c r="AX159" s="14" t="s">
        <v>77</v>
      </c>
      <c r="AY159" s="296" t="s">
        <v>186</v>
      </c>
    </row>
    <row r="160" s="12" customFormat="1">
      <c r="B160" s="252"/>
      <c r="C160" s="253"/>
      <c r="D160" s="249" t="s">
        <v>199</v>
      </c>
      <c r="E160" s="254" t="s">
        <v>24</v>
      </c>
      <c r="F160" s="255" t="s">
        <v>864</v>
      </c>
      <c r="G160" s="253"/>
      <c r="H160" s="256">
        <v>0.84999999999999998</v>
      </c>
      <c r="I160" s="257"/>
      <c r="J160" s="253"/>
      <c r="K160" s="253"/>
      <c r="L160" s="258"/>
      <c r="M160" s="259"/>
      <c r="N160" s="260"/>
      <c r="O160" s="260"/>
      <c r="P160" s="260"/>
      <c r="Q160" s="260"/>
      <c r="R160" s="260"/>
      <c r="S160" s="260"/>
      <c r="T160" s="261"/>
      <c r="AT160" s="262" t="s">
        <v>199</v>
      </c>
      <c r="AU160" s="262" t="s">
        <v>85</v>
      </c>
      <c r="AV160" s="12" t="s">
        <v>85</v>
      </c>
      <c r="AW160" s="12" t="s">
        <v>40</v>
      </c>
      <c r="AX160" s="12" t="s">
        <v>77</v>
      </c>
      <c r="AY160" s="262" t="s">
        <v>186</v>
      </c>
    </row>
    <row r="161" s="14" customFormat="1">
      <c r="B161" s="287"/>
      <c r="C161" s="288"/>
      <c r="D161" s="249" t="s">
        <v>199</v>
      </c>
      <c r="E161" s="289" t="s">
        <v>24</v>
      </c>
      <c r="F161" s="290" t="s">
        <v>865</v>
      </c>
      <c r="G161" s="288"/>
      <c r="H161" s="289" t="s">
        <v>24</v>
      </c>
      <c r="I161" s="291"/>
      <c r="J161" s="288"/>
      <c r="K161" s="288"/>
      <c r="L161" s="292"/>
      <c r="M161" s="293"/>
      <c r="N161" s="294"/>
      <c r="O161" s="294"/>
      <c r="P161" s="294"/>
      <c r="Q161" s="294"/>
      <c r="R161" s="294"/>
      <c r="S161" s="294"/>
      <c r="T161" s="295"/>
      <c r="AT161" s="296" t="s">
        <v>199</v>
      </c>
      <c r="AU161" s="296" t="s">
        <v>85</v>
      </c>
      <c r="AV161" s="14" t="s">
        <v>25</v>
      </c>
      <c r="AW161" s="14" t="s">
        <v>40</v>
      </c>
      <c r="AX161" s="14" t="s">
        <v>77</v>
      </c>
      <c r="AY161" s="296" t="s">
        <v>186</v>
      </c>
    </row>
    <row r="162" s="12" customFormat="1">
      <c r="B162" s="252"/>
      <c r="C162" s="253"/>
      <c r="D162" s="249" t="s">
        <v>199</v>
      </c>
      <c r="E162" s="254" t="s">
        <v>24</v>
      </c>
      <c r="F162" s="255" t="s">
        <v>866</v>
      </c>
      <c r="G162" s="253"/>
      <c r="H162" s="256">
        <v>10.5</v>
      </c>
      <c r="I162" s="257"/>
      <c r="J162" s="253"/>
      <c r="K162" s="253"/>
      <c r="L162" s="258"/>
      <c r="M162" s="259"/>
      <c r="N162" s="260"/>
      <c r="O162" s="260"/>
      <c r="P162" s="260"/>
      <c r="Q162" s="260"/>
      <c r="R162" s="260"/>
      <c r="S162" s="260"/>
      <c r="T162" s="261"/>
      <c r="AT162" s="262" t="s">
        <v>199</v>
      </c>
      <c r="AU162" s="262" t="s">
        <v>85</v>
      </c>
      <c r="AV162" s="12" t="s">
        <v>85</v>
      </c>
      <c r="AW162" s="12" t="s">
        <v>40</v>
      </c>
      <c r="AX162" s="12" t="s">
        <v>77</v>
      </c>
      <c r="AY162" s="262" t="s">
        <v>186</v>
      </c>
    </row>
    <row r="163" s="13" customFormat="1">
      <c r="B163" s="273"/>
      <c r="C163" s="274"/>
      <c r="D163" s="249" t="s">
        <v>199</v>
      </c>
      <c r="E163" s="275" t="s">
        <v>24</v>
      </c>
      <c r="F163" s="276" t="s">
        <v>271</v>
      </c>
      <c r="G163" s="274"/>
      <c r="H163" s="277">
        <v>11.35</v>
      </c>
      <c r="I163" s="278"/>
      <c r="J163" s="274"/>
      <c r="K163" s="274"/>
      <c r="L163" s="279"/>
      <c r="M163" s="280"/>
      <c r="N163" s="281"/>
      <c r="O163" s="281"/>
      <c r="P163" s="281"/>
      <c r="Q163" s="281"/>
      <c r="R163" s="281"/>
      <c r="S163" s="281"/>
      <c r="T163" s="282"/>
      <c r="AT163" s="283" t="s">
        <v>199</v>
      </c>
      <c r="AU163" s="283" t="s">
        <v>85</v>
      </c>
      <c r="AV163" s="13" t="s">
        <v>193</v>
      </c>
      <c r="AW163" s="13" t="s">
        <v>40</v>
      </c>
      <c r="AX163" s="13" t="s">
        <v>25</v>
      </c>
      <c r="AY163" s="283" t="s">
        <v>186</v>
      </c>
    </row>
    <row r="164" s="1" customFormat="1" ht="16.5" customHeight="1">
      <c r="B164" s="46"/>
      <c r="C164" s="263" t="s">
        <v>223</v>
      </c>
      <c r="D164" s="263" t="s">
        <v>201</v>
      </c>
      <c r="E164" s="264" t="s">
        <v>655</v>
      </c>
      <c r="F164" s="265" t="s">
        <v>656</v>
      </c>
      <c r="G164" s="266" t="s">
        <v>204</v>
      </c>
      <c r="H164" s="267">
        <v>22.699999999999999</v>
      </c>
      <c r="I164" s="268"/>
      <c r="J164" s="269">
        <f>ROUND(I164*H164,2)</f>
        <v>0</v>
      </c>
      <c r="K164" s="265" t="s">
        <v>192</v>
      </c>
      <c r="L164" s="270"/>
      <c r="M164" s="271" t="s">
        <v>24</v>
      </c>
      <c r="N164" s="272" t="s">
        <v>48</v>
      </c>
      <c r="O164" s="47"/>
      <c r="P164" s="246">
        <f>O164*H164</f>
        <v>0</v>
      </c>
      <c r="Q164" s="246">
        <v>1</v>
      </c>
      <c r="R164" s="246">
        <f>Q164*H164</f>
        <v>22.699999999999999</v>
      </c>
      <c r="S164" s="246">
        <v>0</v>
      </c>
      <c r="T164" s="247">
        <f>S164*H164</f>
        <v>0</v>
      </c>
      <c r="AR164" s="24" t="s">
        <v>205</v>
      </c>
      <c r="AT164" s="24" t="s">
        <v>201</v>
      </c>
      <c r="AU164" s="24" t="s">
        <v>85</v>
      </c>
      <c r="AY164" s="24" t="s">
        <v>186</v>
      </c>
      <c r="BE164" s="248">
        <f>IF(N164="základní",J164,0)</f>
        <v>0</v>
      </c>
      <c r="BF164" s="248">
        <f>IF(N164="snížená",J164,0)</f>
        <v>0</v>
      </c>
      <c r="BG164" s="248">
        <f>IF(N164="zákl. přenesená",J164,0)</f>
        <v>0</v>
      </c>
      <c r="BH164" s="248">
        <f>IF(N164="sníž. přenesená",J164,0)</f>
        <v>0</v>
      </c>
      <c r="BI164" s="248">
        <f>IF(N164="nulová",J164,0)</f>
        <v>0</v>
      </c>
      <c r="BJ164" s="24" t="s">
        <v>25</v>
      </c>
      <c r="BK164" s="248">
        <f>ROUND(I164*H164,2)</f>
        <v>0</v>
      </c>
      <c r="BL164" s="24" t="s">
        <v>193</v>
      </c>
      <c r="BM164" s="24" t="s">
        <v>867</v>
      </c>
    </row>
    <row r="165" s="1" customFormat="1">
      <c r="B165" s="46"/>
      <c r="C165" s="74"/>
      <c r="D165" s="249" t="s">
        <v>197</v>
      </c>
      <c r="E165" s="74"/>
      <c r="F165" s="250" t="s">
        <v>837</v>
      </c>
      <c r="G165" s="74"/>
      <c r="H165" s="74"/>
      <c r="I165" s="204"/>
      <c r="J165" s="74"/>
      <c r="K165" s="74"/>
      <c r="L165" s="72"/>
      <c r="M165" s="251"/>
      <c r="N165" s="47"/>
      <c r="O165" s="47"/>
      <c r="P165" s="47"/>
      <c r="Q165" s="47"/>
      <c r="R165" s="47"/>
      <c r="S165" s="47"/>
      <c r="T165" s="95"/>
      <c r="AT165" s="24" t="s">
        <v>197</v>
      </c>
      <c r="AU165" s="24" t="s">
        <v>85</v>
      </c>
    </row>
    <row r="166" s="12" customFormat="1">
      <c r="B166" s="252"/>
      <c r="C166" s="253"/>
      <c r="D166" s="249" t="s">
        <v>199</v>
      </c>
      <c r="E166" s="254" t="s">
        <v>24</v>
      </c>
      <c r="F166" s="255" t="s">
        <v>868</v>
      </c>
      <c r="G166" s="253"/>
      <c r="H166" s="256">
        <v>22.699999999999999</v>
      </c>
      <c r="I166" s="257"/>
      <c r="J166" s="253"/>
      <c r="K166" s="253"/>
      <c r="L166" s="258"/>
      <c r="M166" s="259"/>
      <c r="N166" s="260"/>
      <c r="O166" s="260"/>
      <c r="P166" s="260"/>
      <c r="Q166" s="260"/>
      <c r="R166" s="260"/>
      <c r="S166" s="260"/>
      <c r="T166" s="261"/>
      <c r="AT166" s="262" t="s">
        <v>199</v>
      </c>
      <c r="AU166" s="262" t="s">
        <v>85</v>
      </c>
      <c r="AV166" s="12" t="s">
        <v>85</v>
      </c>
      <c r="AW166" s="12" t="s">
        <v>40</v>
      </c>
      <c r="AX166" s="12" t="s">
        <v>25</v>
      </c>
      <c r="AY166" s="262" t="s">
        <v>186</v>
      </c>
    </row>
    <row r="167" s="1" customFormat="1" ht="16.5" customHeight="1">
      <c r="B167" s="46"/>
      <c r="C167" s="237" t="s">
        <v>227</v>
      </c>
      <c r="D167" s="237" t="s">
        <v>188</v>
      </c>
      <c r="E167" s="238" t="s">
        <v>659</v>
      </c>
      <c r="F167" s="239" t="s">
        <v>660</v>
      </c>
      <c r="G167" s="240" t="s">
        <v>191</v>
      </c>
      <c r="H167" s="241">
        <v>11.35</v>
      </c>
      <c r="I167" s="242"/>
      <c r="J167" s="243">
        <f>ROUND(I167*H167,2)</f>
        <v>0</v>
      </c>
      <c r="K167" s="239" t="s">
        <v>192</v>
      </c>
      <c r="L167" s="72"/>
      <c r="M167" s="244" t="s">
        <v>24</v>
      </c>
      <c r="N167" s="245" t="s">
        <v>48</v>
      </c>
      <c r="O167" s="47"/>
      <c r="P167" s="246">
        <f>O167*H167</f>
        <v>0</v>
      </c>
      <c r="Q167" s="246">
        <v>2.234</v>
      </c>
      <c r="R167" s="246">
        <f>Q167*H167</f>
        <v>25.355899999999998</v>
      </c>
      <c r="S167" s="246">
        <v>0</v>
      </c>
      <c r="T167" s="247">
        <f>S167*H167</f>
        <v>0</v>
      </c>
      <c r="AR167" s="24" t="s">
        <v>193</v>
      </c>
      <c r="AT167" s="24" t="s">
        <v>188</v>
      </c>
      <c r="AU167" s="24" t="s">
        <v>85</v>
      </c>
      <c r="AY167" s="24" t="s">
        <v>186</v>
      </c>
      <c r="BE167" s="248">
        <f>IF(N167="základní",J167,0)</f>
        <v>0</v>
      </c>
      <c r="BF167" s="248">
        <f>IF(N167="snížená",J167,0)</f>
        <v>0</v>
      </c>
      <c r="BG167" s="248">
        <f>IF(N167="zákl. přenesená",J167,0)</f>
        <v>0</v>
      </c>
      <c r="BH167" s="248">
        <f>IF(N167="sníž. přenesená",J167,0)</f>
        <v>0</v>
      </c>
      <c r="BI167" s="248">
        <f>IF(N167="nulová",J167,0)</f>
        <v>0</v>
      </c>
      <c r="BJ167" s="24" t="s">
        <v>25</v>
      </c>
      <c r="BK167" s="248">
        <f>ROUND(I167*H167,2)</f>
        <v>0</v>
      </c>
      <c r="BL167" s="24" t="s">
        <v>193</v>
      </c>
      <c r="BM167" s="24" t="s">
        <v>869</v>
      </c>
    </row>
    <row r="168" s="1" customFormat="1">
      <c r="B168" s="46"/>
      <c r="C168" s="74"/>
      <c r="D168" s="249" t="s">
        <v>197</v>
      </c>
      <c r="E168" s="74"/>
      <c r="F168" s="250" t="s">
        <v>837</v>
      </c>
      <c r="G168" s="74"/>
      <c r="H168" s="74"/>
      <c r="I168" s="204"/>
      <c r="J168" s="74"/>
      <c r="K168" s="74"/>
      <c r="L168" s="72"/>
      <c r="M168" s="251"/>
      <c r="N168" s="47"/>
      <c r="O168" s="47"/>
      <c r="P168" s="47"/>
      <c r="Q168" s="47"/>
      <c r="R168" s="47"/>
      <c r="S168" s="47"/>
      <c r="T168" s="95"/>
      <c r="AT168" s="24" t="s">
        <v>197</v>
      </c>
      <c r="AU168" s="24" t="s">
        <v>85</v>
      </c>
    </row>
    <row r="169" s="14" customFormat="1">
      <c r="B169" s="287"/>
      <c r="C169" s="288"/>
      <c r="D169" s="249" t="s">
        <v>199</v>
      </c>
      <c r="E169" s="289" t="s">
        <v>24</v>
      </c>
      <c r="F169" s="290" t="s">
        <v>863</v>
      </c>
      <c r="G169" s="288"/>
      <c r="H169" s="289" t="s">
        <v>24</v>
      </c>
      <c r="I169" s="291"/>
      <c r="J169" s="288"/>
      <c r="K169" s="288"/>
      <c r="L169" s="292"/>
      <c r="M169" s="293"/>
      <c r="N169" s="294"/>
      <c r="O169" s="294"/>
      <c r="P169" s="294"/>
      <c r="Q169" s="294"/>
      <c r="R169" s="294"/>
      <c r="S169" s="294"/>
      <c r="T169" s="295"/>
      <c r="AT169" s="296" t="s">
        <v>199</v>
      </c>
      <c r="AU169" s="296" t="s">
        <v>85</v>
      </c>
      <c r="AV169" s="14" t="s">
        <v>25</v>
      </c>
      <c r="AW169" s="14" t="s">
        <v>40</v>
      </c>
      <c r="AX169" s="14" t="s">
        <v>77</v>
      </c>
      <c r="AY169" s="296" t="s">
        <v>186</v>
      </c>
    </row>
    <row r="170" s="12" customFormat="1">
      <c r="B170" s="252"/>
      <c r="C170" s="253"/>
      <c r="D170" s="249" t="s">
        <v>199</v>
      </c>
      <c r="E170" s="254" t="s">
        <v>24</v>
      </c>
      <c r="F170" s="255" t="s">
        <v>864</v>
      </c>
      <c r="G170" s="253"/>
      <c r="H170" s="256">
        <v>0.84999999999999998</v>
      </c>
      <c r="I170" s="257"/>
      <c r="J170" s="253"/>
      <c r="K170" s="253"/>
      <c r="L170" s="258"/>
      <c r="M170" s="259"/>
      <c r="N170" s="260"/>
      <c r="O170" s="260"/>
      <c r="P170" s="260"/>
      <c r="Q170" s="260"/>
      <c r="R170" s="260"/>
      <c r="S170" s="260"/>
      <c r="T170" s="261"/>
      <c r="AT170" s="262" t="s">
        <v>199</v>
      </c>
      <c r="AU170" s="262" t="s">
        <v>85</v>
      </c>
      <c r="AV170" s="12" t="s">
        <v>85</v>
      </c>
      <c r="AW170" s="12" t="s">
        <v>40</v>
      </c>
      <c r="AX170" s="12" t="s">
        <v>77</v>
      </c>
      <c r="AY170" s="262" t="s">
        <v>186</v>
      </c>
    </row>
    <row r="171" s="14" customFormat="1">
      <c r="B171" s="287"/>
      <c r="C171" s="288"/>
      <c r="D171" s="249" t="s">
        <v>199</v>
      </c>
      <c r="E171" s="289" t="s">
        <v>24</v>
      </c>
      <c r="F171" s="290" t="s">
        <v>865</v>
      </c>
      <c r="G171" s="288"/>
      <c r="H171" s="289" t="s">
        <v>24</v>
      </c>
      <c r="I171" s="291"/>
      <c r="J171" s="288"/>
      <c r="K171" s="288"/>
      <c r="L171" s="292"/>
      <c r="M171" s="293"/>
      <c r="N171" s="294"/>
      <c r="O171" s="294"/>
      <c r="P171" s="294"/>
      <c r="Q171" s="294"/>
      <c r="R171" s="294"/>
      <c r="S171" s="294"/>
      <c r="T171" s="295"/>
      <c r="AT171" s="296" t="s">
        <v>199</v>
      </c>
      <c r="AU171" s="296" t="s">
        <v>85</v>
      </c>
      <c r="AV171" s="14" t="s">
        <v>25</v>
      </c>
      <c r="AW171" s="14" t="s">
        <v>40</v>
      </c>
      <c r="AX171" s="14" t="s">
        <v>77</v>
      </c>
      <c r="AY171" s="296" t="s">
        <v>186</v>
      </c>
    </row>
    <row r="172" s="12" customFormat="1">
      <c r="B172" s="252"/>
      <c r="C172" s="253"/>
      <c r="D172" s="249" t="s">
        <v>199</v>
      </c>
      <c r="E172" s="254" t="s">
        <v>24</v>
      </c>
      <c r="F172" s="255" t="s">
        <v>866</v>
      </c>
      <c r="G172" s="253"/>
      <c r="H172" s="256">
        <v>10.5</v>
      </c>
      <c r="I172" s="257"/>
      <c r="J172" s="253"/>
      <c r="K172" s="253"/>
      <c r="L172" s="258"/>
      <c r="M172" s="259"/>
      <c r="N172" s="260"/>
      <c r="O172" s="260"/>
      <c r="P172" s="260"/>
      <c r="Q172" s="260"/>
      <c r="R172" s="260"/>
      <c r="S172" s="260"/>
      <c r="T172" s="261"/>
      <c r="AT172" s="262" t="s">
        <v>199</v>
      </c>
      <c r="AU172" s="262" t="s">
        <v>85</v>
      </c>
      <c r="AV172" s="12" t="s">
        <v>85</v>
      </c>
      <c r="AW172" s="12" t="s">
        <v>40</v>
      </c>
      <c r="AX172" s="12" t="s">
        <v>77</v>
      </c>
      <c r="AY172" s="262" t="s">
        <v>186</v>
      </c>
    </row>
    <row r="173" s="13" customFormat="1">
      <c r="B173" s="273"/>
      <c r="C173" s="274"/>
      <c r="D173" s="249" t="s">
        <v>199</v>
      </c>
      <c r="E173" s="275" t="s">
        <v>24</v>
      </c>
      <c r="F173" s="276" t="s">
        <v>271</v>
      </c>
      <c r="G173" s="274"/>
      <c r="H173" s="277">
        <v>11.35</v>
      </c>
      <c r="I173" s="278"/>
      <c r="J173" s="274"/>
      <c r="K173" s="274"/>
      <c r="L173" s="279"/>
      <c r="M173" s="280"/>
      <c r="N173" s="281"/>
      <c r="O173" s="281"/>
      <c r="P173" s="281"/>
      <c r="Q173" s="281"/>
      <c r="R173" s="281"/>
      <c r="S173" s="281"/>
      <c r="T173" s="282"/>
      <c r="AT173" s="283" t="s">
        <v>199</v>
      </c>
      <c r="AU173" s="283" t="s">
        <v>85</v>
      </c>
      <c r="AV173" s="13" t="s">
        <v>193</v>
      </c>
      <c r="AW173" s="13" t="s">
        <v>40</v>
      </c>
      <c r="AX173" s="13" t="s">
        <v>25</v>
      </c>
      <c r="AY173" s="283" t="s">
        <v>186</v>
      </c>
    </row>
    <row r="174" s="1" customFormat="1" ht="16.5" customHeight="1">
      <c r="B174" s="46"/>
      <c r="C174" s="237" t="s">
        <v>205</v>
      </c>
      <c r="D174" s="237" t="s">
        <v>188</v>
      </c>
      <c r="E174" s="238" t="s">
        <v>664</v>
      </c>
      <c r="F174" s="239" t="s">
        <v>665</v>
      </c>
      <c r="G174" s="240" t="s">
        <v>416</v>
      </c>
      <c r="H174" s="241">
        <v>3.7679999999999998</v>
      </c>
      <c r="I174" s="242"/>
      <c r="J174" s="243">
        <f>ROUND(I174*H174,2)</f>
        <v>0</v>
      </c>
      <c r="K174" s="239" t="s">
        <v>24</v>
      </c>
      <c r="L174" s="72"/>
      <c r="M174" s="244" t="s">
        <v>24</v>
      </c>
      <c r="N174" s="245" t="s">
        <v>48</v>
      </c>
      <c r="O174" s="47"/>
      <c r="P174" s="246">
        <f>O174*H174</f>
        <v>0</v>
      </c>
      <c r="Q174" s="246">
        <v>0.0012800000000000001</v>
      </c>
      <c r="R174" s="246">
        <f>Q174*H174</f>
        <v>0.0048230399999999998</v>
      </c>
      <c r="S174" s="246">
        <v>0</v>
      </c>
      <c r="T174" s="247">
        <f>S174*H174</f>
        <v>0</v>
      </c>
      <c r="AR174" s="24" t="s">
        <v>193</v>
      </c>
      <c r="AT174" s="24" t="s">
        <v>188</v>
      </c>
      <c r="AU174" s="24" t="s">
        <v>85</v>
      </c>
      <c r="AY174" s="24" t="s">
        <v>186</v>
      </c>
      <c r="BE174" s="248">
        <f>IF(N174="základní",J174,0)</f>
        <v>0</v>
      </c>
      <c r="BF174" s="248">
        <f>IF(N174="snížená",J174,0)</f>
        <v>0</v>
      </c>
      <c r="BG174" s="248">
        <f>IF(N174="zákl. přenesená",J174,0)</f>
        <v>0</v>
      </c>
      <c r="BH174" s="248">
        <f>IF(N174="sníž. přenesená",J174,0)</f>
        <v>0</v>
      </c>
      <c r="BI174" s="248">
        <f>IF(N174="nulová",J174,0)</f>
        <v>0</v>
      </c>
      <c r="BJ174" s="24" t="s">
        <v>25</v>
      </c>
      <c r="BK174" s="248">
        <f>ROUND(I174*H174,2)</f>
        <v>0</v>
      </c>
      <c r="BL174" s="24" t="s">
        <v>193</v>
      </c>
      <c r="BM174" s="24" t="s">
        <v>870</v>
      </c>
    </row>
    <row r="175" s="1" customFormat="1">
      <c r="B175" s="46"/>
      <c r="C175" s="74"/>
      <c r="D175" s="249" t="s">
        <v>197</v>
      </c>
      <c r="E175" s="74"/>
      <c r="F175" s="250" t="s">
        <v>837</v>
      </c>
      <c r="G175" s="74"/>
      <c r="H175" s="74"/>
      <c r="I175" s="204"/>
      <c r="J175" s="74"/>
      <c r="K175" s="74"/>
      <c r="L175" s="72"/>
      <c r="M175" s="251"/>
      <c r="N175" s="47"/>
      <c r="O175" s="47"/>
      <c r="P175" s="47"/>
      <c r="Q175" s="47"/>
      <c r="R175" s="47"/>
      <c r="S175" s="47"/>
      <c r="T175" s="95"/>
      <c r="AT175" s="24" t="s">
        <v>197</v>
      </c>
      <c r="AU175" s="24" t="s">
        <v>85</v>
      </c>
    </row>
    <row r="176" s="12" customFormat="1">
      <c r="B176" s="252"/>
      <c r="C176" s="253"/>
      <c r="D176" s="249" t="s">
        <v>199</v>
      </c>
      <c r="E176" s="254" t="s">
        <v>24</v>
      </c>
      <c r="F176" s="255" t="s">
        <v>871</v>
      </c>
      <c r="G176" s="253"/>
      <c r="H176" s="256">
        <v>3.7679999999999998</v>
      </c>
      <c r="I176" s="257"/>
      <c r="J176" s="253"/>
      <c r="K176" s="253"/>
      <c r="L176" s="258"/>
      <c r="M176" s="259"/>
      <c r="N176" s="260"/>
      <c r="O176" s="260"/>
      <c r="P176" s="260"/>
      <c r="Q176" s="260"/>
      <c r="R176" s="260"/>
      <c r="S176" s="260"/>
      <c r="T176" s="261"/>
      <c r="AT176" s="262" t="s">
        <v>199</v>
      </c>
      <c r="AU176" s="262" t="s">
        <v>85</v>
      </c>
      <c r="AV176" s="12" t="s">
        <v>85</v>
      </c>
      <c r="AW176" s="12" t="s">
        <v>40</v>
      </c>
      <c r="AX176" s="12" t="s">
        <v>25</v>
      </c>
      <c r="AY176" s="262" t="s">
        <v>186</v>
      </c>
    </row>
    <row r="177" s="1" customFormat="1" ht="16.5" customHeight="1">
      <c r="B177" s="46"/>
      <c r="C177" s="237" t="s">
        <v>234</v>
      </c>
      <c r="D177" s="237" t="s">
        <v>188</v>
      </c>
      <c r="E177" s="238" t="s">
        <v>670</v>
      </c>
      <c r="F177" s="239" t="s">
        <v>671</v>
      </c>
      <c r="G177" s="240" t="s">
        <v>416</v>
      </c>
      <c r="H177" s="241">
        <v>3.7679999999999998</v>
      </c>
      <c r="I177" s="242"/>
      <c r="J177" s="243">
        <f>ROUND(I177*H177,2)</f>
        <v>0</v>
      </c>
      <c r="K177" s="239" t="s">
        <v>24</v>
      </c>
      <c r="L177" s="72"/>
      <c r="M177" s="244" t="s">
        <v>24</v>
      </c>
      <c r="N177" s="245" t="s">
        <v>48</v>
      </c>
      <c r="O177" s="47"/>
      <c r="P177" s="246">
        <f>O177*H177</f>
        <v>0</v>
      </c>
      <c r="Q177" s="246">
        <v>0.0012800000000000001</v>
      </c>
      <c r="R177" s="246">
        <f>Q177*H177</f>
        <v>0.0048230399999999998</v>
      </c>
      <c r="S177" s="246">
        <v>0</v>
      </c>
      <c r="T177" s="247">
        <f>S177*H177</f>
        <v>0</v>
      </c>
      <c r="AR177" s="24" t="s">
        <v>193</v>
      </c>
      <c r="AT177" s="24" t="s">
        <v>188</v>
      </c>
      <c r="AU177" s="24" t="s">
        <v>85</v>
      </c>
      <c r="AY177" s="24" t="s">
        <v>186</v>
      </c>
      <c r="BE177" s="248">
        <f>IF(N177="základní",J177,0)</f>
        <v>0</v>
      </c>
      <c r="BF177" s="248">
        <f>IF(N177="snížená",J177,0)</f>
        <v>0</v>
      </c>
      <c r="BG177" s="248">
        <f>IF(N177="zákl. přenesená",J177,0)</f>
        <v>0</v>
      </c>
      <c r="BH177" s="248">
        <f>IF(N177="sníž. přenesená",J177,0)</f>
        <v>0</v>
      </c>
      <c r="BI177" s="248">
        <f>IF(N177="nulová",J177,0)</f>
        <v>0</v>
      </c>
      <c r="BJ177" s="24" t="s">
        <v>25</v>
      </c>
      <c r="BK177" s="248">
        <f>ROUND(I177*H177,2)</f>
        <v>0</v>
      </c>
      <c r="BL177" s="24" t="s">
        <v>193</v>
      </c>
      <c r="BM177" s="24" t="s">
        <v>872</v>
      </c>
    </row>
    <row r="178" s="1" customFormat="1">
      <c r="B178" s="46"/>
      <c r="C178" s="74"/>
      <c r="D178" s="249" t="s">
        <v>197</v>
      </c>
      <c r="E178" s="74"/>
      <c r="F178" s="250" t="s">
        <v>615</v>
      </c>
      <c r="G178" s="74"/>
      <c r="H178" s="74"/>
      <c r="I178" s="204"/>
      <c r="J178" s="74"/>
      <c r="K178" s="74"/>
      <c r="L178" s="72"/>
      <c r="M178" s="251"/>
      <c r="N178" s="47"/>
      <c r="O178" s="47"/>
      <c r="P178" s="47"/>
      <c r="Q178" s="47"/>
      <c r="R178" s="47"/>
      <c r="S178" s="47"/>
      <c r="T178" s="95"/>
      <c r="AT178" s="24" t="s">
        <v>197</v>
      </c>
      <c r="AU178" s="24" t="s">
        <v>85</v>
      </c>
    </row>
    <row r="179" s="12" customFormat="1">
      <c r="B179" s="252"/>
      <c r="C179" s="253"/>
      <c r="D179" s="249" t="s">
        <v>199</v>
      </c>
      <c r="E179" s="254" t="s">
        <v>24</v>
      </c>
      <c r="F179" s="255" t="s">
        <v>871</v>
      </c>
      <c r="G179" s="253"/>
      <c r="H179" s="256">
        <v>3.7679999999999998</v>
      </c>
      <c r="I179" s="257"/>
      <c r="J179" s="253"/>
      <c r="K179" s="253"/>
      <c r="L179" s="258"/>
      <c r="M179" s="259"/>
      <c r="N179" s="260"/>
      <c r="O179" s="260"/>
      <c r="P179" s="260"/>
      <c r="Q179" s="260"/>
      <c r="R179" s="260"/>
      <c r="S179" s="260"/>
      <c r="T179" s="261"/>
      <c r="AT179" s="262" t="s">
        <v>199</v>
      </c>
      <c r="AU179" s="262" t="s">
        <v>85</v>
      </c>
      <c r="AV179" s="12" t="s">
        <v>85</v>
      </c>
      <c r="AW179" s="12" t="s">
        <v>40</v>
      </c>
      <c r="AX179" s="12" t="s">
        <v>25</v>
      </c>
      <c r="AY179" s="262" t="s">
        <v>186</v>
      </c>
    </row>
    <row r="180" s="1" customFormat="1" ht="16.5" customHeight="1">
      <c r="B180" s="46"/>
      <c r="C180" s="237" t="s">
        <v>30</v>
      </c>
      <c r="D180" s="237" t="s">
        <v>188</v>
      </c>
      <c r="E180" s="238" t="s">
        <v>673</v>
      </c>
      <c r="F180" s="239" t="s">
        <v>674</v>
      </c>
      <c r="G180" s="240" t="s">
        <v>256</v>
      </c>
      <c r="H180" s="241">
        <v>18.84</v>
      </c>
      <c r="I180" s="242"/>
      <c r="J180" s="243">
        <f>ROUND(I180*H180,2)</f>
        <v>0</v>
      </c>
      <c r="K180" s="239" t="s">
        <v>24</v>
      </c>
      <c r="L180" s="72"/>
      <c r="M180" s="244" t="s">
        <v>24</v>
      </c>
      <c r="N180" s="245" t="s">
        <v>48</v>
      </c>
      <c r="O180" s="47"/>
      <c r="P180" s="246">
        <f>O180*H180</f>
        <v>0</v>
      </c>
      <c r="Q180" s="246">
        <v>0.0012800000000000001</v>
      </c>
      <c r="R180" s="246">
        <f>Q180*H180</f>
        <v>0.024115200000000003</v>
      </c>
      <c r="S180" s="246">
        <v>0</v>
      </c>
      <c r="T180" s="247">
        <f>S180*H180</f>
        <v>0</v>
      </c>
      <c r="AR180" s="24" t="s">
        <v>193</v>
      </c>
      <c r="AT180" s="24" t="s">
        <v>188</v>
      </c>
      <c r="AU180" s="24" t="s">
        <v>85</v>
      </c>
      <c r="AY180" s="24" t="s">
        <v>186</v>
      </c>
      <c r="BE180" s="248">
        <f>IF(N180="základní",J180,0)</f>
        <v>0</v>
      </c>
      <c r="BF180" s="248">
        <f>IF(N180="snížená",J180,0)</f>
        <v>0</v>
      </c>
      <c r="BG180" s="248">
        <f>IF(N180="zákl. přenesená",J180,0)</f>
        <v>0</v>
      </c>
      <c r="BH180" s="248">
        <f>IF(N180="sníž. přenesená",J180,0)</f>
        <v>0</v>
      </c>
      <c r="BI180" s="248">
        <f>IF(N180="nulová",J180,0)</f>
        <v>0</v>
      </c>
      <c r="BJ180" s="24" t="s">
        <v>25</v>
      </c>
      <c r="BK180" s="248">
        <f>ROUND(I180*H180,2)</f>
        <v>0</v>
      </c>
      <c r="BL180" s="24" t="s">
        <v>193</v>
      </c>
      <c r="BM180" s="24" t="s">
        <v>873</v>
      </c>
    </row>
    <row r="181" s="12" customFormat="1">
      <c r="B181" s="252"/>
      <c r="C181" s="253"/>
      <c r="D181" s="249" t="s">
        <v>199</v>
      </c>
      <c r="E181" s="254" t="s">
        <v>24</v>
      </c>
      <c r="F181" s="255" t="s">
        <v>874</v>
      </c>
      <c r="G181" s="253"/>
      <c r="H181" s="256">
        <v>18.84</v>
      </c>
      <c r="I181" s="257"/>
      <c r="J181" s="253"/>
      <c r="K181" s="253"/>
      <c r="L181" s="258"/>
      <c r="M181" s="259"/>
      <c r="N181" s="260"/>
      <c r="O181" s="260"/>
      <c r="P181" s="260"/>
      <c r="Q181" s="260"/>
      <c r="R181" s="260"/>
      <c r="S181" s="260"/>
      <c r="T181" s="261"/>
      <c r="AT181" s="262" t="s">
        <v>199</v>
      </c>
      <c r="AU181" s="262" t="s">
        <v>85</v>
      </c>
      <c r="AV181" s="12" t="s">
        <v>85</v>
      </c>
      <c r="AW181" s="12" t="s">
        <v>40</v>
      </c>
      <c r="AX181" s="12" t="s">
        <v>25</v>
      </c>
      <c r="AY181" s="262" t="s">
        <v>186</v>
      </c>
    </row>
    <row r="182" s="1" customFormat="1" ht="16.5" customHeight="1">
      <c r="B182" s="46"/>
      <c r="C182" s="237" t="s">
        <v>248</v>
      </c>
      <c r="D182" s="237" t="s">
        <v>188</v>
      </c>
      <c r="E182" s="238" t="s">
        <v>677</v>
      </c>
      <c r="F182" s="239" t="s">
        <v>678</v>
      </c>
      <c r="G182" s="240" t="s">
        <v>211</v>
      </c>
      <c r="H182" s="241">
        <v>6</v>
      </c>
      <c r="I182" s="242"/>
      <c r="J182" s="243">
        <f>ROUND(I182*H182,2)</f>
        <v>0</v>
      </c>
      <c r="K182" s="239" t="s">
        <v>24</v>
      </c>
      <c r="L182" s="72"/>
      <c r="M182" s="244" t="s">
        <v>24</v>
      </c>
      <c r="N182" s="245" t="s">
        <v>48</v>
      </c>
      <c r="O182" s="47"/>
      <c r="P182" s="246">
        <f>O182*H182</f>
        <v>0</v>
      </c>
      <c r="Q182" s="246">
        <v>0.0012800000000000001</v>
      </c>
      <c r="R182" s="246">
        <f>Q182*H182</f>
        <v>0.0076800000000000011</v>
      </c>
      <c r="S182" s="246">
        <v>0</v>
      </c>
      <c r="T182" s="247">
        <f>S182*H182</f>
        <v>0</v>
      </c>
      <c r="AR182" s="24" t="s">
        <v>193</v>
      </c>
      <c r="AT182" s="24" t="s">
        <v>188</v>
      </c>
      <c r="AU182" s="24" t="s">
        <v>85</v>
      </c>
      <c r="AY182" s="24" t="s">
        <v>186</v>
      </c>
      <c r="BE182" s="248">
        <f>IF(N182="základní",J182,0)</f>
        <v>0</v>
      </c>
      <c r="BF182" s="248">
        <f>IF(N182="snížená",J182,0)</f>
        <v>0</v>
      </c>
      <c r="BG182" s="248">
        <f>IF(N182="zákl. přenesená",J182,0)</f>
        <v>0</v>
      </c>
      <c r="BH182" s="248">
        <f>IF(N182="sníž. přenesená",J182,0)</f>
        <v>0</v>
      </c>
      <c r="BI182" s="248">
        <f>IF(N182="nulová",J182,0)</f>
        <v>0</v>
      </c>
      <c r="BJ182" s="24" t="s">
        <v>25</v>
      </c>
      <c r="BK182" s="248">
        <f>ROUND(I182*H182,2)</f>
        <v>0</v>
      </c>
      <c r="BL182" s="24" t="s">
        <v>193</v>
      </c>
      <c r="BM182" s="24" t="s">
        <v>875</v>
      </c>
    </row>
    <row r="183" s="1" customFormat="1">
      <c r="B183" s="46"/>
      <c r="C183" s="74"/>
      <c r="D183" s="249" t="s">
        <v>197</v>
      </c>
      <c r="E183" s="74"/>
      <c r="F183" s="250" t="s">
        <v>615</v>
      </c>
      <c r="G183" s="74"/>
      <c r="H183" s="74"/>
      <c r="I183" s="204"/>
      <c r="J183" s="74"/>
      <c r="K183" s="74"/>
      <c r="L183" s="72"/>
      <c r="M183" s="251"/>
      <c r="N183" s="47"/>
      <c r="O183" s="47"/>
      <c r="P183" s="47"/>
      <c r="Q183" s="47"/>
      <c r="R183" s="47"/>
      <c r="S183" s="47"/>
      <c r="T183" s="95"/>
      <c r="AT183" s="24" t="s">
        <v>197</v>
      </c>
      <c r="AU183" s="24" t="s">
        <v>85</v>
      </c>
    </row>
    <row r="184" s="11" customFormat="1" ht="29.88" customHeight="1">
      <c r="B184" s="221"/>
      <c r="C184" s="222"/>
      <c r="D184" s="223" t="s">
        <v>76</v>
      </c>
      <c r="E184" s="235" t="s">
        <v>223</v>
      </c>
      <c r="F184" s="235" t="s">
        <v>247</v>
      </c>
      <c r="G184" s="222"/>
      <c r="H184" s="222"/>
      <c r="I184" s="225"/>
      <c r="J184" s="236">
        <f>BK184</f>
        <v>0</v>
      </c>
      <c r="K184" s="222"/>
      <c r="L184" s="227"/>
      <c r="M184" s="228"/>
      <c r="N184" s="229"/>
      <c r="O184" s="229"/>
      <c r="P184" s="230">
        <f>SUM(P185:P203)</f>
        <v>0</v>
      </c>
      <c r="Q184" s="229"/>
      <c r="R184" s="230">
        <f>SUM(R185:R203)</f>
        <v>23.651252999999997</v>
      </c>
      <c r="S184" s="229"/>
      <c r="T184" s="231">
        <f>SUM(T185:T203)</f>
        <v>0</v>
      </c>
      <c r="AR184" s="232" t="s">
        <v>25</v>
      </c>
      <c r="AT184" s="233" t="s">
        <v>76</v>
      </c>
      <c r="AU184" s="233" t="s">
        <v>25</v>
      </c>
      <c r="AY184" s="232" t="s">
        <v>186</v>
      </c>
      <c r="BK184" s="234">
        <f>SUM(BK185:BK203)</f>
        <v>0</v>
      </c>
    </row>
    <row r="185" s="1" customFormat="1" ht="16.5" customHeight="1">
      <c r="B185" s="46"/>
      <c r="C185" s="237" t="s">
        <v>253</v>
      </c>
      <c r="D185" s="237" t="s">
        <v>188</v>
      </c>
      <c r="E185" s="238" t="s">
        <v>680</v>
      </c>
      <c r="F185" s="239" t="s">
        <v>876</v>
      </c>
      <c r="G185" s="240" t="s">
        <v>243</v>
      </c>
      <c r="H185" s="241">
        <v>448.44999999999999</v>
      </c>
      <c r="I185" s="242"/>
      <c r="J185" s="243">
        <f>ROUND(I185*H185,2)</f>
        <v>0</v>
      </c>
      <c r="K185" s="239" t="s">
        <v>24</v>
      </c>
      <c r="L185" s="72"/>
      <c r="M185" s="244" t="s">
        <v>24</v>
      </c>
      <c r="N185" s="245" t="s">
        <v>48</v>
      </c>
      <c r="O185" s="47"/>
      <c r="P185" s="246">
        <f>O185*H185</f>
        <v>0</v>
      </c>
      <c r="Q185" s="246">
        <v>0.045789999999999997</v>
      </c>
      <c r="R185" s="246">
        <f>Q185*H185</f>
        <v>20.534525499999997</v>
      </c>
      <c r="S185" s="246">
        <v>0</v>
      </c>
      <c r="T185" s="247">
        <f>S185*H185</f>
        <v>0</v>
      </c>
      <c r="AR185" s="24" t="s">
        <v>193</v>
      </c>
      <c r="AT185" s="24" t="s">
        <v>188</v>
      </c>
      <c r="AU185" s="24" t="s">
        <v>85</v>
      </c>
      <c r="AY185" s="24" t="s">
        <v>186</v>
      </c>
      <c r="BE185" s="248">
        <f>IF(N185="základní",J185,0)</f>
        <v>0</v>
      </c>
      <c r="BF185" s="248">
        <f>IF(N185="snížená",J185,0)</f>
        <v>0</v>
      </c>
      <c r="BG185" s="248">
        <f>IF(N185="zákl. přenesená",J185,0)</f>
        <v>0</v>
      </c>
      <c r="BH185" s="248">
        <f>IF(N185="sníž. přenesená",J185,0)</f>
        <v>0</v>
      </c>
      <c r="BI185" s="248">
        <f>IF(N185="nulová",J185,0)</f>
        <v>0</v>
      </c>
      <c r="BJ185" s="24" t="s">
        <v>25</v>
      </c>
      <c r="BK185" s="248">
        <f>ROUND(I185*H185,2)</f>
        <v>0</v>
      </c>
      <c r="BL185" s="24" t="s">
        <v>193</v>
      </c>
      <c r="BM185" s="24" t="s">
        <v>877</v>
      </c>
    </row>
    <row r="186" s="1" customFormat="1">
      <c r="B186" s="46"/>
      <c r="C186" s="74"/>
      <c r="D186" s="249" t="s">
        <v>197</v>
      </c>
      <c r="E186" s="74"/>
      <c r="F186" s="250" t="s">
        <v>837</v>
      </c>
      <c r="G186" s="74"/>
      <c r="H186" s="74"/>
      <c r="I186" s="204"/>
      <c r="J186" s="74"/>
      <c r="K186" s="74"/>
      <c r="L186" s="72"/>
      <c r="M186" s="251"/>
      <c r="N186" s="47"/>
      <c r="O186" s="47"/>
      <c r="P186" s="47"/>
      <c r="Q186" s="47"/>
      <c r="R186" s="47"/>
      <c r="S186" s="47"/>
      <c r="T186" s="95"/>
      <c r="AT186" s="24" t="s">
        <v>197</v>
      </c>
      <c r="AU186" s="24" t="s">
        <v>85</v>
      </c>
    </row>
    <row r="187" s="14" customFormat="1">
      <c r="B187" s="287"/>
      <c r="C187" s="288"/>
      <c r="D187" s="249" t="s">
        <v>199</v>
      </c>
      <c r="E187" s="289" t="s">
        <v>24</v>
      </c>
      <c r="F187" s="290" t="s">
        <v>838</v>
      </c>
      <c r="G187" s="288"/>
      <c r="H187" s="289" t="s">
        <v>24</v>
      </c>
      <c r="I187" s="291"/>
      <c r="J187" s="288"/>
      <c r="K187" s="288"/>
      <c r="L187" s="292"/>
      <c r="M187" s="293"/>
      <c r="N187" s="294"/>
      <c r="O187" s="294"/>
      <c r="P187" s="294"/>
      <c r="Q187" s="294"/>
      <c r="R187" s="294"/>
      <c r="S187" s="294"/>
      <c r="T187" s="295"/>
      <c r="AT187" s="296" t="s">
        <v>199</v>
      </c>
      <c r="AU187" s="296" t="s">
        <v>85</v>
      </c>
      <c r="AV187" s="14" t="s">
        <v>25</v>
      </c>
      <c r="AW187" s="14" t="s">
        <v>40</v>
      </c>
      <c r="AX187" s="14" t="s">
        <v>77</v>
      </c>
      <c r="AY187" s="296" t="s">
        <v>186</v>
      </c>
    </row>
    <row r="188" s="12" customFormat="1">
      <c r="B188" s="252"/>
      <c r="C188" s="253"/>
      <c r="D188" s="249" t="s">
        <v>199</v>
      </c>
      <c r="E188" s="254" t="s">
        <v>24</v>
      </c>
      <c r="F188" s="255" t="s">
        <v>852</v>
      </c>
      <c r="G188" s="253"/>
      <c r="H188" s="256">
        <v>18.460000000000001</v>
      </c>
      <c r="I188" s="257"/>
      <c r="J188" s="253"/>
      <c r="K188" s="253"/>
      <c r="L188" s="258"/>
      <c r="M188" s="259"/>
      <c r="N188" s="260"/>
      <c r="O188" s="260"/>
      <c r="P188" s="260"/>
      <c r="Q188" s="260"/>
      <c r="R188" s="260"/>
      <c r="S188" s="260"/>
      <c r="T188" s="261"/>
      <c r="AT188" s="262" t="s">
        <v>199</v>
      </c>
      <c r="AU188" s="262" t="s">
        <v>85</v>
      </c>
      <c r="AV188" s="12" t="s">
        <v>85</v>
      </c>
      <c r="AW188" s="12" t="s">
        <v>40</v>
      </c>
      <c r="AX188" s="12" t="s">
        <v>77</v>
      </c>
      <c r="AY188" s="262" t="s">
        <v>186</v>
      </c>
    </row>
    <row r="189" s="12" customFormat="1">
      <c r="B189" s="252"/>
      <c r="C189" s="253"/>
      <c r="D189" s="249" t="s">
        <v>199</v>
      </c>
      <c r="E189" s="254" t="s">
        <v>24</v>
      </c>
      <c r="F189" s="255" t="s">
        <v>853</v>
      </c>
      <c r="G189" s="253"/>
      <c r="H189" s="256">
        <v>14.91</v>
      </c>
      <c r="I189" s="257"/>
      <c r="J189" s="253"/>
      <c r="K189" s="253"/>
      <c r="L189" s="258"/>
      <c r="M189" s="259"/>
      <c r="N189" s="260"/>
      <c r="O189" s="260"/>
      <c r="P189" s="260"/>
      <c r="Q189" s="260"/>
      <c r="R189" s="260"/>
      <c r="S189" s="260"/>
      <c r="T189" s="261"/>
      <c r="AT189" s="262" t="s">
        <v>199</v>
      </c>
      <c r="AU189" s="262" t="s">
        <v>85</v>
      </c>
      <c r="AV189" s="12" t="s">
        <v>85</v>
      </c>
      <c r="AW189" s="12" t="s">
        <v>40</v>
      </c>
      <c r="AX189" s="12" t="s">
        <v>77</v>
      </c>
      <c r="AY189" s="262" t="s">
        <v>186</v>
      </c>
    </row>
    <row r="190" s="12" customFormat="1">
      <c r="B190" s="252"/>
      <c r="C190" s="253"/>
      <c r="D190" s="249" t="s">
        <v>199</v>
      </c>
      <c r="E190" s="254" t="s">
        <v>24</v>
      </c>
      <c r="F190" s="255" t="s">
        <v>859</v>
      </c>
      <c r="G190" s="253"/>
      <c r="H190" s="256">
        <v>10.92</v>
      </c>
      <c r="I190" s="257"/>
      <c r="J190" s="253"/>
      <c r="K190" s="253"/>
      <c r="L190" s="258"/>
      <c r="M190" s="259"/>
      <c r="N190" s="260"/>
      <c r="O190" s="260"/>
      <c r="P190" s="260"/>
      <c r="Q190" s="260"/>
      <c r="R190" s="260"/>
      <c r="S190" s="260"/>
      <c r="T190" s="261"/>
      <c r="AT190" s="262" t="s">
        <v>199</v>
      </c>
      <c r="AU190" s="262" t="s">
        <v>85</v>
      </c>
      <c r="AV190" s="12" t="s">
        <v>85</v>
      </c>
      <c r="AW190" s="12" t="s">
        <v>40</v>
      </c>
      <c r="AX190" s="12" t="s">
        <v>77</v>
      </c>
      <c r="AY190" s="262" t="s">
        <v>186</v>
      </c>
    </row>
    <row r="191" s="14" customFormat="1">
      <c r="B191" s="287"/>
      <c r="C191" s="288"/>
      <c r="D191" s="249" t="s">
        <v>199</v>
      </c>
      <c r="E191" s="289" t="s">
        <v>24</v>
      </c>
      <c r="F191" s="290" t="s">
        <v>843</v>
      </c>
      <c r="G191" s="288"/>
      <c r="H191" s="289" t="s">
        <v>24</v>
      </c>
      <c r="I191" s="291"/>
      <c r="J191" s="288"/>
      <c r="K191" s="288"/>
      <c r="L191" s="292"/>
      <c r="M191" s="293"/>
      <c r="N191" s="294"/>
      <c r="O191" s="294"/>
      <c r="P191" s="294"/>
      <c r="Q191" s="294"/>
      <c r="R191" s="294"/>
      <c r="S191" s="294"/>
      <c r="T191" s="295"/>
      <c r="AT191" s="296" t="s">
        <v>199</v>
      </c>
      <c r="AU191" s="296" t="s">
        <v>85</v>
      </c>
      <c r="AV191" s="14" t="s">
        <v>25</v>
      </c>
      <c r="AW191" s="14" t="s">
        <v>40</v>
      </c>
      <c r="AX191" s="14" t="s">
        <v>77</v>
      </c>
      <c r="AY191" s="296" t="s">
        <v>186</v>
      </c>
    </row>
    <row r="192" s="12" customFormat="1">
      <c r="B192" s="252"/>
      <c r="C192" s="253"/>
      <c r="D192" s="249" t="s">
        <v>199</v>
      </c>
      <c r="E192" s="254" t="s">
        <v>24</v>
      </c>
      <c r="F192" s="255" t="s">
        <v>854</v>
      </c>
      <c r="G192" s="253"/>
      <c r="H192" s="256">
        <v>95.760000000000005</v>
      </c>
      <c r="I192" s="257"/>
      <c r="J192" s="253"/>
      <c r="K192" s="253"/>
      <c r="L192" s="258"/>
      <c r="M192" s="259"/>
      <c r="N192" s="260"/>
      <c r="O192" s="260"/>
      <c r="P192" s="260"/>
      <c r="Q192" s="260"/>
      <c r="R192" s="260"/>
      <c r="S192" s="260"/>
      <c r="T192" s="261"/>
      <c r="AT192" s="262" t="s">
        <v>199</v>
      </c>
      <c r="AU192" s="262" t="s">
        <v>85</v>
      </c>
      <c r="AV192" s="12" t="s">
        <v>85</v>
      </c>
      <c r="AW192" s="12" t="s">
        <v>40</v>
      </c>
      <c r="AX192" s="12" t="s">
        <v>77</v>
      </c>
      <c r="AY192" s="262" t="s">
        <v>186</v>
      </c>
    </row>
    <row r="193" s="12" customFormat="1">
      <c r="B193" s="252"/>
      <c r="C193" s="253"/>
      <c r="D193" s="249" t="s">
        <v>199</v>
      </c>
      <c r="E193" s="254" t="s">
        <v>24</v>
      </c>
      <c r="F193" s="255" t="s">
        <v>855</v>
      </c>
      <c r="G193" s="253"/>
      <c r="H193" s="256">
        <v>75.599999999999994</v>
      </c>
      <c r="I193" s="257"/>
      <c r="J193" s="253"/>
      <c r="K193" s="253"/>
      <c r="L193" s="258"/>
      <c r="M193" s="259"/>
      <c r="N193" s="260"/>
      <c r="O193" s="260"/>
      <c r="P193" s="260"/>
      <c r="Q193" s="260"/>
      <c r="R193" s="260"/>
      <c r="S193" s="260"/>
      <c r="T193" s="261"/>
      <c r="AT193" s="262" t="s">
        <v>199</v>
      </c>
      <c r="AU193" s="262" t="s">
        <v>85</v>
      </c>
      <c r="AV193" s="12" t="s">
        <v>85</v>
      </c>
      <c r="AW193" s="12" t="s">
        <v>40</v>
      </c>
      <c r="AX193" s="12" t="s">
        <v>77</v>
      </c>
      <c r="AY193" s="262" t="s">
        <v>186</v>
      </c>
    </row>
    <row r="194" s="12" customFormat="1">
      <c r="B194" s="252"/>
      <c r="C194" s="253"/>
      <c r="D194" s="249" t="s">
        <v>199</v>
      </c>
      <c r="E194" s="254" t="s">
        <v>24</v>
      </c>
      <c r="F194" s="255" t="s">
        <v>860</v>
      </c>
      <c r="G194" s="253"/>
      <c r="H194" s="256">
        <v>45.600000000000001</v>
      </c>
      <c r="I194" s="257"/>
      <c r="J194" s="253"/>
      <c r="K194" s="253"/>
      <c r="L194" s="258"/>
      <c r="M194" s="259"/>
      <c r="N194" s="260"/>
      <c r="O194" s="260"/>
      <c r="P194" s="260"/>
      <c r="Q194" s="260"/>
      <c r="R194" s="260"/>
      <c r="S194" s="260"/>
      <c r="T194" s="261"/>
      <c r="AT194" s="262" t="s">
        <v>199</v>
      </c>
      <c r="AU194" s="262" t="s">
        <v>85</v>
      </c>
      <c r="AV194" s="12" t="s">
        <v>85</v>
      </c>
      <c r="AW194" s="12" t="s">
        <v>40</v>
      </c>
      <c r="AX194" s="12" t="s">
        <v>77</v>
      </c>
      <c r="AY194" s="262" t="s">
        <v>186</v>
      </c>
    </row>
    <row r="195" s="14" customFormat="1">
      <c r="B195" s="287"/>
      <c r="C195" s="288"/>
      <c r="D195" s="249" t="s">
        <v>199</v>
      </c>
      <c r="E195" s="289" t="s">
        <v>24</v>
      </c>
      <c r="F195" s="290" t="s">
        <v>847</v>
      </c>
      <c r="G195" s="288"/>
      <c r="H195" s="289" t="s">
        <v>24</v>
      </c>
      <c r="I195" s="291"/>
      <c r="J195" s="288"/>
      <c r="K195" s="288"/>
      <c r="L195" s="292"/>
      <c r="M195" s="293"/>
      <c r="N195" s="294"/>
      <c r="O195" s="294"/>
      <c r="P195" s="294"/>
      <c r="Q195" s="294"/>
      <c r="R195" s="294"/>
      <c r="S195" s="294"/>
      <c r="T195" s="295"/>
      <c r="AT195" s="296" t="s">
        <v>199</v>
      </c>
      <c r="AU195" s="296" t="s">
        <v>85</v>
      </c>
      <c r="AV195" s="14" t="s">
        <v>25</v>
      </c>
      <c r="AW195" s="14" t="s">
        <v>40</v>
      </c>
      <c r="AX195" s="14" t="s">
        <v>77</v>
      </c>
      <c r="AY195" s="296" t="s">
        <v>186</v>
      </c>
    </row>
    <row r="196" s="12" customFormat="1">
      <c r="B196" s="252"/>
      <c r="C196" s="253"/>
      <c r="D196" s="249" t="s">
        <v>199</v>
      </c>
      <c r="E196" s="254" t="s">
        <v>24</v>
      </c>
      <c r="F196" s="255" t="s">
        <v>855</v>
      </c>
      <c r="G196" s="253"/>
      <c r="H196" s="256">
        <v>75.599999999999994</v>
      </c>
      <c r="I196" s="257"/>
      <c r="J196" s="253"/>
      <c r="K196" s="253"/>
      <c r="L196" s="258"/>
      <c r="M196" s="259"/>
      <c r="N196" s="260"/>
      <c r="O196" s="260"/>
      <c r="P196" s="260"/>
      <c r="Q196" s="260"/>
      <c r="R196" s="260"/>
      <c r="S196" s="260"/>
      <c r="T196" s="261"/>
      <c r="AT196" s="262" t="s">
        <v>199</v>
      </c>
      <c r="AU196" s="262" t="s">
        <v>85</v>
      </c>
      <c r="AV196" s="12" t="s">
        <v>85</v>
      </c>
      <c r="AW196" s="12" t="s">
        <v>40</v>
      </c>
      <c r="AX196" s="12" t="s">
        <v>77</v>
      </c>
      <c r="AY196" s="262" t="s">
        <v>186</v>
      </c>
    </row>
    <row r="197" s="12" customFormat="1">
      <c r="B197" s="252"/>
      <c r="C197" s="253"/>
      <c r="D197" s="249" t="s">
        <v>199</v>
      </c>
      <c r="E197" s="254" t="s">
        <v>24</v>
      </c>
      <c r="F197" s="255" t="s">
        <v>855</v>
      </c>
      <c r="G197" s="253"/>
      <c r="H197" s="256">
        <v>75.599999999999994</v>
      </c>
      <c r="I197" s="257"/>
      <c r="J197" s="253"/>
      <c r="K197" s="253"/>
      <c r="L197" s="258"/>
      <c r="M197" s="259"/>
      <c r="N197" s="260"/>
      <c r="O197" s="260"/>
      <c r="P197" s="260"/>
      <c r="Q197" s="260"/>
      <c r="R197" s="260"/>
      <c r="S197" s="260"/>
      <c r="T197" s="261"/>
      <c r="AT197" s="262" t="s">
        <v>199</v>
      </c>
      <c r="AU197" s="262" t="s">
        <v>85</v>
      </c>
      <c r="AV197" s="12" t="s">
        <v>85</v>
      </c>
      <c r="AW197" s="12" t="s">
        <v>40</v>
      </c>
      <c r="AX197" s="12" t="s">
        <v>77</v>
      </c>
      <c r="AY197" s="262" t="s">
        <v>186</v>
      </c>
    </row>
    <row r="198" s="12" customFormat="1">
      <c r="B198" s="252"/>
      <c r="C198" s="253"/>
      <c r="D198" s="249" t="s">
        <v>199</v>
      </c>
      <c r="E198" s="254" t="s">
        <v>24</v>
      </c>
      <c r="F198" s="255" t="s">
        <v>861</v>
      </c>
      <c r="G198" s="253"/>
      <c r="H198" s="256">
        <v>36</v>
      </c>
      <c r="I198" s="257"/>
      <c r="J198" s="253"/>
      <c r="K198" s="253"/>
      <c r="L198" s="258"/>
      <c r="M198" s="259"/>
      <c r="N198" s="260"/>
      <c r="O198" s="260"/>
      <c r="P198" s="260"/>
      <c r="Q198" s="260"/>
      <c r="R198" s="260"/>
      <c r="S198" s="260"/>
      <c r="T198" s="261"/>
      <c r="AT198" s="262" t="s">
        <v>199</v>
      </c>
      <c r="AU198" s="262" t="s">
        <v>85</v>
      </c>
      <c r="AV198" s="12" t="s">
        <v>85</v>
      </c>
      <c r="AW198" s="12" t="s">
        <v>40</v>
      </c>
      <c r="AX198" s="12" t="s">
        <v>77</v>
      </c>
      <c r="AY198" s="262" t="s">
        <v>186</v>
      </c>
    </row>
    <row r="199" s="13" customFormat="1">
      <c r="B199" s="273"/>
      <c r="C199" s="274"/>
      <c r="D199" s="249" t="s">
        <v>199</v>
      </c>
      <c r="E199" s="275" t="s">
        <v>24</v>
      </c>
      <c r="F199" s="276" t="s">
        <v>271</v>
      </c>
      <c r="G199" s="274"/>
      <c r="H199" s="277">
        <v>448.44999999999999</v>
      </c>
      <c r="I199" s="278"/>
      <c r="J199" s="274"/>
      <c r="K199" s="274"/>
      <c r="L199" s="279"/>
      <c r="M199" s="280"/>
      <c r="N199" s="281"/>
      <c r="O199" s="281"/>
      <c r="P199" s="281"/>
      <c r="Q199" s="281"/>
      <c r="R199" s="281"/>
      <c r="S199" s="281"/>
      <c r="T199" s="282"/>
      <c r="AT199" s="283" t="s">
        <v>199</v>
      </c>
      <c r="AU199" s="283" t="s">
        <v>85</v>
      </c>
      <c r="AV199" s="13" t="s">
        <v>193</v>
      </c>
      <c r="AW199" s="13" t="s">
        <v>40</v>
      </c>
      <c r="AX199" s="13" t="s">
        <v>25</v>
      </c>
      <c r="AY199" s="283" t="s">
        <v>186</v>
      </c>
    </row>
    <row r="200" s="1" customFormat="1" ht="16.5" customHeight="1">
      <c r="B200" s="46"/>
      <c r="C200" s="263" t="s">
        <v>259</v>
      </c>
      <c r="D200" s="263" t="s">
        <v>201</v>
      </c>
      <c r="E200" s="264" t="s">
        <v>683</v>
      </c>
      <c r="F200" s="265" t="s">
        <v>684</v>
      </c>
      <c r="G200" s="266" t="s">
        <v>256</v>
      </c>
      <c r="H200" s="267">
        <v>2242.25</v>
      </c>
      <c r="I200" s="268"/>
      <c r="J200" s="269">
        <f>ROUND(I200*H200,2)</f>
        <v>0</v>
      </c>
      <c r="K200" s="265" t="s">
        <v>24</v>
      </c>
      <c r="L200" s="270"/>
      <c r="M200" s="271" t="s">
        <v>24</v>
      </c>
      <c r="N200" s="272" t="s">
        <v>48</v>
      </c>
      <c r="O200" s="47"/>
      <c r="P200" s="246">
        <f>O200*H200</f>
        <v>0</v>
      </c>
      <c r="Q200" s="246">
        <v>0.00139</v>
      </c>
      <c r="R200" s="246">
        <f>Q200*H200</f>
        <v>3.1167275000000001</v>
      </c>
      <c r="S200" s="246">
        <v>0</v>
      </c>
      <c r="T200" s="247">
        <f>S200*H200</f>
        <v>0</v>
      </c>
      <c r="AR200" s="24" t="s">
        <v>205</v>
      </c>
      <c r="AT200" s="24" t="s">
        <v>201</v>
      </c>
      <c r="AU200" s="24" t="s">
        <v>85</v>
      </c>
      <c r="AY200" s="24" t="s">
        <v>186</v>
      </c>
      <c r="BE200" s="248">
        <f>IF(N200="základní",J200,0)</f>
        <v>0</v>
      </c>
      <c r="BF200" s="248">
        <f>IF(N200="snížená",J200,0)</f>
        <v>0</v>
      </c>
      <c r="BG200" s="248">
        <f>IF(N200="zákl. přenesená",J200,0)</f>
        <v>0</v>
      </c>
      <c r="BH200" s="248">
        <f>IF(N200="sníž. přenesená",J200,0)</f>
        <v>0</v>
      </c>
      <c r="BI200" s="248">
        <f>IF(N200="nulová",J200,0)</f>
        <v>0</v>
      </c>
      <c r="BJ200" s="24" t="s">
        <v>25</v>
      </c>
      <c r="BK200" s="248">
        <f>ROUND(I200*H200,2)</f>
        <v>0</v>
      </c>
      <c r="BL200" s="24" t="s">
        <v>193</v>
      </c>
      <c r="BM200" s="24" t="s">
        <v>878</v>
      </c>
    </row>
    <row r="201" s="12" customFormat="1">
      <c r="B201" s="252"/>
      <c r="C201" s="253"/>
      <c r="D201" s="249" t="s">
        <v>199</v>
      </c>
      <c r="E201" s="254" t="s">
        <v>24</v>
      </c>
      <c r="F201" s="255" t="s">
        <v>879</v>
      </c>
      <c r="G201" s="253"/>
      <c r="H201" s="256">
        <v>2242.25</v>
      </c>
      <c r="I201" s="257"/>
      <c r="J201" s="253"/>
      <c r="K201" s="253"/>
      <c r="L201" s="258"/>
      <c r="M201" s="259"/>
      <c r="N201" s="260"/>
      <c r="O201" s="260"/>
      <c r="P201" s="260"/>
      <c r="Q201" s="260"/>
      <c r="R201" s="260"/>
      <c r="S201" s="260"/>
      <c r="T201" s="261"/>
      <c r="AT201" s="262" t="s">
        <v>199</v>
      </c>
      <c r="AU201" s="262" t="s">
        <v>85</v>
      </c>
      <c r="AV201" s="12" t="s">
        <v>85</v>
      </c>
      <c r="AW201" s="12" t="s">
        <v>40</v>
      </c>
      <c r="AX201" s="12" t="s">
        <v>25</v>
      </c>
      <c r="AY201" s="262" t="s">
        <v>186</v>
      </c>
    </row>
    <row r="202" s="1" customFormat="1" ht="16.5" customHeight="1">
      <c r="B202" s="46"/>
      <c r="C202" s="237" t="s">
        <v>272</v>
      </c>
      <c r="D202" s="237" t="s">
        <v>188</v>
      </c>
      <c r="E202" s="238" t="s">
        <v>687</v>
      </c>
      <c r="F202" s="239" t="s">
        <v>688</v>
      </c>
      <c r="G202" s="240" t="s">
        <v>204</v>
      </c>
      <c r="H202" s="241">
        <v>0.46400000000000002</v>
      </c>
      <c r="I202" s="242"/>
      <c r="J202" s="243">
        <f>ROUND(I202*H202,2)</f>
        <v>0</v>
      </c>
      <c r="K202" s="239" t="s">
        <v>192</v>
      </c>
      <c r="L202" s="72"/>
      <c r="M202" s="244" t="s">
        <v>24</v>
      </c>
      <c r="N202" s="245" t="s">
        <v>48</v>
      </c>
      <c r="O202" s="47"/>
      <c r="P202" s="246">
        <f>O202*H202</f>
        <v>0</v>
      </c>
      <c r="Q202" s="246">
        <v>0</v>
      </c>
      <c r="R202" s="246">
        <f>Q202*H202</f>
        <v>0</v>
      </c>
      <c r="S202" s="246">
        <v>0</v>
      </c>
      <c r="T202" s="247">
        <f>S202*H202</f>
        <v>0</v>
      </c>
      <c r="AR202" s="24" t="s">
        <v>285</v>
      </c>
      <c r="AT202" s="24" t="s">
        <v>188</v>
      </c>
      <c r="AU202" s="24" t="s">
        <v>85</v>
      </c>
      <c r="AY202" s="24" t="s">
        <v>186</v>
      </c>
      <c r="BE202" s="248">
        <f>IF(N202="základní",J202,0)</f>
        <v>0</v>
      </c>
      <c r="BF202" s="248">
        <f>IF(N202="snížená",J202,0)</f>
        <v>0</v>
      </c>
      <c r="BG202" s="248">
        <f>IF(N202="zákl. přenesená",J202,0)</f>
        <v>0</v>
      </c>
      <c r="BH202" s="248">
        <f>IF(N202="sníž. přenesená",J202,0)</f>
        <v>0</v>
      </c>
      <c r="BI202" s="248">
        <f>IF(N202="nulová",J202,0)</f>
        <v>0</v>
      </c>
      <c r="BJ202" s="24" t="s">
        <v>25</v>
      </c>
      <c r="BK202" s="248">
        <f>ROUND(I202*H202,2)</f>
        <v>0</v>
      </c>
      <c r="BL202" s="24" t="s">
        <v>285</v>
      </c>
      <c r="BM202" s="24" t="s">
        <v>880</v>
      </c>
    </row>
    <row r="203" s="1" customFormat="1">
      <c r="B203" s="46"/>
      <c r="C203" s="74"/>
      <c r="D203" s="249" t="s">
        <v>195</v>
      </c>
      <c r="E203" s="74"/>
      <c r="F203" s="250" t="s">
        <v>690</v>
      </c>
      <c r="G203" s="74"/>
      <c r="H203" s="74"/>
      <c r="I203" s="204"/>
      <c r="J203" s="74"/>
      <c r="K203" s="74"/>
      <c r="L203" s="72"/>
      <c r="M203" s="251"/>
      <c r="N203" s="47"/>
      <c r="O203" s="47"/>
      <c r="P203" s="47"/>
      <c r="Q203" s="47"/>
      <c r="R203" s="47"/>
      <c r="S203" s="47"/>
      <c r="T203" s="95"/>
      <c r="AT203" s="24" t="s">
        <v>195</v>
      </c>
      <c r="AU203" s="24" t="s">
        <v>85</v>
      </c>
    </row>
    <row r="204" s="11" customFormat="1" ht="29.88" customHeight="1">
      <c r="B204" s="221"/>
      <c r="C204" s="222"/>
      <c r="D204" s="223" t="s">
        <v>76</v>
      </c>
      <c r="E204" s="235" t="s">
        <v>205</v>
      </c>
      <c r="F204" s="235" t="s">
        <v>691</v>
      </c>
      <c r="G204" s="222"/>
      <c r="H204" s="222"/>
      <c r="I204" s="225"/>
      <c r="J204" s="236">
        <f>BK204</f>
        <v>0</v>
      </c>
      <c r="K204" s="222"/>
      <c r="L204" s="227"/>
      <c r="M204" s="228"/>
      <c r="N204" s="229"/>
      <c r="O204" s="229"/>
      <c r="P204" s="230">
        <f>SUM(P205:P210)</f>
        <v>0</v>
      </c>
      <c r="Q204" s="229"/>
      <c r="R204" s="230">
        <f>SUM(R205:R210)</f>
        <v>0.99612000000000001</v>
      </c>
      <c r="S204" s="229"/>
      <c r="T204" s="231">
        <f>SUM(T205:T210)</f>
        <v>0</v>
      </c>
      <c r="AR204" s="232" t="s">
        <v>25</v>
      </c>
      <c r="AT204" s="233" t="s">
        <v>76</v>
      </c>
      <c r="AU204" s="233" t="s">
        <v>25</v>
      </c>
      <c r="AY204" s="232" t="s">
        <v>186</v>
      </c>
      <c r="BK204" s="234">
        <f>SUM(BK205:BK210)</f>
        <v>0</v>
      </c>
    </row>
    <row r="205" s="1" customFormat="1" ht="16.5" customHeight="1">
      <c r="B205" s="46"/>
      <c r="C205" s="237" t="s">
        <v>10</v>
      </c>
      <c r="D205" s="237" t="s">
        <v>188</v>
      </c>
      <c r="E205" s="238" t="s">
        <v>692</v>
      </c>
      <c r="F205" s="239" t="s">
        <v>881</v>
      </c>
      <c r="G205" s="240" t="s">
        <v>211</v>
      </c>
      <c r="H205" s="241">
        <v>3</v>
      </c>
      <c r="I205" s="242"/>
      <c r="J205" s="243">
        <f>ROUND(I205*H205,2)</f>
        <v>0</v>
      </c>
      <c r="K205" s="239" t="s">
        <v>24</v>
      </c>
      <c r="L205" s="72"/>
      <c r="M205" s="244" t="s">
        <v>24</v>
      </c>
      <c r="N205" s="245" t="s">
        <v>48</v>
      </c>
      <c r="O205" s="47"/>
      <c r="P205" s="246">
        <f>O205*H205</f>
        <v>0</v>
      </c>
      <c r="Q205" s="246">
        <v>0.30703999999999998</v>
      </c>
      <c r="R205" s="246">
        <f>Q205*H205</f>
        <v>0.92111999999999994</v>
      </c>
      <c r="S205" s="246">
        <v>0</v>
      </c>
      <c r="T205" s="247">
        <f>S205*H205</f>
        <v>0</v>
      </c>
      <c r="AR205" s="24" t="s">
        <v>193</v>
      </c>
      <c r="AT205" s="24" t="s">
        <v>188</v>
      </c>
      <c r="AU205" s="24" t="s">
        <v>85</v>
      </c>
      <c r="AY205" s="24" t="s">
        <v>186</v>
      </c>
      <c r="BE205" s="248">
        <f>IF(N205="základní",J205,0)</f>
        <v>0</v>
      </c>
      <c r="BF205" s="248">
        <f>IF(N205="snížená",J205,0)</f>
        <v>0</v>
      </c>
      <c r="BG205" s="248">
        <f>IF(N205="zákl. přenesená",J205,0)</f>
        <v>0</v>
      </c>
      <c r="BH205" s="248">
        <f>IF(N205="sníž. přenesená",J205,0)</f>
        <v>0</v>
      </c>
      <c r="BI205" s="248">
        <f>IF(N205="nulová",J205,0)</f>
        <v>0</v>
      </c>
      <c r="BJ205" s="24" t="s">
        <v>25</v>
      </c>
      <c r="BK205" s="248">
        <f>ROUND(I205*H205,2)</f>
        <v>0</v>
      </c>
      <c r="BL205" s="24" t="s">
        <v>193</v>
      </c>
      <c r="BM205" s="24" t="s">
        <v>882</v>
      </c>
    </row>
    <row r="206" s="1" customFormat="1">
      <c r="B206" s="46"/>
      <c r="C206" s="74"/>
      <c r="D206" s="249" t="s">
        <v>197</v>
      </c>
      <c r="E206" s="74"/>
      <c r="F206" s="250" t="s">
        <v>883</v>
      </c>
      <c r="G206" s="74"/>
      <c r="H206" s="74"/>
      <c r="I206" s="204"/>
      <c r="J206" s="74"/>
      <c r="K206" s="74"/>
      <c r="L206" s="72"/>
      <c r="M206" s="251"/>
      <c r="N206" s="47"/>
      <c r="O206" s="47"/>
      <c r="P206" s="47"/>
      <c r="Q206" s="47"/>
      <c r="R206" s="47"/>
      <c r="S206" s="47"/>
      <c r="T206" s="95"/>
      <c r="AT206" s="24" t="s">
        <v>197</v>
      </c>
      <c r="AU206" s="24" t="s">
        <v>85</v>
      </c>
    </row>
    <row r="207" s="1" customFormat="1" ht="16.5" customHeight="1">
      <c r="B207" s="46"/>
      <c r="C207" s="263" t="s">
        <v>285</v>
      </c>
      <c r="D207" s="263" t="s">
        <v>201</v>
      </c>
      <c r="E207" s="264" t="s">
        <v>884</v>
      </c>
      <c r="F207" s="265" t="s">
        <v>885</v>
      </c>
      <c r="G207" s="266" t="s">
        <v>211</v>
      </c>
      <c r="H207" s="267">
        <v>1</v>
      </c>
      <c r="I207" s="268"/>
      <c r="J207" s="269">
        <f>ROUND(I207*H207,2)</f>
        <v>0</v>
      </c>
      <c r="K207" s="265" t="s">
        <v>294</v>
      </c>
      <c r="L207" s="270"/>
      <c r="M207" s="271" t="s">
        <v>24</v>
      </c>
      <c r="N207" s="272" t="s">
        <v>48</v>
      </c>
      <c r="O207" s="47"/>
      <c r="P207" s="246">
        <f>O207*H207</f>
        <v>0</v>
      </c>
      <c r="Q207" s="246">
        <v>0.025000000000000001</v>
      </c>
      <c r="R207" s="246">
        <f>Q207*H207</f>
        <v>0.025000000000000001</v>
      </c>
      <c r="S207" s="246">
        <v>0</v>
      </c>
      <c r="T207" s="247">
        <f>S207*H207</f>
        <v>0</v>
      </c>
      <c r="AR207" s="24" t="s">
        <v>205</v>
      </c>
      <c r="AT207" s="24" t="s">
        <v>201</v>
      </c>
      <c r="AU207" s="24" t="s">
        <v>85</v>
      </c>
      <c r="AY207" s="24" t="s">
        <v>186</v>
      </c>
      <c r="BE207" s="248">
        <f>IF(N207="základní",J207,0)</f>
        <v>0</v>
      </c>
      <c r="BF207" s="248">
        <f>IF(N207="snížená",J207,0)</f>
        <v>0</v>
      </c>
      <c r="BG207" s="248">
        <f>IF(N207="zákl. přenesená",J207,0)</f>
        <v>0</v>
      </c>
      <c r="BH207" s="248">
        <f>IF(N207="sníž. přenesená",J207,0)</f>
        <v>0</v>
      </c>
      <c r="BI207" s="248">
        <f>IF(N207="nulová",J207,0)</f>
        <v>0</v>
      </c>
      <c r="BJ207" s="24" t="s">
        <v>25</v>
      </c>
      <c r="BK207" s="248">
        <f>ROUND(I207*H207,2)</f>
        <v>0</v>
      </c>
      <c r="BL207" s="24" t="s">
        <v>193</v>
      </c>
      <c r="BM207" s="24" t="s">
        <v>886</v>
      </c>
    </row>
    <row r="208" s="1" customFormat="1">
      <c r="B208" s="46"/>
      <c r="C208" s="74"/>
      <c r="D208" s="249" t="s">
        <v>197</v>
      </c>
      <c r="E208" s="74"/>
      <c r="F208" s="250" t="s">
        <v>837</v>
      </c>
      <c r="G208" s="74"/>
      <c r="H208" s="74"/>
      <c r="I208" s="204"/>
      <c r="J208" s="74"/>
      <c r="K208" s="74"/>
      <c r="L208" s="72"/>
      <c r="M208" s="251"/>
      <c r="N208" s="47"/>
      <c r="O208" s="47"/>
      <c r="P208" s="47"/>
      <c r="Q208" s="47"/>
      <c r="R208" s="47"/>
      <c r="S208" s="47"/>
      <c r="T208" s="95"/>
      <c r="AT208" s="24" t="s">
        <v>197</v>
      </c>
      <c r="AU208" s="24" t="s">
        <v>85</v>
      </c>
    </row>
    <row r="209" s="1" customFormat="1" ht="16.5" customHeight="1">
      <c r="B209" s="46"/>
      <c r="C209" s="263" t="s">
        <v>291</v>
      </c>
      <c r="D209" s="263" t="s">
        <v>201</v>
      </c>
      <c r="E209" s="264" t="s">
        <v>695</v>
      </c>
      <c r="F209" s="265" t="s">
        <v>887</v>
      </c>
      <c r="G209" s="266" t="s">
        <v>211</v>
      </c>
      <c r="H209" s="267">
        <v>2</v>
      </c>
      <c r="I209" s="268"/>
      <c r="J209" s="269">
        <f>ROUND(I209*H209,2)</f>
        <v>0</v>
      </c>
      <c r="K209" s="265" t="s">
        <v>24</v>
      </c>
      <c r="L209" s="270"/>
      <c r="M209" s="271" t="s">
        <v>24</v>
      </c>
      <c r="N209" s="272" t="s">
        <v>48</v>
      </c>
      <c r="O209" s="47"/>
      <c r="P209" s="246">
        <f>O209*H209</f>
        <v>0</v>
      </c>
      <c r="Q209" s="246">
        <v>0.025000000000000001</v>
      </c>
      <c r="R209" s="246">
        <f>Q209*H209</f>
        <v>0.050000000000000003</v>
      </c>
      <c r="S209" s="246">
        <v>0</v>
      </c>
      <c r="T209" s="247">
        <f>S209*H209</f>
        <v>0</v>
      </c>
      <c r="AR209" s="24" t="s">
        <v>205</v>
      </c>
      <c r="AT209" s="24" t="s">
        <v>201</v>
      </c>
      <c r="AU209" s="24" t="s">
        <v>85</v>
      </c>
      <c r="AY209" s="24" t="s">
        <v>186</v>
      </c>
      <c r="BE209" s="248">
        <f>IF(N209="základní",J209,0)</f>
        <v>0</v>
      </c>
      <c r="BF209" s="248">
        <f>IF(N209="snížená",J209,0)</f>
        <v>0</v>
      </c>
      <c r="BG209" s="248">
        <f>IF(N209="zákl. přenesená",J209,0)</f>
        <v>0</v>
      </c>
      <c r="BH209" s="248">
        <f>IF(N209="sníž. přenesená",J209,0)</f>
        <v>0</v>
      </c>
      <c r="BI209" s="248">
        <f>IF(N209="nulová",J209,0)</f>
        <v>0</v>
      </c>
      <c r="BJ209" s="24" t="s">
        <v>25</v>
      </c>
      <c r="BK209" s="248">
        <f>ROUND(I209*H209,2)</f>
        <v>0</v>
      </c>
      <c r="BL209" s="24" t="s">
        <v>193</v>
      </c>
      <c r="BM209" s="24" t="s">
        <v>888</v>
      </c>
    </row>
    <row r="210" s="1" customFormat="1">
      <c r="B210" s="46"/>
      <c r="C210" s="74"/>
      <c r="D210" s="249" t="s">
        <v>197</v>
      </c>
      <c r="E210" s="74"/>
      <c r="F210" s="250" t="s">
        <v>837</v>
      </c>
      <c r="G210" s="74"/>
      <c r="H210" s="74"/>
      <c r="I210" s="204"/>
      <c r="J210" s="74"/>
      <c r="K210" s="74"/>
      <c r="L210" s="72"/>
      <c r="M210" s="251"/>
      <c r="N210" s="47"/>
      <c r="O210" s="47"/>
      <c r="P210" s="47"/>
      <c r="Q210" s="47"/>
      <c r="R210" s="47"/>
      <c r="S210" s="47"/>
      <c r="T210" s="95"/>
      <c r="AT210" s="24" t="s">
        <v>197</v>
      </c>
      <c r="AU210" s="24" t="s">
        <v>85</v>
      </c>
    </row>
    <row r="211" s="11" customFormat="1" ht="29.88" customHeight="1">
      <c r="B211" s="221"/>
      <c r="C211" s="222"/>
      <c r="D211" s="223" t="s">
        <v>76</v>
      </c>
      <c r="E211" s="235" t="s">
        <v>234</v>
      </c>
      <c r="F211" s="235" t="s">
        <v>306</v>
      </c>
      <c r="G211" s="222"/>
      <c r="H211" s="222"/>
      <c r="I211" s="225"/>
      <c r="J211" s="236">
        <f>BK211</f>
        <v>0</v>
      </c>
      <c r="K211" s="222"/>
      <c r="L211" s="227"/>
      <c r="M211" s="228"/>
      <c r="N211" s="229"/>
      <c r="O211" s="229"/>
      <c r="P211" s="230">
        <f>P212</f>
        <v>0</v>
      </c>
      <c r="Q211" s="229"/>
      <c r="R211" s="230">
        <f>R212</f>
        <v>313.065</v>
      </c>
      <c r="S211" s="229"/>
      <c r="T211" s="231">
        <f>T212</f>
        <v>0</v>
      </c>
      <c r="AR211" s="232" t="s">
        <v>25</v>
      </c>
      <c r="AT211" s="233" t="s">
        <v>76</v>
      </c>
      <c r="AU211" s="233" t="s">
        <v>25</v>
      </c>
      <c r="AY211" s="232" t="s">
        <v>186</v>
      </c>
      <c r="BK211" s="234">
        <f>BK212</f>
        <v>0</v>
      </c>
    </row>
    <row r="212" s="11" customFormat="1" ht="14.88" customHeight="1">
      <c r="B212" s="221"/>
      <c r="C212" s="222"/>
      <c r="D212" s="223" t="s">
        <v>76</v>
      </c>
      <c r="E212" s="235" t="s">
        <v>325</v>
      </c>
      <c r="F212" s="235" t="s">
        <v>326</v>
      </c>
      <c r="G212" s="222"/>
      <c r="H212" s="222"/>
      <c r="I212" s="225"/>
      <c r="J212" s="236">
        <f>BK212</f>
        <v>0</v>
      </c>
      <c r="K212" s="222"/>
      <c r="L212" s="227"/>
      <c r="M212" s="228"/>
      <c r="N212" s="229"/>
      <c r="O212" s="229"/>
      <c r="P212" s="230">
        <f>SUM(P213:P231)</f>
        <v>0</v>
      </c>
      <c r="Q212" s="229"/>
      <c r="R212" s="230">
        <f>SUM(R213:R231)</f>
        <v>313.065</v>
      </c>
      <c r="S212" s="229"/>
      <c r="T212" s="231">
        <f>SUM(T213:T231)</f>
        <v>0</v>
      </c>
      <c r="AR212" s="232" t="s">
        <v>25</v>
      </c>
      <c r="AT212" s="233" t="s">
        <v>76</v>
      </c>
      <c r="AU212" s="233" t="s">
        <v>85</v>
      </c>
      <c r="AY212" s="232" t="s">
        <v>186</v>
      </c>
      <c r="BK212" s="234">
        <f>SUM(BK213:BK231)</f>
        <v>0</v>
      </c>
    </row>
    <row r="213" s="1" customFormat="1" ht="16.5" customHeight="1">
      <c r="B213" s="46"/>
      <c r="C213" s="237" t="s">
        <v>298</v>
      </c>
      <c r="D213" s="237" t="s">
        <v>188</v>
      </c>
      <c r="E213" s="238" t="s">
        <v>889</v>
      </c>
      <c r="F213" s="239" t="s">
        <v>890</v>
      </c>
      <c r="G213" s="240" t="s">
        <v>191</v>
      </c>
      <c r="H213" s="241">
        <v>313.065</v>
      </c>
      <c r="I213" s="242"/>
      <c r="J213" s="243">
        <f>ROUND(I213*H213,2)</f>
        <v>0</v>
      </c>
      <c r="K213" s="239" t="s">
        <v>192</v>
      </c>
      <c r="L213" s="72"/>
      <c r="M213" s="244" t="s">
        <v>24</v>
      </c>
      <c r="N213" s="245" t="s">
        <v>48</v>
      </c>
      <c r="O213" s="47"/>
      <c r="P213" s="246">
        <f>O213*H213</f>
        <v>0</v>
      </c>
      <c r="Q213" s="246">
        <v>0</v>
      </c>
      <c r="R213" s="246">
        <f>Q213*H213</f>
        <v>0</v>
      </c>
      <c r="S213" s="246">
        <v>0</v>
      </c>
      <c r="T213" s="247">
        <f>S213*H213</f>
        <v>0</v>
      </c>
      <c r="AR213" s="24" t="s">
        <v>193</v>
      </c>
      <c r="AT213" s="24" t="s">
        <v>188</v>
      </c>
      <c r="AU213" s="24" t="s">
        <v>93</v>
      </c>
      <c r="AY213" s="24" t="s">
        <v>186</v>
      </c>
      <c r="BE213" s="248">
        <f>IF(N213="základní",J213,0)</f>
        <v>0</v>
      </c>
      <c r="BF213" s="248">
        <f>IF(N213="snížená",J213,0)</f>
        <v>0</v>
      </c>
      <c r="BG213" s="248">
        <f>IF(N213="zákl. přenesená",J213,0)</f>
        <v>0</v>
      </c>
      <c r="BH213" s="248">
        <f>IF(N213="sníž. přenesená",J213,0)</f>
        <v>0</v>
      </c>
      <c r="BI213" s="248">
        <f>IF(N213="nulová",J213,0)</f>
        <v>0</v>
      </c>
      <c r="BJ213" s="24" t="s">
        <v>25</v>
      </c>
      <c r="BK213" s="248">
        <f>ROUND(I213*H213,2)</f>
        <v>0</v>
      </c>
      <c r="BL213" s="24" t="s">
        <v>193</v>
      </c>
      <c r="BM213" s="24" t="s">
        <v>891</v>
      </c>
    </row>
    <row r="214" s="1" customFormat="1">
      <c r="B214" s="46"/>
      <c r="C214" s="74"/>
      <c r="D214" s="249" t="s">
        <v>197</v>
      </c>
      <c r="E214" s="74"/>
      <c r="F214" s="250" t="s">
        <v>837</v>
      </c>
      <c r="G214" s="74"/>
      <c r="H214" s="74"/>
      <c r="I214" s="204"/>
      <c r="J214" s="74"/>
      <c r="K214" s="74"/>
      <c r="L214" s="72"/>
      <c r="M214" s="251"/>
      <c r="N214" s="47"/>
      <c r="O214" s="47"/>
      <c r="P214" s="47"/>
      <c r="Q214" s="47"/>
      <c r="R214" s="47"/>
      <c r="S214" s="47"/>
      <c r="T214" s="95"/>
      <c r="AT214" s="24" t="s">
        <v>197</v>
      </c>
      <c r="AU214" s="24" t="s">
        <v>93</v>
      </c>
    </row>
    <row r="215" s="14" customFormat="1">
      <c r="B215" s="287"/>
      <c r="C215" s="288"/>
      <c r="D215" s="249" t="s">
        <v>199</v>
      </c>
      <c r="E215" s="289" t="s">
        <v>24</v>
      </c>
      <c r="F215" s="290" t="s">
        <v>863</v>
      </c>
      <c r="G215" s="288"/>
      <c r="H215" s="289" t="s">
        <v>24</v>
      </c>
      <c r="I215" s="291"/>
      <c r="J215" s="288"/>
      <c r="K215" s="288"/>
      <c r="L215" s="292"/>
      <c r="M215" s="293"/>
      <c r="N215" s="294"/>
      <c r="O215" s="294"/>
      <c r="P215" s="294"/>
      <c r="Q215" s="294"/>
      <c r="R215" s="294"/>
      <c r="S215" s="294"/>
      <c r="T215" s="295"/>
      <c r="AT215" s="296" t="s">
        <v>199</v>
      </c>
      <c r="AU215" s="296" t="s">
        <v>93</v>
      </c>
      <c r="AV215" s="14" t="s">
        <v>25</v>
      </c>
      <c r="AW215" s="14" t="s">
        <v>40</v>
      </c>
      <c r="AX215" s="14" t="s">
        <v>77</v>
      </c>
      <c r="AY215" s="296" t="s">
        <v>186</v>
      </c>
    </row>
    <row r="216" s="12" customFormat="1">
      <c r="B216" s="252"/>
      <c r="C216" s="253"/>
      <c r="D216" s="249" t="s">
        <v>199</v>
      </c>
      <c r="E216" s="254" t="s">
        <v>24</v>
      </c>
      <c r="F216" s="255" t="s">
        <v>892</v>
      </c>
      <c r="G216" s="253"/>
      <c r="H216" s="256">
        <v>17.745000000000001</v>
      </c>
      <c r="I216" s="257"/>
      <c r="J216" s="253"/>
      <c r="K216" s="253"/>
      <c r="L216" s="258"/>
      <c r="M216" s="259"/>
      <c r="N216" s="260"/>
      <c r="O216" s="260"/>
      <c r="P216" s="260"/>
      <c r="Q216" s="260"/>
      <c r="R216" s="260"/>
      <c r="S216" s="260"/>
      <c r="T216" s="261"/>
      <c r="AT216" s="262" t="s">
        <v>199</v>
      </c>
      <c r="AU216" s="262" t="s">
        <v>93</v>
      </c>
      <c r="AV216" s="12" t="s">
        <v>85</v>
      </c>
      <c r="AW216" s="12" t="s">
        <v>40</v>
      </c>
      <c r="AX216" s="12" t="s">
        <v>77</v>
      </c>
      <c r="AY216" s="262" t="s">
        <v>186</v>
      </c>
    </row>
    <row r="217" s="14" customFormat="1">
      <c r="B217" s="287"/>
      <c r="C217" s="288"/>
      <c r="D217" s="249" t="s">
        <v>199</v>
      </c>
      <c r="E217" s="289" t="s">
        <v>24</v>
      </c>
      <c r="F217" s="290" t="s">
        <v>843</v>
      </c>
      <c r="G217" s="288"/>
      <c r="H217" s="289" t="s">
        <v>24</v>
      </c>
      <c r="I217" s="291"/>
      <c r="J217" s="288"/>
      <c r="K217" s="288"/>
      <c r="L217" s="292"/>
      <c r="M217" s="293"/>
      <c r="N217" s="294"/>
      <c r="O217" s="294"/>
      <c r="P217" s="294"/>
      <c r="Q217" s="294"/>
      <c r="R217" s="294"/>
      <c r="S217" s="294"/>
      <c r="T217" s="295"/>
      <c r="AT217" s="296" t="s">
        <v>199</v>
      </c>
      <c r="AU217" s="296" t="s">
        <v>93</v>
      </c>
      <c r="AV217" s="14" t="s">
        <v>25</v>
      </c>
      <c r="AW217" s="14" t="s">
        <v>40</v>
      </c>
      <c r="AX217" s="14" t="s">
        <v>77</v>
      </c>
      <c r="AY217" s="296" t="s">
        <v>186</v>
      </c>
    </row>
    <row r="218" s="12" customFormat="1">
      <c r="B218" s="252"/>
      <c r="C218" s="253"/>
      <c r="D218" s="249" t="s">
        <v>199</v>
      </c>
      <c r="E218" s="254" t="s">
        <v>24</v>
      </c>
      <c r="F218" s="255" t="s">
        <v>893</v>
      </c>
      <c r="G218" s="253"/>
      <c r="H218" s="256">
        <v>255.36000000000001</v>
      </c>
      <c r="I218" s="257"/>
      <c r="J218" s="253"/>
      <c r="K218" s="253"/>
      <c r="L218" s="258"/>
      <c r="M218" s="259"/>
      <c r="N218" s="260"/>
      <c r="O218" s="260"/>
      <c r="P218" s="260"/>
      <c r="Q218" s="260"/>
      <c r="R218" s="260"/>
      <c r="S218" s="260"/>
      <c r="T218" s="261"/>
      <c r="AT218" s="262" t="s">
        <v>199</v>
      </c>
      <c r="AU218" s="262" t="s">
        <v>93</v>
      </c>
      <c r="AV218" s="12" t="s">
        <v>85</v>
      </c>
      <c r="AW218" s="12" t="s">
        <v>40</v>
      </c>
      <c r="AX218" s="12" t="s">
        <v>77</v>
      </c>
      <c r="AY218" s="262" t="s">
        <v>186</v>
      </c>
    </row>
    <row r="219" s="14" customFormat="1">
      <c r="B219" s="287"/>
      <c r="C219" s="288"/>
      <c r="D219" s="249" t="s">
        <v>199</v>
      </c>
      <c r="E219" s="289" t="s">
        <v>24</v>
      </c>
      <c r="F219" s="290" t="s">
        <v>894</v>
      </c>
      <c r="G219" s="288"/>
      <c r="H219" s="289" t="s">
        <v>24</v>
      </c>
      <c r="I219" s="291"/>
      <c r="J219" s="288"/>
      <c r="K219" s="288"/>
      <c r="L219" s="292"/>
      <c r="M219" s="293"/>
      <c r="N219" s="294"/>
      <c r="O219" s="294"/>
      <c r="P219" s="294"/>
      <c r="Q219" s="294"/>
      <c r="R219" s="294"/>
      <c r="S219" s="294"/>
      <c r="T219" s="295"/>
      <c r="AT219" s="296" t="s">
        <v>199</v>
      </c>
      <c r="AU219" s="296" t="s">
        <v>93</v>
      </c>
      <c r="AV219" s="14" t="s">
        <v>25</v>
      </c>
      <c r="AW219" s="14" t="s">
        <v>40</v>
      </c>
      <c r="AX219" s="14" t="s">
        <v>77</v>
      </c>
      <c r="AY219" s="296" t="s">
        <v>186</v>
      </c>
    </row>
    <row r="220" s="12" customFormat="1">
      <c r="B220" s="252"/>
      <c r="C220" s="253"/>
      <c r="D220" s="249" t="s">
        <v>199</v>
      </c>
      <c r="E220" s="254" t="s">
        <v>24</v>
      </c>
      <c r="F220" s="255" t="s">
        <v>895</v>
      </c>
      <c r="G220" s="253"/>
      <c r="H220" s="256">
        <v>39.960000000000001</v>
      </c>
      <c r="I220" s="257"/>
      <c r="J220" s="253"/>
      <c r="K220" s="253"/>
      <c r="L220" s="258"/>
      <c r="M220" s="259"/>
      <c r="N220" s="260"/>
      <c r="O220" s="260"/>
      <c r="P220" s="260"/>
      <c r="Q220" s="260"/>
      <c r="R220" s="260"/>
      <c r="S220" s="260"/>
      <c r="T220" s="261"/>
      <c r="AT220" s="262" t="s">
        <v>199</v>
      </c>
      <c r="AU220" s="262" t="s">
        <v>93</v>
      </c>
      <c r="AV220" s="12" t="s">
        <v>85</v>
      </c>
      <c r="AW220" s="12" t="s">
        <v>40</v>
      </c>
      <c r="AX220" s="12" t="s">
        <v>77</v>
      </c>
      <c r="AY220" s="262" t="s">
        <v>186</v>
      </c>
    </row>
    <row r="221" s="13" customFormat="1">
      <c r="B221" s="273"/>
      <c r="C221" s="274"/>
      <c r="D221" s="249" t="s">
        <v>199</v>
      </c>
      <c r="E221" s="275" t="s">
        <v>24</v>
      </c>
      <c r="F221" s="276" t="s">
        <v>271</v>
      </c>
      <c r="G221" s="274"/>
      <c r="H221" s="277">
        <v>313.065</v>
      </c>
      <c r="I221" s="278"/>
      <c r="J221" s="274"/>
      <c r="K221" s="274"/>
      <c r="L221" s="279"/>
      <c r="M221" s="280"/>
      <c r="N221" s="281"/>
      <c r="O221" s="281"/>
      <c r="P221" s="281"/>
      <c r="Q221" s="281"/>
      <c r="R221" s="281"/>
      <c r="S221" s="281"/>
      <c r="T221" s="282"/>
      <c r="AT221" s="283" t="s">
        <v>199</v>
      </c>
      <c r="AU221" s="283" t="s">
        <v>93</v>
      </c>
      <c r="AV221" s="13" t="s">
        <v>193</v>
      </c>
      <c r="AW221" s="13" t="s">
        <v>40</v>
      </c>
      <c r="AX221" s="13" t="s">
        <v>25</v>
      </c>
      <c r="AY221" s="283" t="s">
        <v>186</v>
      </c>
    </row>
    <row r="222" s="1" customFormat="1" ht="16.5" customHeight="1">
      <c r="B222" s="46"/>
      <c r="C222" s="263" t="s">
        <v>302</v>
      </c>
      <c r="D222" s="263" t="s">
        <v>201</v>
      </c>
      <c r="E222" s="264" t="s">
        <v>896</v>
      </c>
      <c r="F222" s="265" t="s">
        <v>897</v>
      </c>
      <c r="G222" s="266" t="s">
        <v>191</v>
      </c>
      <c r="H222" s="267">
        <v>313.065</v>
      </c>
      <c r="I222" s="268"/>
      <c r="J222" s="269">
        <f>ROUND(I222*H222,2)</f>
        <v>0</v>
      </c>
      <c r="K222" s="265" t="s">
        <v>192</v>
      </c>
      <c r="L222" s="270"/>
      <c r="M222" s="271" t="s">
        <v>24</v>
      </c>
      <c r="N222" s="272" t="s">
        <v>48</v>
      </c>
      <c r="O222" s="47"/>
      <c r="P222" s="246">
        <f>O222*H222</f>
        <v>0</v>
      </c>
      <c r="Q222" s="246">
        <v>1</v>
      </c>
      <c r="R222" s="246">
        <f>Q222*H222</f>
        <v>313.065</v>
      </c>
      <c r="S222" s="246">
        <v>0</v>
      </c>
      <c r="T222" s="247">
        <f>S222*H222</f>
        <v>0</v>
      </c>
      <c r="AR222" s="24" t="s">
        <v>205</v>
      </c>
      <c r="AT222" s="24" t="s">
        <v>201</v>
      </c>
      <c r="AU222" s="24" t="s">
        <v>93</v>
      </c>
      <c r="AY222" s="24" t="s">
        <v>186</v>
      </c>
      <c r="BE222" s="248">
        <f>IF(N222="základní",J222,0)</f>
        <v>0</v>
      </c>
      <c r="BF222" s="248">
        <f>IF(N222="snížená",J222,0)</f>
        <v>0</v>
      </c>
      <c r="BG222" s="248">
        <f>IF(N222="zákl. přenesená",J222,0)</f>
        <v>0</v>
      </c>
      <c r="BH222" s="248">
        <f>IF(N222="sníž. přenesená",J222,0)</f>
        <v>0</v>
      </c>
      <c r="BI222" s="248">
        <f>IF(N222="nulová",J222,0)</f>
        <v>0</v>
      </c>
      <c r="BJ222" s="24" t="s">
        <v>25</v>
      </c>
      <c r="BK222" s="248">
        <f>ROUND(I222*H222,2)</f>
        <v>0</v>
      </c>
      <c r="BL222" s="24" t="s">
        <v>193</v>
      </c>
      <c r="BM222" s="24" t="s">
        <v>898</v>
      </c>
    </row>
    <row r="223" s="1" customFormat="1">
      <c r="B223" s="46"/>
      <c r="C223" s="74"/>
      <c r="D223" s="249" t="s">
        <v>197</v>
      </c>
      <c r="E223" s="74"/>
      <c r="F223" s="250" t="s">
        <v>837</v>
      </c>
      <c r="G223" s="74"/>
      <c r="H223" s="74"/>
      <c r="I223" s="204"/>
      <c r="J223" s="74"/>
      <c r="K223" s="74"/>
      <c r="L223" s="72"/>
      <c r="M223" s="251"/>
      <c r="N223" s="47"/>
      <c r="O223" s="47"/>
      <c r="P223" s="47"/>
      <c r="Q223" s="47"/>
      <c r="R223" s="47"/>
      <c r="S223" s="47"/>
      <c r="T223" s="95"/>
      <c r="AT223" s="24" t="s">
        <v>197</v>
      </c>
      <c r="AU223" s="24" t="s">
        <v>93</v>
      </c>
    </row>
    <row r="224" s="14" customFormat="1">
      <c r="B224" s="287"/>
      <c r="C224" s="288"/>
      <c r="D224" s="249" t="s">
        <v>199</v>
      </c>
      <c r="E224" s="289" t="s">
        <v>24</v>
      </c>
      <c r="F224" s="290" t="s">
        <v>863</v>
      </c>
      <c r="G224" s="288"/>
      <c r="H224" s="289" t="s">
        <v>24</v>
      </c>
      <c r="I224" s="291"/>
      <c r="J224" s="288"/>
      <c r="K224" s="288"/>
      <c r="L224" s="292"/>
      <c r="M224" s="293"/>
      <c r="N224" s="294"/>
      <c r="O224" s="294"/>
      <c r="P224" s="294"/>
      <c r="Q224" s="294"/>
      <c r="R224" s="294"/>
      <c r="S224" s="294"/>
      <c r="T224" s="295"/>
      <c r="AT224" s="296" t="s">
        <v>199</v>
      </c>
      <c r="AU224" s="296" t="s">
        <v>93</v>
      </c>
      <c r="AV224" s="14" t="s">
        <v>25</v>
      </c>
      <c r="AW224" s="14" t="s">
        <v>40</v>
      </c>
      <c r="AX224" s="14" t="s">
        <v>77</v>
      </c>
      <c r="AY224" s="296" t="s">
        <v>186</v>
      </c>
    </row>
    <row r="225" s="12" customFormat="1">
      <c r="B225" s="252"/>
      <c r="C225" s="253"/>
      <c r="D225" s="249" t="s">
        <v>199</v>
      </c>
      <c r="E225" s="254" t="s">
        <v>24</v>
      </c>
      <c r="F225" s="255" t="s">
        <v>892</v>
      </c>
      <c r="G225" s="253"/>
      <c r="H225" s="256">
        <v>17.745000000000001</v>
      </c>
      <c r="I225" s="257"/>
      <c r="J225" s="253"/>
      <c r="K225" s="253"/>
      <c r="L225" s="258"/>
      <c r="M225" s="259"/>
      <c r="N225" s="260"/>
      <c r="O225" s="260"/>
      <c r="P225" s="260"/>
      <c r="Q225" s="260"/>
      <c r="R225" s="260"/>
      <c r="S225" s="260"/>
      <c r="T225" s="261"/>
      <c r="AT225" s="262" t="s">
        <v>199</v>
      </c>
      <c r="AU225" s="262" t="s">
        <v>93</v>
      </c>
      <c r="AV225" s="12" t="s">
        <v>85</v>
      </c>
      <c r="AW225" s="12" t="s">
        <v>40</v>
      </c>
      <c r="AX225" s="12" t="s">
        <v>77</v>
      </c>
      <c r="AY225" s="262" t="s">
        <v>186</v>
      </c>
    </row>
    <row r="226" s="14" customFormat="1">
      <c r="B226" s="287"/>
      <c r="C226" s="288"/>
      <c r="D226" s="249" t="s">
        <v>199</v>
      </c>
      <c r="E226" s="289" t="s">
        <v>24</v>
      </c>
      <c r="F226" s="290" t="s">
        <v>843</v>
      </c>
      <c r="G226" s="288"/>
      <c r="H226" s="289" t="s">
        <v>24</v>
      </c>
      <c r="I226" s="291"/>
      <c r="J226" s="288"/>
      <c r="K226" s="288"/>
      <c r="L226" s="292"/>
      <c r="M226" s="293"/>
      <c r="N226" s="294"/>
      <c r="O226" s="294"/>
      <c r="P226" s="294"/>
      <c r="Q226" s="294"/>
      <c r="R226" s="294"/>
      <c r="S226" s="294"/>
      <c r="T226" s="295"/>
      <c r="AT226" s="296" t="s">
        <v>199</v>
      </c>
      <c r="AU226" s="296" t="s">
        <v>93</v>
      </c>
      <c r="AV226" s="14" t="s">
        <v>25</v>
      </c>
      <c r="AW226" s="14" t="s">
        <v>40</v>
      </c>
      <c r="AX226" s="14" t="s">
        <v>77</v>
      </c>
      <c r="AY226" s="296" t="s">
        <v>186</v>
      </c>
    </row>
    <row r="227" s="12" customFormat="1">
      <c r="B227" s="252"/>
      <c r="C227" s="253"/>
      <c r="D227" s="249" t="s">
        <v>199</v>
      </c>
      <c r="E227" s="254" t="s">
        <v>24</v>
      </c>
      <c r="F227" s="255" t="s">
        <v>893</v>
      </c>
      <c r="G227" s="253"/>
      <c r="H227" s="256">
        <v>255.36000000000001</v>
      </c>
      <c r="I227" s="257"/>
      <c r="J227" s="253"/>
      <c r="K227" s="253"/>
      <c r="L227" s="258"/>
      <c r="M227" s="259"/>
      <c r="N227" s="260"/>
      <c r="O227" s="260"/>
      <c r="P227" s="260"/>
      <c r="Q227" s="260"/>
      <c r="R227" s="260"/>
      <c r="S227" s="260"/>
      <c r="T227" s="261"/>
      <c r="AT227" s="262" t="s">
        <v>199</v>
      </c>
      <c r="AU227" s="262" t="s">
        <v>93</v>
      </c>
      <c r="AV227" s="12" t="s">
        <v>85</v>
      </c>
      <c r="AW227" s="12" t="s">
        <v>40</v>
      </c>
      <c r="AX227" s="12" t="s">
        <v>77</v>
      </c>
      <c r="AY227" s="262" t="s">
        <v>186</v>
      </c>
    </row>
    <row r="228" s="14" customFormat="1">
      <c r="B228" s="287"/>
      <c r="C228" s="288"/>
      <c r="D228" s="249" t="s">
        <v>199</v>
      </c>
      <c r="E228" s="289" t="s">
        <v>24</v>
      </c>
      <c r="F228" s="290" t="s">
        <v>894</v>
      </c>
      <c r="G228" s="288"/>
      <c r="H228" s="289" t="s">
        <v>24</v>
      </c>
      <c r="I228" s="291"/>
      <c r="J228" s="288"/>
      <c r="K228" s="288"/>
      <c r="L228" s="292"/>
      <c r="M228" s="293"/>
      <c r="N228" s="294"/>
      <c r="O228" s="294"/>
      <c r="P228" s="294"/>
      <c r="Q228" s="294"/>
      <c r="R228" s="294"/>
      <c r="S228" s="294"/>
      <c r="T228" s="295"/>
      <c r="AT228" s="296" t="s">
        <v>199</v>
      </c>
      <c r="AU228" s="296" t="s">
        <v>93</v>
      </c>
      <c r="AV228" s="14" t="s">
        <v>25</v>
      </c>
      <c r="AW228" s="14" t="s">
        <v>40</v>
      </c>
      <c r="AX228" s="14" t="s">
        <v>77</v>
      </c>
      <c r="AY228" s="296" t="s">
        <v>186</v>
      </c>
    </row>
    <row r="229" s="12" customFormat="1">
      <c r="B229" s="252"/>
      <c r="C229" s="253"/>
      <c r="D229" s="249" t="s">
        <v>199</v>
      </c>
      <c r="E229" s="254" t="s">
        <v>24</v>
      </c>
      <c r="F229" s="255" t="s">
        <v>895</v>
      </c>
      <c r="G229" s="253"/>
      <c r="H229" s="256">
        <v>39.960000000000001</v>
      </c>
      <c r="I229" s="257"/>
      <c r="J229" s="253"/>
      <c r="K229" s="253"/>
      <c r="L229" s="258"/>
      <c r="M229" s="259"/>
      <c r="N229" s="260"/>
      <c r="O229" s="260"/>
      <c r="P229" s="260"/>
      <c r="Q229" s="260"/>
      <c r="R229" s="260"/>
      <c r="S229" s="260"/>
      <c r="T229" s="261"/>
      <c r="AT229" s="262" t="s">
        <v>199</v>
      </c>
      <c r="AU229" s="262" t="s">
        <v>93</v>
      </c>
      <c r="AV229" s="12" t="s">
        <v>85</v>
      </c>
      <c r="AW229" s="12" t="s">
        <v>40</v>
      </c>
      <c r="AX229" s="12" t="s">
        <v>77</v>
      </c>
      <c r="AY229" s="262" t="s">
        <v>186</v>
      </c>
    </row>
    <row r="230" s="13" customFormat="1">
      <c r="B230" s="273"/>
      <c r="C230" s="274"/>
      <c r="D230" s="249" t="s">
        <v>199</v>
      </c>
      <c r="E230" s="275" t="s">
        <v>24</v>
      </c>
      <c r="F230" s="276" t="s">
        <v>271</v>
      </c>
      <c r="G230" s="274"/>
      <c r="H230" s="277">
        <v>313.065</v>
      </c>
      <c r="I230" s="278"/>
      <c r="J230" s="274"/>
      <c r="K230" s="274"/>
      <c r="L230" s="279"/>
      <c r="M230" s="280"/>
      <c r="N230" s="281"/>
      <c r="O230" s="281"/>
      <c r="P230" s="281"/>
      <c r="Q230" s="281"/>
      <c r="R230" s="281"/>
      <c r="S230" s="281"/>
      <c r="T230" s="282"/>
      <c r="AT230" s="283" t="s">
        <v>199</v>
      </c>
      <c r="AU230" s="283" t="s">
        <v>93</v>
      </c>
      <c r="AV230" s="13" t="s">
        <v>193</v>
      </c>
      <c r="AW230" s="13" t="s">
        <v>40</v>
      </c>
      <c r="AX230" s="13" t="s">
        <v>25</v>
      </c>
      <c r="AY230" s="283" t="s">
        <v>186</v>
      </c>
    </row>
    <row r="231" s="1" customFormat="1" ht="25.5" customHeight="1">
      <c r="B231" s="46"/>
      <c r="C231" s="237" t="s">
        <v>307</v>
      </c>
      <c r="D231" s="237" t="s">
        <v>188</v>
      </c>
      <c r="E231" s="238" t="s">
        <v>705</v>
      </c>
      <c r="F231" s="239" t="s">
        <v>899</v>
      </c>
      <c r="G231" s="240" t="s">
        <v>204</v>
      </c>
      <c r="H231" s="241">
        <v>1201.6890000000001</v>
      </c>
      <c r="I231" s="242"/>
      <c r="J231" s="243">
        <f>ROUND(I231*H231,2)</f>
        <v>0</v>
      </c>
      <c r="K231" s="239" t="s">
        <v>192</v>
      </c>
      <c r="L231" s="72"/>
      <c r="M231" s="244" t="s">
        <v>24</v>
      </c>
      <c r="N231" s="245" t="s">
        <v>48</v>
      </c>
      <c r="O231" s="47"/>
      <c r="P231" s="246">
        <f>O231*H231</f>
        <v>0</v>
      </c>
      <c r="Q231" s="246">
        <v>0</v>
      </c>
      <c r="R231" s="246">
        <f>Q231*H231</f>
        <v>0</v>
      </c>
      <c r="S231" s="246">
        <v>0</v>
      </c>
      <c r="T231" s="247">
        <f>S231*H231</f>
        <v>0</v>
      </c>
      <c r="AR231" s="24" t="s">
        <v>193</v>
      </c>
      <c r="AT231" s="24" t="s">
        <v>188</v>
      </c>
      <c r="AU231" s="24" t="s">
        <v>93</v>
      </c>
      <c r="AY231" s="24" t="s">
        <v>186</v>
      </c>
      <c r="BE231" s="248">
        <f>IF(N231="základní",J231,0)</f>
        <v>0</v>
      </c>
      <c r="BF231" s="248">
        <f>IF(N231="snížená",J231,0)</f>
        <v>0</v>
      </c>
      <c r="BG231" s="248">
        <f>IF(N231="zákl. přenesená",J231,0)</f>
        <v>0</v>
      </c>
      <c r="BH231" s="248">
        <f>IF(N231="sníž. přenesená",J231,0)</f>
        <v>0</v>
      </c>
      <c r="BI231" s="248">
        <f>IF(N231="nulová",J231,0)</f>
        <v>0</v>
      </c>
      <c r="BJ231" s="24" t="s">
        <v>25</v>
      </c>
      <c r="BK231" s="248">
        <f>ROUND(I231*H231,2)</f>
        <v>0</v>
      </c>
      <c r="BL231" s="24" t="s">
        <v>193</v>
      </c>
      <c r="BM231" s="24" t="s">
        <v>900</v>
      </c>
    </row>
    <row r="232" s="11" customFormat="1" ht="37.44" customHeight="1">
      <c r="B232" s="221"/>
      <c r="C232" s="222"/>
      <c r="D232" s="223" t="s">
        <v>76</v>
      </c>
      <c r="E232" s="224" t="s">
        <v>357</v>
      </c>
      <c r="F232" s="224" t="s">
        <v>358</v>
      </c>
      <c r="G232" s="222"/>
      <c r="H232" s="222"/>
      <c r="I232" s="225"/>
      <c r="J232" s="226">
        <f>BK232</f>
        <v>0</v>
      </c>
      <c r="K232" s="222"/>
      <c r="L232" s="227"/>
      <c r="M232" s="228"/>
      <c r="N232" s="229"/>
      <c r="O232" s="229"/>
      <c r="P232" s="230">
        <f>P233</f>
        <v>0</v>
      </c>
      <c r="Q232" s="229"/>
      <c r="R232" s="230">
        <f>R233</f>
        <v>0.46360959999999996</v>
      </c>
      <c r="S232" s="229"/>
      <c r="T232" s="231">
        <f>T233</f>
        <v>0</v>
      </c>
      <c r="AR232" s="232" t="s">
        <v>85</v>
      </c>
      <c r="AT232" s="233" t="s">
        <v>76</v>
      </c>
      <c r="AU232" s="233" t="s">
        <v>77</v>
      </c>
      <c r="AY232" s="232" t="s">
        <v>186</v>
      </c>
      <c r="BK232" s="234">
        <f>BK233</f>
        <v>0</v>
      </c>
    </row>
    <row r="233" s="11" customFormat="1" ht="19.92" customHeight="1">
      <c r="B233" s="221"/>
      <c r="C233" s="222"/>
      <c r="D233" s="223" t="s">
        <v>76</v>
      </c>
      <c r="E233" s="235" t="s">
        <v>708</v>
      </c>
      <c r="F233" s="235" t="s">
        <v>709</v>
      </c>
      <c r="G233" s="222"/>
      <c r="H233" s="222"/>
      <c r="I233" s="225"/>
      <c r="J233" s="236">
        <f>BK233</f>
        <v>0</v>
      </c>
      <c r="K233" s="222"/>
      <c r="L233" s="227"/>
      <c r="M233" s="228"/>
      <c r="N233" s="229"/>
      <c r="O233" s="229"/>
      <c r="P233" s="230">
        <f>SUM(P234:P248)</f>
        <v>0</v>
      </c>
      <c r="Q233" s="229"/>
      <c r="R233" s="230">
        <f>SUM(R234:R248)</f>
        <v>0.46360959999999996</v>
      </c>
      <c r="S233" s="229"/>
      <c r="T233" s="231">
        <f>SUM(T234:T248)</f>
        <v>0</v>
      </c>
      <c r="AR233" s="232" t="s">
        <v>85</v>
      </c>
      <c r="AT233" s="233" t="s">
        <v>76</v>
      </c>
      <c r="AU233" s="233" t="s">
        <v>25</v>
      </c>
      <c r="AY233" s="232" t="s">
        <v>186</v>
      </c>
      <c r="BK233" s="234">
        <f>SUM(BK234:BK248)</f>
        <v>0</v>
      </c>
    </row>
    <row r="234" s="1" customFormat="1" ht="16.5" customHeight="1">
      <c r="B234" s="46"/>
      <c r="C234" s="237" t="s">
        <v>9</v>
      </c>
      <c r="D234" s="237" t="s">
        <v>188</v>
      </c>
      <c r="E234" s="238" t="s">
        <v>710</v>
      </c>
      <c r="F234" s="239" t="s">
        <v>831</v>
      </c>
      <c r="G234" s="240" t="s">
        <v>243</v>
      </c>
      <c r="H234" s="241">
        <v>108.31999999999999</v>
      </c>
      <c r="I234" s="242"/>
      <c r="J234" s="243">
        <f>ROUND(I234*H234,2)</f>
        <v>0</v>
      </c>
      <c r="K234" s="239" t="s">
        <v>192</v>
      </c>
      <c r="L234" s="72"/>
      <c r="M234" s="244" t="s">
        <v>24</v>
      </c>
      <c r="N234" s="245" t="s">
        <v>48</v>
      </c>
      <c r="O234" s="47"/>
      <c r="P234" s="246">
        <f>O234*H234</f>
        <v>0</v>
      </c>
      <c r="Q234" s="246">
        <v>0.00040000000000000002</v>
      </c>
      <c r="R234" s="246">
        <f>Q234*H234</f>
        <v>0.043327999999999998</v>
      </c>
      <c r="S234" s="246">
        <v>0</v>
      </c>
      <c r="T234" s="247">
        <f>S234*H234</f>
        <v>0</v>
      </c>
      <c r="AR234" s="24" t="s">
        <v>285</v>
      </c>
      <c r="AT234" s="24" t="s">
        <v>188</v>
      </c>
      <c r="AU234" s="24" t="s">
        <v>85</v>
      </c>
      <c r="AY234" s="24" t="s">
        <v>186</v>
      </c>
      <c r="BE234" s="248">
        <f>IF(N234="základní",J234,0)</f>
        <v>0</v>
      </c>
      <c r="BF234" s="248">
        <f>IF(N234="snížená",J234,0)</f>
        <v>0</v>
      </c>
      <c r="BG234" s="248">
        <f>IF(N234="zákl. přenesená",J234,0)</f>
        <v>0</v>
      </c>
      <c r="BH234" s="248">
        <f>IF(N234="sníž. přenesená",J234,0)</f>
        <v>0</v>
      </c>
      <c r="BI234" s="248">
        <f>IF(N234="nulová",J234,0)</f>
        <v>0</v>
      </c>
      <c r="BJ234" s="24" t="s">
        <v>25</v>
      </c>
      <c r="BK234" s="248">
        <f>ROUND(I234*H234,2)</f>
        <v>0</v>
      </c>
      <c r="BL234" s="24" t="s">
        <v>285</v>
      </c>
      <c r="BM234" s="24" t="s">
        <v>901</v>
      </c>
    </row>
    <row r="235" s="1" customFormat="1">
      <c r="B235" s="46"/>
      <c r="C235" s="74"/>
      <c r="D235" s="249" t="s">
        <v>197</v>
      </c>
      <c r="E235" s="74"/>
      <c r="F235" s="250" t="s">
        <v>837</v>
      </c>
      <c r="G235" s="74"/>
      <c r="H235" s="74"/>
      <c r="I235" s="204"/>
      <c r="J235" s="74"/>
      <c r="K235" s="74"/>
      <c r="L235" s="72"/>
      <c r="M235" s="251"/>
      <c r="N235" s="47"/>
      <c r="O235" s="47"/>
      <c r="P235" s="47"/>
      <c r="Q235" s="47"/>
      <c r="R235" s="47"/>
      <c r="S235" s="47"/>
      <c r="T235" s="95"/>
      <c r="AT235" s="24" t="s">
        <v>197</v>
      </c>
      <c r="AU235" s="24" t="s">
        <v>85</v>
      </c>
    </row>
    <row r="236" s="14" customFormat="1">
      <c r="B236" s="287"/>
      <c r="C236" s="288"/>
      <c r="D236" s="249" t="s">
        <v>199</v>
      </c>
      <c r="E236" s="289" t="s">
        <v>24</v>
      </c>
      <c r="F236" s="290" t="s">
        <v>838</v>
      </c>
      <c r="G236" s="288"/>
      <c r="H236" s="289" t="s">
        <v>24</v>
      </c>
      <c r="I236" s="291"/>
      <c r="J236" s="288"/>
      <c r="K236" s="288"/>
      <c r="L236" s="292"/>
      <c r="M236" s="293"/>
      <c r="N236" s="294"/>
      <c r="O236" s="294"/>
      <c r="P236" s="294"/>
      <c r="Q236" s="294"/>
      <c r="R236" s="294"/>
      <c r="S236" s="294"/>
      <c r="T236" s="295"/>
      <c r="AT236" s="296" t="s">
        <v>199</v>
      </c>
      <c r="AU236" s="296" t="s">
        <v>85</v>
      </c>
      <c r="AV236" s="14" t="s">
        <v>25</v>
      </c>
      <c r="AW236" s="14" t="s">
        <v>40</v>
      </c>
      <c r="AX236" s="14" t="s">
        <v>77</v>
      </c>
      <c r="AY236" s="296" t="s">
        <v>186</v>
      </c>
    </row>
    <row r="237" s="12" customFormat="1">
      <c r="B237" s="252"/>
      <c r="C237" s="253"/>
      <c r="D237" s="249" t="s">
        <v>199</v>
      </c>
      <c r="E237" s="254" t="s">
        <v>24</v>
      </c>
      <c r="F237" s="255" t="s">
        <v>902</v>
      </c>
      <c r="G237" s="253"/>
      <c r="H237" s="256">
        <v>7.6799999999999997</v>
      </c>
      <c r="I237" s="257"/>
      <c r="J237" s="253"/>
      <c r="K237" s="253"/>
      <c r="L237" s="258"/>
      <c r="M237" s="259"/>
      <c r="N237" s="260"/>
      <c r="O237" s="260"/>
      <c r="P237" s="260"/>
      <c r="Q237" s="260"/>
      <c r="R237" s="260"/>
      <c r="S237" s="260"/>
      <c r="T237" s="261"/>
      <c r="AT237" s="262" t="s">
        <v>199</v>
      </c>
      <c r="AU237" s="262" t="s">
        <v>85</v>
      </c>
      <c r="AV237" s="12" t="s">
        <v>85</v>
      </c>
      <c r="AW237" s="12" t="s">
        <v>40</v>
      </c>
      <c r="AX237" s="12" t="s">
        <v>77</v>
      </c>
      <c r="AY237" s="262" t="s">
        <v>186</v>
      </c>
    </row>
    <row r="238" s="14" customFormat="1">
      <c r="B238" s="287"/>
      <c r="C238" s="288"/>
      <c r="D238" s="249" t="s">
        <v>199</v>
      </c>
      <c r="E238" s="289" t="s">
        <v>24</v>
      </c>
      <c r="F238" s="290" t="s">
        <v>903</v>
      </c>
      <c r="G238" s="288"/>
      <c r="H238" s="289" t="s">
        <v>24</v>
      </c>
      <c r="I238" s="291"/>
      <c r="J238" s="288"/>
      <c r="K238" s="288"/>
      <c r="L238" s="292"/>
      <c r="M238" s="293"/>
      <c r="N238" s="294"/>
      <c r="O238" s="294"/>
      <c r="P238" s="294"/>
      <c r="Q238" s="294"/>
      <c r="R238" s="294"/>
      <c r="S238" s="294"/>
      <c r="T238" s="295"/>
      <c r="AT238" s="296" t="s">
        <v>199</v>
      </c>
      <c r="AU238" s="296" t="s">
        <v>85</v>
      </c>
      <c r="AV238" s="14" t="s">
        <v>25</v>
      </c>
      <c r="AW238" s="14" t="s">
        <v>40</v>
      </c>
      <c r="AX238" s="14" t="s">
        <v>77</v>
      </c>
      <c r="AY238" s="296" t="s">
        <v>186</v>
      </c>
    </row>
    <row r="239" s="12" customFormat="1">
      <c r="B239" s="252"/>
      <c r="C239" s="253"/>
      <c r="D239" s="249" t="s">
        <v>199</v>
      </c>
      <c r="E239" s="254" t="s">
        <v>24</v>
      </c>
      <c r="F239" s="255" t="s">
        <v>904</v>
      </c>
      <c r="G239" s="253"/>
      <c r="H239" s="256">
        <v>100.64</v>
      </c>
      <c r="I239" s="257"/>
      <c r="J239" s="253"/>
      <c r="K239" s="253"/>
      <c r="L239" s="258"/>
      <c r="M239" s="259"/>
      <c r="N239" s="260"/>
      <c r="O239" s="260"/>
      <c r="P239" s="260"/>
      <c r="Q239" s="260"/>
      <c r="R239" s="260"/>
      <c r="S239" s="260"/>
      <c r="T239" s="261"/>
      <c r="AT239" s="262" t="s">
        <v>199</v>
      </c>
      <c r="AU239" s="262" t="s">
        <v>85</v>
      </c>
      <c r="AV239" s="12" t="s">
        <v>85</v>
      </c>
      <c r="AW239" s="12" t="s">
        <v>40</v>
      </c>
      <c r="AX239" s="12" t="s">
        <v>77</v>
      </c>
      <c r="AY239" s="262" t="s">
        <v>186</v>
      </c>
    </row>
    <row r="240" s="13" customFormat="1">
      <c r="B240" s="273"/>
      <c r="C240" s="274"/>
      <c r="D240" s="249" t="s">
        <v>199</v>
      </c>
      <c r="E240" s="275" t="s">
        <v>24</v>
      </c>
      <c r="F240" s="276" t="s">
        <v>271</v>
      </c>
      <c r="G240" s="274"/>
      <c r="H240" s="277">
        <v>108.31999999999999</v>
      </c>
      <c r="I240" s="278"/>
      <c r="J240" s="274"/>
      <c r="K240" s="274"/>
      <c r="L240" s="279"/>
      <c r="M240" s="280"/>
      <c r="N240" s="281"/>
      <c r="O240" s="281"/>
      <c r="P240" s="281"/>
      <c r="Q240" s="281"/>
      <c r="R240" s="281"/>
      <c r="S240" s="281"/>
      <c r="T240" s="282"/>
      <c r="AT240" s="283" t="s">
        <v>199</v>
      </c>
      <c r="AU240" s="283" t="s">
        <v>85</v>
      </c>
      <c r="AV240" s="13" t="s">
        <v>193</v>
      </c>
      <c r="AW240" s="13" t="s">
        <v>40</v>
      </c>
      <c r="AX240" s="13" t="s">
        <v>25</v>
      </c>
      <c r="AY240" s="283" t="s">
        <v>186</v>
      </c>
    </row>
    <row r="241" s="1" customFormat="1" ht="16.5" customHeight="1">
      <c r="B241" s="46"/>
      <c r="C241" s="263" t="s">
        <v>320</v>
      </c>
      <c r="D241" s="263" t="s">
        <v>201</v>
      </c>
      <c r="E241" s="264" t="s">
        <v>715</v>
      </c>
      <c r="F241" s="265" t="s">
        <v>716</v>
      </c>
      <c r="G241" s="266" t="s">
        <v>243</v>
      </c>
      <c r="H241" s="267">
        <v>108.31999999999999</v>
      </c>
      <c r="I241" s="268"/>
      <c r="J241" s="269">
        <f>ROUND(I241*H241,2)</f>
        <v>0</v>
      </c>
      <c r="K241" s="265" t="s">
        <v>192</v>
      </c>
      <c r="L241" s="270"/>
      <c r="M241" s="271" t="s">
        <v>24</v>
      </c>
      <c r="N241" s="272" t="s">
        <v>48</v>
      </c>
      <c r="O241" s="47"/>
      <c r="P241" s="246">
        <f>O241*H241</f>
        <v>0</v>
      </c>
      <c r="Q241" s="246">
        <v>0.0038800000000000002</v>
      </c>
      <c r="R241" s="246">
        <f>Q241*H241</f>
        <v>0.42028159999999998</v>
      </c>
      <c r="S241" s="246">
        <v>0</v>
      </c>
      <c r="T241" s="247">
        <f>S241*H241</f>
        <v>0</v>
      </c>
      <c r="AR241" s="24" t="s">
        <v>370</v>
      </c>
      <c r="AT241" s="24" t="s">
        <v>201</v>
      </c>
      <c r="AU241" s="24" t="s">
        <v>85</v>
      </c>
      <c r="AY241" s="24" t="s">
        <v>186</v>
      </c>
      <c r="BE241" s="248">
        <f>IF(N241="základní",J241,0)</f>
        <v>0</v>
      </c>
      <c r="BF241" s="248">
        <f>IF(N241="snížená",J241,0)</f>
        <v>0</v>
      </c>
      <c r="BG241" s="248">
        <f>IF(N241="zákl. přenesená",J241,0)</f>
        <v>0</v>
      </c>
      <c r="BH241" s="248">
        <f>IF(N241="sníž. přenesená",J241,0)</f>
        <v>0</v>
      </c>
      <c r="BI241" s="248">
        <f>IF(N241="nulová",J241,0)</f>
        <v>0</v>
      </c>
      <c r="BJ241" s="24" t="s">
        <v>25</v>
      </c>
      <c r="BK241" s="248">
        <f>ROUND(I241*H241,2)</f>
        <v>0</v>
      </c>
      <c r="BL241" s="24" t="s">
        <v>285</v>
      </c>
      <c r="BM241" s="24" t="s">
        <v>905</v>
      </c>
    </row>
    <row r="242" s="14" customFormat="1">
      <c r="B242" s="287"/>
      <c r="C242" s="288"/>
      <c r="D242" s="249" t="s">
        <v>199</v>
      </c>
      <c r="E242" s="289" t="s">
        <v>24</v>
      </c>
      <c r="F242" s="290" t="s">
        <v>838</v>
      </c>
      <c r="G242" s="288"/>
      <c r="H242" s="289" t="s">
        <v>24</v>
      </c>
      <c r="I242" s="291"/>
      <c r="J242" s="288"/>
      <c r="K242" s="288"/>
      <c r="L242" s="292"/>
      <c r="M242" s="293"/>
      <c r="N242" s="294"/>
      <c r="O242" s="294"/>
      <c r="P242" s="294"/>
      <c r="Q242" s="294"/>
      <c r="R242" s="294"/>
      <c r="S242" s="294"/>
      <c r="T242" s="295"/>
      <c r="AT242" s="296" t="s">
        <v>199</v>
      </c>
      <c r="AU242" s="296" t="s">
        <v>85</v>
      </c>
      <c r="AV242" s="14" t="s">
        <v>25</v>
      </c>
      <c r="AW242" s="14" t="s">
        <v>40</v>
      </c>
      <c r="AX242" s="14" t="s">
        <v>77</v>
      </c>
      <c r="AY242" s="296" t="s">
        <v>186</v>
      </c>
    </row>
    <row r="243" s="12" customFormat="1">
      <c r="B243" s="252"/>
      <c r="C243" s="253"/>
      <c r="D243" s="249" t="s">
        <v>199</v>
      </c>
      <c r="E243" s="254" t="s">
        <v>24</v>
      </c>
      <c r="F243" s="255" t="s">
        <v>902</v>
      </c>
      <c r="G243" s="253"/>
      <c r="H243" s="256">
        <v>7.6799999999999997</v>
      </c>
      <c r="I243" s="257"/>
      <c r="J243" s="253"/>
      <c r="K243" s="253"/>
      <c r="L243" s="258"/>
      <c r="M243" s="259"/>
      <c r="N243" s="260"/>
      <c r="O243" s="260"/>
      <c r="P243" s="260"/>
      <c r="Q243" s="260"/>
      <c r="R243" s="260"/>
      <c r="S243" s="260"/>
      <c r="T243" s="261"/>
      <c r="AT243" s="262" t="s">
        <v>199</v>
      </c>
      <c r="AU243" s="262" t="s">
        <v>85</v>
      </c>
      <c r="AV243" s="12" t="s">
        <v>85</v>
      </c>
      <c r="AW243" s="12" t="s">
        <v>40</v>
      </c>
      <c r="AX243" s="12" t="s">
        <v>77</v>
      </c>
      <c r="AY243" s="262" t="s">
        <v>186</v>
      </c>
    </row>
    <row r="244" s="14" customFormat="1">
      <c r="B244" s="287"/>
      <c r="C244" s="288"/>
      <c r="D244" s="249" t="s">
        <v>199</v>
      </c>
      <c r="E244" s="289" t="s">
        <v>24</v>
      </c>
      <c r="F244" s="290" t="s">
        <v>903</v>
      </c>
      <c r="G244" s="288"/>
      <c r="H244" s="289" t="s">
        <v>24</v>
      </c>
      <c r="I244" s="291"/>
      <c r="J244" s="288"/>
      <c r="K244" s="288"/>
      <c r="L244" s="292"/>
      <c r="M244" s="293"/>
      <c r="N244" s="294"/>
      <c r="O244" s="294"/>
      <c r="P244" s="294"/>
      <c r="Q244" s="294"/>
      <c r="R244" s="294"/>
      <c r="S244" s="294"/>
      <c r="T244" s="295"/>
      <c r="AT244" s="296" t="s">
        <v>199</v>
      </c>
      <c r="AU244" s="296" t="s">
        <v>85</v>
      </c>
      <c r="AV244" s="14" t="s">
        <v>25</v>
      </c>
      <c r="AW244" s="14" t="s">
        <v>40</v>
      </c>
      <c r="AX244" s="14" t="s">
        <v>77</v>
      </c>
      <c r="AY244" s="296" t="s">
        <v>186</v>
      </c>
    </row>
    <row r="245" s="12" customFormat="1">
      <c r="B245" s="252"/>
      <c r="C245" s="253"/>
      <c r="D245" s="249" t="s">
        <v>199</v>
      </c>
      <c r="E245" s="254" t="s">
        <v>24</v>
      </c>
      <c r="F245" s="255" t="s">
        <v>904</v>
      </c>
      <c r="G245" s="253"/>
      <c r="H245" s="256">
        <v>100.64</v>
      </c>
      <c r="I245" s="257"/>
      <c r="J245" s="253"/>
      <c r="K245" s="253"/>
      <c r="L245" s="258"/>
      <c r="M245" s="259"/>
      <c r="N245" s="260"/>
      <c r="O245" s="260"/>
      <c r="P245" s="260"/>
      <c r="Q245" s="260"/>
      <c r="R245" s="260"/>
      <c r="S245" s="260"/>
      <c r="T245" s="261"/>
      <c r="AT245" s="262" t="s">
        <v>199</v>
      </c>
      <c r="AU245" s="262" t="s">
        <v>85</v>
      </c>
      <c r="AV245" s="12" t="s">
        <v>85</v>
      </c>
      <c r="AW245" s="12" t="s">
        <v>40</v>
      </c>
      <c r="AX245" s="12" t="s">
        <v>77</v>
      </c>
      <c r="AY245" s="262" t="s">
        <v>186</v>
      </c>
    </row>
    <row r="246" s="13" customFormat="1">
      <c r="B246" s="273"/>
      <c r="C246" s="274"/>
      <c r="D246" s="249" t="s">
        <v>199</v>
      </c>
      <c r="E246" s="275" t="s">
        <v>24</v>
      </c>
      <c r="F246" s="276" t="s">
        <v>271</v>
      </c>
      <c r="G246" s="274"/>
      <c r="H246" s="277">
        <v>108.31999999999999</v>
      </c>
      <c r="I246" s="278"/>
      <c r="J246" s="274"/>
      <c r="K246" s="274"/>
      <c r="L246" s="279"/>
      <c r="M246" s="280"/>
      <c r="N246" s="281"/>
      <c r="O246" s="281"/>
      <c r="P246" s="281"/>
      <c r="Q246" s="281"/>
      <c r="R246" s="281"/>
      <c r="S246" s="281"/>
      <c r="T246" s="282"/>
      <c r="AT246" s="283" t="s">
        <v>199</v>
      </c>
      <c r="AU246" s="283" t="s">
        <v>85</v>
      </c>
      <c r="AV246" s="13" t="s">
        <v>193</v>
      </c>
      <c r="AW246" s="13" t="s">
        <v>40</v>
      </c>
      <c r="AX246" s="13" t="s">
        <v>25</v>
      </c>
      <c r="AY246" s="283" t="s">
        <v>186</v>
      </c>
    </row>
    <row r="247" s="1" customFormat="1" ht="25.5" customHeight="1">
      <c r="B247" s="46"/>
      <c r="C247" s="237" t="s">
        <v>327</v>
      </c>
      <c r="D247" s="237" t="s">
        <v>188</v>
      </c>
      <c r="E247" s="238" t="s">
        <v>718</v>
      </c>
      <c r="F247" s="239" t="s">
        <v>719</v>
      </c>
      <c r="G247" s="240" t="s">
        <v>204</v>
      </c>
      <c r="H247" s="241">
        <v>0.46400000000000002</v>
      </c>
      <c r="I247" s="242"/>
      <c r="J247" s="243">
        <f>ROUND(I247*H247,2)</f>
        <v>0</v>
      </c>
      <c r="K247" s="239" t="s">
        <v>192</v>
      </c>
      <c r="L247" s="72"/>
      <c r="M247" s="244" t="s">
        <v>24</v>
      </c>
      <c r="N247" s="245" t="s">
        <v>48</v>
      </c>
      <c r="O247" s="47"/>
      <c r="P247" s="246">
        <f>O247*H247</f>
        <v>0</v>
      </c>
      <c r="Q247" s="246">
        <v>0</v>
      </c>
      <c r="R247" s="246">
        <f>Q247*H247</f>
        <v>0</v>
      </c>
      <c r="S247" s="246">
        <v>0</v>
      </c>
      <c r="T247" s="247">
        <f>S247*H247</f>
        <v>0</v>
      </c>
      <c r="AR247" s="24" t="s">
        <v>285</v>
      </c>
      <c r="AT247" s="24" t="s">
        <v>188</v>
      </c>
      <c r="AU247" s="24" t="s">
        <v>85</v>
      </c>
      <c r="AY247" s="24" t="s">
        <v>186</v>
      </c>
      <c r="BE247" s="248">
        <f>IF(N247="základní",J247,0)</f>
        <v>0</v>
      </c>
      <c r="BF247" s="248">
        <f>IF(N247="snížená",J247,0)</f>
        <v>0</v>
      </c>
      <c r="BG247" s="248">
        <f>IF(N247="zákl. přenesená",J247,0)</f>
        <v>0</v>
      </c>
      <c r="BH247" s="248">
        <f>IF(N247="sníž. přenesená",J247,0)</f>
        <v>0</v>
      </c>
      <c r="BI247" s="248">
        <f>IF(N247="nulová",J247,0)</f>
        <v>0</v>
      </c>
      <c r="BJ247" s="24" t="s">
        <v>25</v>
      </c>
      <c r="BK247" s="248">
        <f>ROUND(I247*H247,2)</f>
        <v>0</v>
      </c>
      <c r="BL247" s="24" t="s">
        <v>285</v>
      </c>
      <c r="BM247" s="24" t="s">
        <v>906</v>
      </c>
    </row>
    <row r="248" s="1" customFormat="1">
      <c r="B248" s="46"/>
      <c r="C248" s="74"/>
      <c r="D248" s="249" t="s">
        <v>195</v>
      </c>
      <c r="E248" s="74"/>
      <c r="F248" s="250" t="s">
        <v>690</v>
      </c>
      <c r="G248" s="74"/>
      <c r="H248" s="74"/>
      <c r="I248" s="204"/>
      <c r="J248" s="74"/>
      <c r="K248" s="74"/>
      <c r="L248" s="72"/>
      <c r="M248" s="297"/>
      <c r="N248" s="298"/>
      <c r="O248" s="298"/>
      <c r="P248" s="298"/>
      <c r="Q248" s="298"/>
      <c r="R248" s="298"/>
      <c r="S248" s="298"/>
      <c r="T248" s="299"/>
      <c r="AT248" s="24" t="s">
        <v>195</v>
      </c>
      <c r="AU248" s="24" t="s">
        <v>85</v>
      </c>
    </row>
    <row r="249" s="1" customFormat="1" ht="6.96" customHeight="1">
      <c r="B249" s="67"/>
      <c r="C249" s="68"/>
      <c r="D249" s="68"/>
      <c r="E249" s="68"/>
      <c r="F249" s="68"/>
      <c r="G249" s="68"/>
      <c r="H249" s="68"/>
      <c r="I249" s="179"/>
      <c r="J249" s="68"/>
      <c r="K249" s="68"/>
      <c r="L249" s="72"/>
    </row>
  </sheetData>
  <sheetProtection sheet="1" autoFilter="0" formatColumns="0" formatRows="0" objects="1" scenarios="1" spinCount="100000" saltValue="eQrGEgR3JdfqjoQG3HQ54X+auyoQUIpVPdkaNmRrKiQvbcbMy/ih50zp3QUTJQiXFKhZf322/X3bp5InV09qpQ==" hashValue="yjzNmc5Z5yBd+g891eCWvKxf0ljfyN7wtX0d/sgee84g7UQTz9GqoZeYVwzsy0JjSZg/epntRToX4lN/D2tMXA==" algorithmName="SHA-512" password="CC35"/>
  <autoFilter ref="C96:K248"/>
  <mergeCells count="16">
    <mergeCell ref="E7:H7"/>
    <mergeCell ref="E11:H11"/>
    <mergeCell ref="E9:H9"/>
    <mergeCell ref="E13:H13"/>
    <mergeCell ref="E28:H28"/>
    <mergeCell ref="E49:H49"/>
    <mergeCell ref="E53:H53"/>
    <mergeCell ref="E51:H51"/>
    <mergeCell ref="E55:H55"/>
    <mergeCell ref="J59:J60"/>
    <mergeCell ref="E83:H83"/>
    <mergeCell ref="E87:H87"/>
    <mergeCell ref="E85:H85"/>
    <mergeCell ref="E89:H89"/>
    <mergeCell ref="G1:H1"/>
    <mergeCell ref="L2:V2"/>
  </mergeCells>
  <hyperlinks>
    <hyperlink ref="F1:G1" location="C2" display="1) Krycí list soupisu"/>
    <hyperlink ref="G1:H1" location="C62" display="2) Rekapitulace"/>
    <hyperlink ref="J1" location="C96" display="3) Soupis prací"/>
    <hyperlink ref="L1:V1" location="'Rekapitulace stavby'!C2" display="Rekapitulace stavby"/>
  </hyperlinks>
  <pageMargins left="0.5833333" right="0.5833333" top="0.5833333" bottom="0.5833333" header="0" footer="0"/>
  <pageSetup paperSize="9" orientation="landscape" blackAndWhite="1" fitToHeight="100"/>
  <headerFooter>
    <oddFooter>&amp;CStrana &amp;P z &amp;N</oddFooter>
  </headerFooter>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showGridLines="0" workbookViewId="0">
      <pane activePane="bottomLeft" state="frozen" topLeftCell="A2" ySplit="1"/>
    </sheetView>
  </sheetViews>
  <cols>
    <col min="1" max="1" width="8.33" customWidth="1"/>
    <col min="2" max="2" width="1.67" customWidth="1"/>
    <col min="3" max="3" width="4.17" customWidth="1"/>
    <col min="4" max="4" width="4.33" customWidth="1"/>
    <col min="5" max="5" width="17.17" customWidth="1"/>
    <col min="6" max="6" width="75" customWidth="1"/>
    <col min="7" max="7" width="8.67" customWidth="1"/>
    <col min="8" max="8" width="11.17" customWidth="1"/>
    <col min="9" max="9" width="12.67" style="149" customWidth="1"/>
    <col min="10" max="10" width="23.5" customWidth="1"/>
    <col min="11" max="11" width="15.5" customWidth="1"/>
    <col min="13" max="13" width="9.33" hidden="1"/>
    <col min="14" max="14" width="9.33" hidden="1"/>
    <col min="15" max="15" width="9.33" hidden="1"/>
    <col min="16" max="16" width="9.33" hidden="1"/>
    <col min="17" max="17" width="9.33" hidden="1"/>
    <col min="18" max="18" width="9.33" hidden="1"/>
    <col min="19" max="19" width="8.17" hidden="1" customWidth="1"/>
    <col min="20" max="20" width="29.6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1" ht="21.84" customHeight="1">
      <c r="A1" s="21"/>
      <c r="B1" s="150"/>
      <c r="C1" s="150"/>
      <c r="D1" s="151" t="s">
        <v>1</v>
      </c>
      <c r="E1" s="150"/>
      <c r="F1" s="152" t="s">
        <v>137</v>
      </c>
      <c r="G1" s="152" t="s">
        <v>138</v>
      </c>
      <c r="H1" s="152"/>
      <c r="I1" s="153"/>
      <c r="J1" s="152" t="s">
        <v>139</v>
      </c>
      <c r="K1" s="151" t="s">
        <v>140</v>
      </c>
      <c r="L1" s="152" t="s">
        <v>141</v>
      </c>
      <c r="M1" s="152"/>
      <c r="N1" s="152"/>
      <c r="O1" s="152"/>
      <c r="P1" s="152"/>
      <c r="Q1" s="152"/>
      <c r="R1" s="152"/>
      <c r="S1" s="152"/>
      <c r="T1" s="152"/>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ht="36.96" customHeight="1">
      <c r="L2"/>
      <c r="AT2" s="24" t="s">
        <v>109</v>
      </c>
    </row>
    <row r="3" ht="6.96" customHeight="1">
      <c r="B3" s="25"/>
      <c r="C3" s="26"/>
      <c r="D3" s="26"/>
      <c r="E3" s="26"/>
      <c r="F3" s="26"/>
      <c r="G3" s="26"/>
      <c r="H3" s="26"/>
      <c r="I3" s="154"/>
      <c r="J3" s="26"/>
      <c r="K3" s="27"/>
      <c r="AT3" s="24" t="s">
        <v>85</v>
      </c>
    </row>
    <row r="4" ht="36.96" customHeight="1">
      <c r="B4" s="28"/>
      <c r="C4" s="29"/>
      <c r="D4" s="30" t="s">
        <v>142</v>
      </c>
      <c r="E4" s="29"/>
      <c r="F4" s="29"/>
      <c r="G4" s="29"/>
      <c r="H4" s="29"/>
      <c r="I4" s="155"/>
      <c r="J4" s="29"/>
      <c r="K4" s="31"/>
      <c r="M4" s="32" t="s">
        <v>12</v>
      </c>
      <c r="AT4" s="24" t="s">
        <v>6</v>
      </c>
    </row>
    <row r="5" ht="6.96" customHeight="1">
      <c r="B5" s="28"/>
      <c r="C5" s="29"/>
      <c r="D5" s="29"/>
      <c r="E5" s="29"/>
      <c r="F5" s="29"/>
      <c r="G5" s="29"/>
      <c r="H5" s="29"/>
      <c r="I5" s="155"/>
      <c r="J5" s="29"/>
      <c r="K5" s="31"/>
    </row>
    <row r="6">
      <c r="B6" s="28"/>
      <c r="C6" s="29"/>
      <c r="D6" s="40" t="s">
        <v>18</v>
      </c>
      <c r="E6" s="29"/>
      <c r="F6" s="29"/>
      <c r="G6" s="29"/>
      <c r="H6" s="29"/>
      <c r="I6" s="155"/>
      <c r="J6" s="29"/>
      <c r="K6" s="31"/>
    </row>
    <row r="7" ht="16.5" customHeight="1">
      <c r="B7" s="28"/>
      <c r="C7" s="29"/>
      <c r="D7" s="29"/>
      <c r="E7" s="156" t="str">
        <f>'Rekapitulace stavby'!K6</f>
        <v xml:space="preserve">Radostice -  intenzifikace ČOV, DPS</v>
      </c>
      <c r="F7" s="40"/>
      <c r="G7" s="40"/>
      <c r="H7" s="40"/>
      <c r="I7" s="155"/>
      <c r="J7" s="29"/>
      <c r="K7" s="31"/>
    </row>
    <row r="8">
      <c r="B8" s="28"/>
      <c r="C8" s="29"/>
      <c r="D8" s="40" t="s">
        <v>143</v>
      </c>
      <c r="E8" s="29"/>
      <c r="F8" s="29"/>
      <c r="G8" s="29"/>
      <c r="H8" s="29"/>
      <c r="I8" s="155"/>
      <c r="J8" s="29"/>
      <c r="K8" s="31"/>
    </row>
    <row r="9" ht="16.5" customHeight="1">
      <c r="B9" s="28"/>
      <c r="C9" s="29"/>
      <c r="D9" s="29"/>
      <c r="E9" s="156" t="s">
        <v>144</v>
      </c>
      <c r="F9" s="29"/>
      <c r="G9" s="29"/>
      <c r="H9" s="29"/>
      <c r="I9" s="155"/>
      <c r="J9" s="29"/>
      <c r="K9" s="31"/>
    </row>
    <row r="10">
      <c r="B10" s="28"/>
      <c r="C10" s="29"/>
      <c r="D10" s="40" t="s">
        <v>145</v>
      </c>
      <c r="E10" s="29"/>
      <c r="F10" s="29"/>
      <c r="G10" s="29"/>
      <c r="H10" s="29"/>
      <c r="I10" s="155"/>
      <c r="J10" s="29"/>
      <c r="K10" s="31"/>
    </row>
    <row r="11" s="1" customFormat="1" ht="16.5" customHeight="1">
      <c r="B11" s="46"/>
      <c r="C11" s="47"/>
      <c r="D11" s="47"/>
      <c r="E11" s="55" t="s">
        <v>146</v>
      </c>
      <c r="F11" s="47"/>
      <c r="G11" s="47"/>
      <c r="H11" s="47"/>
      <c r="I11" s="157"/>
      <c r="J11" s="47"/>
      <c r="K11" s="51"/>
    </row>
    <row r="12" s="1" customFormat="1">
      <c r="B12" s="46"/>
      <c r="C12" s="47"/>
      <c r="D12" s="40" t="s">
        <v>147</v>
      </c>
      <c r="E12" s="47"/>
      <c r="F12" s="47"/>
      <c r="G12" s="47"/>
      <c r="H12" s="47"/>
      <c r="I12" s="157"/>
      <c r="J12" s="47"/>
      <c r="K12" s="51"/>
    </row>
    <row r="13" s="1" customFormat="1" ht="36.96" customHeight="1">
      <c r="B13" s="46"/>
      <c r="C13" s="47"/>
      <c r="D13" s="47"/>
      <c r="E13" s="158" t="s">
        <v>907</v>
      </c>
      <c r="F13" s="47"/>
      <c r="G13" s="47"/>
      <c r="H13" s="47"/>
      <c r="I13" s="157"/>
      <c r="J13" s="47"/>
      <c r="K13" s="51"/>
    </row>
    <row r="14" s="1" customFormat="1">
      <c r="B14" s="46"/>
      <c r="C14" s="47"/>
      <c r="D14" s="47"/>
      <c r="E14" s="47"/>
      <c r="F14" s="47"/>
      <c r="G14" s="47"/>
      <c r="H14" s="47"/>
      <c r="I14" s="157"/>
      <c r="J14" s="47"/>
      <c r="K14" s="51"/>
    </row>
    <row r="15" s="1" customFormat="1" ht="14.4" customHeight="1">
      <c r="B15" s="46"/>
      <c r="C15" s="47"/>
      <c r="D15" s="40" t="s">
        <v>21</v>
      </c>
      <c r="E15" s="47"/>
      <c r="F15" s="35" t="s">
        <v>22</v>
      </c>
      <c r="G15" s="47"/>
      <c r="H15" s="47"/>
      <c r="I15" s="159" t="s">
        <v>23</v>
      </c>
      <c r="J15" s="35" t="s">
        <v>24</v>
      </c>
      <c r="K15" s="51"/>
    </row>
    <row r="16" s="1" customFormat="1" ht="14.4" customHeight="1">
      <c r="B16" s="46"/>
      <c r="C16" s="47"/>
      <c r="D16" s="40" t="s">
        <v>26</v>
      </c>
      <c r="E16" s="47"/>
      <c r="F16" s="35" t="s">
        <v>27</v>
      </c>
      <c r="G16" s="47"/>
      <c r="H16" s="47"/>
      <c r="I16" s="159" t="s">
        <v>28</v>
      </c>
      <c r="J16" s="160" t="str">
        <f>'Rekapitulace stavby'!AN8</f>
        <v>31. 10. 2015</v>
      </c>
      <c r="K16" s="51"/>
    </row>
    <row r="17" s="1" customFormat="1" ht="10.8" customHeight="1">
      <c r="B17" s="46"/>
      <c r="C17" s="47"/>
      <c r="D17" s="47"/>
      <c r="E17" s="47"/>
      <c r="F17" s="47"/>
      <c r="G17" s="47"/>
      <c r="H17" s="47"/>
      <c r="I17" s="157"/>
      <c r="J17" s="47"/>
      <c r="K17" s="51"/>
    </row>
    <row r="18" s="1" customFormat="1" ht="14.4" customHeight="1">
      <c r="B18" s="46"/>
      <c r="C18" s="47"/>
      <c r="D18" s="40" t="s">
        <v>32</v>
      </c>
      <c r="E18" s="47"/>
      <c r="F18" s="47"/>
      <c r="G18" s="47"/>
      <c r="H18" s="47"/>
      <c r="I18" s="159" t="s">
        <v>33</v>
      </c>
      <c r="J18" s="35" t="s">
        <v>24</v>
      </c>
      <c r="K18" s="51"/>
    </row>
    <row r="19" s="1" customFormat="1" ht="18" customHeight="1">
      <c r="B19" s="46"/>
      <c r="C19" s="47"/>
      <c r="D19" s="47"/>
      <c r="E19" s="35" t="s">
        <v>34</v>
      </c>
      <c r="F19" s="47"/>
      <c r="G19" s="47"/>
      <c r="H19" s="47"/>
      <c r="I19" s="159" t="s">
        <v>35</v>
      </c>
      <c r="J19" s="35" t="s">
        <v>24</v>
      </c>
      <c r="K19" s="51"/>
    </row>
    <row r="20" s="1" customFormat="1" ht="6.96" customHeight="1">
      <c r="B20" s="46"/>
      <c r="C20" s="47"/>
      <c r="D20" s="47"/>
      <c r="E20" s="47"/>
      <c r="F20" s="47"/>
      <c r="G20" s="47"/>
      <c r="H20" s="47"/>
      <c r="I20" s="157"/>
      <c r="J20" s="47"/>
      <c r="K20" s="51"/>
    </row>
    <row r="21" s="1" customFormat="1" ht="14.4" customHeight="1">
      <c r="B21" s="46"/>
      <c r="C21" s="47"/>
      <c r="D21" s="40" t="s">
        <v>36</v>
      </c>
      <c r="E21" s="47"/>
      <c r="F21" s="47"/>
      <c r="G21" s="47"/>
      <c r="H21" s="47"/>
      <c r="I21" s="159" t="s">
        <v>33</v>
      </c>
      <c r="J21" s="35" t="str">
        <f>IF('Rekapitulace stavby'!AN13="Vyplň údaj","",IF('Rekapitulace stavby'!AN13="","",'Rekapitulace stavby'!AN13))</f>
        <v/>
      </c>
      <c r="K21" s="51"/>
    </row>
    <row r="22" s="1" customFormat="1" ht="18" customHeight="1">
      <c r="B22" s="46"/>
      <c r="C22" s="47"/>
      <c r="D22" s="47"/>
      <c r="E22" s="35" t="str">
        <f>IF('Rekapitulace stavby'!E14="Vyplň údaj","",IF('Rekapitulace stavby'!E14="","",'Rekapitulace stavby'!E14))</f>
        <v/>
      </c>
      <c r="F22" s="47"/>
      <c r="G22" s="47"/>
      <c r="H22" s="47"/>
      <c r="I22" s="159" t="s">
        <v>35</v>
      </c>
      <c r="J22" s="35" t="str">
        <f>IF('Rekapitulace stavby'!AN14="Vyplň údaj","",IF('Rekapitulace stavby'!AN14="","",'Rekapitulace stavby'!AN14))</f>
        <v/>
      </c>
      <c r="K22" s="51"/>
    </row>
    <row r="23" s="1" customFormat="1" ht="6.96" customHeight="1">
      <c r="B23" s="46"/>
      <c r="C23" s="47"/>
      <c r="D23" s="47"/>
      <c r="E23" s="47"/>
      <c r="F23" s="47"/>
      <c r="G23" s="47"/>
      <c r="H23" s="47"/>
      <c r="I23" s="157"/>
      <c r="J23" s="47"/>
      <c r="K23" s="51"/>
    </row>
    <row r="24" s="1" customFormat="1" ht="14.4" customHeight="1">
      <c r="B24" s="46"/>
      <c r="C24" s="47"/>
      <c r="D24" s="40" t="s">
        <v>38</v>
      </c>
      <c r="E24" s="47"/>
      <c r="F24" s="47"/>
      <c r="G24" s="47"/>
      <c r="H24" s="47"/>
      <c r="I24" s="159" t="s">
        <v>33</v>
      </c>
      <c r="J24" s="35" t="s">
        <v>24</v>
      </c>
      <c r="K24" s="51"/>
    </row>
    <row r="25" s="1" customFormat="1" ht="18" customHeight="1">
      <c r="B25" s="46"/>
      <c r="C25" s="47"/>
      <c r="D25" s="47"/>
      <c r="E25" s="35" t="s">
        <v>39</v>
      </c>
      <c r="F25" s="47"/>
      <c r="G25" s="47"/>
      <c r="H25" s="47"/>
      <c r="I25" s="159" t="s">
        <v>35</v>
      </c>
      <c r="J25" s="35" t="s">
        <v>24</v>
      </c>
      <c r="K25" s="51"/>
    </row>
    <row r="26" s="1" customFormat="1" ht="6.96" customHeight="1">
      <c r="B26" s="46"/>
      <c r="C26" s="47"/>
      <c r="D26" s="47"/>
      <c r="E26" s="47"/>
      <c r="F26" s="47"/>
      <c r="G26" s="47"/>
      <c r="H26" s="47"/>
      <c r="I26" s="157"/>
      <c r="J26" s="47"/>
      <c r="K26" s="51"/>
    </row>
    <row r="27" s="1" customFormat="1" ht="14.4" customHeight="1">
      <c r="B27" s="46"/>
      <c r="C27" s="47"/>
      <c r="D27" s="40" t="s">
        <v>41</v>
      </c>
      <c r="E27" s="47"/>
      <c r="F27" s="47"/>
      <c r="G27" s="47"/>
      <c r="H27" s="47"/>
      <c r="I27" s="157"/>
      <c r="J27" s="47"/>
      <c r="K27" s="51"/>
    </row>
    <row r="28" s="7" customFormat="1" ht="16.5" customHeight="1">
      <c r="B28" s="161"/>
      <c r="C28" s="162"/>
      <c r="D28" s="162"/>
      <c r="E28" s="44" t="s">
        <v>24</v>
      </c>
      <c r="F28" s="44"/>
      <c r="G28" s="44"/>
      <c r="H28" s="44"/>
      <c r="I28" s="163"/>
      <c r="J28" s="162"/>
      <c r="K28" s="164"/>
    </row>
    <row r="29" s="1" customFormat="1" ht="6.96" customHeight="1">
      <c r="B29" s="46"/>
      <c r="C29" s="47"/>
      <c r="D29" s="47"/>
      <c r="E29" s="47"/>
      <c r="F29" s="47"/>
      <c r="G29" s="47"/>
      <c r="H29" s="47"/>
      <c r="I29" s="157"/>
      <c r="J29" s="47"/>
      <c r="K29" s="51"/>
    </row>
    <row r="30" s="1" customFormat="1" ht="6.96" customHeight="1">
      <c r="B30" s="46"/>
      <c r="C30" s="47"/>
      <c r="D30" s="106"/>
      <c r="E30" s="106"/>
      <c r="F30" s="106"/>
      <c r="G30" s="106"/>
      <c r="H30" s="106"/>
      <c r="I30" s="165"/>
      <c r="J30" s="106"/>
      <c r="K30" s="166"/>
    </row>
    <row r="31" s="1" customFormat="1" ht="25.44" customHeight="1">
      <c r="B31" s="46"/>
      <c r="C31" s="47"/>
      <c r="D31" s="167" t="s">
        <v>43</v>
      </c>
      <c r="E31" s="47"/>
      <c r="F31" s="47"/>
      <c r="G31" s="47"/>
      <c r="H31" s="47"/>
      <c r="I31" s="157"/>
      <c r="J31" s="168">
        <f>ROUND(J98,2)</f>
        <v>0</v>
      </c>
      <c r="K31" s="51"/>
    </row>
    <row r="32" s="1" customFormat="1" ht="6.96" customHeight="1">
      <c r="B32" s="46"/>
      <c r="C32" s="47"/>
      <c r="D32" s="106"/>
      <c r="E32" s="106"/>
      <c r="F32" s="106"/>
      <c r="G32" s="106"/>
      <c r="H32" s="106"/>
      <c r="I32" s="165"/>
      <c r="J32" s="106"/>
      <c r="K32" s="166"/>
    </row>
    <row r="33" s="1" customFormat="1" ht="14.4" customHeight="1">
      <c r="B33" s="46"/>
      <c r="C33" s="47"/>
      <c r="D33" s="47"/>
      <c r="E33" s="47"/>
      <c r="F33" s="52" t="s">
        <v>45</v>
      </c>
      <c r="G33" s="47"/>
      <c r="H33" s="47"/>
      <c r="I33" s="169" t="s">
        <v>44</v>
      </c>
      <c r="J33" s="52" t="s">
        <v>46</v>
      </c>
      <c r="K33" s="51"/>
    </row>
    <row r="34" s="1" customFormat="1" ht="14.4" customHeight="1">
      <c r="B34" s="46"/>
      <c r="C34" s="47"/>
      <c r="D34" s="55" t="s">
        <v>47</v>
      </c>
      <c r="E34" s="55" t="s">
        <v>48</v>
      </c>
      <c r="F34" s="170">
        <f>ROUND(SUM(BE98:BE216), 2)</f>
        <v>0</v>
      </c>
      <c r="G34" s="47"/>
      <c r="H34" s="47"/>
      <c r="I34" s="171">
        <v>0.20999999999999999</v>
      </c>
      <c r="J34" s="170">
        <f>ROUND(ROUND((SUM(BE98:BE216)), 2)*I34, 2)</f>
        <v>0</v>
      </c>
      <c r="K34" s="51"/>
    </row>
    <row r="35" s="1" customFormat="1" ht="14.4" customHeight="1">
      <c r="B35" s="46"/>
      <c r="C35" s="47"/>
      <c r="D35" s="47"/>
      <c r="E35" s="55" t="s">
        <v>49</v>
      </c>
      <c r="F35" s="170">
        <f>ROUND(SUM(BF98:BF216), 2)</f>
        <v>0</v>
      </c>
      <c r="G35" s="47"/>
      <c r="H35" s="47"/>
      <c r="I35" s="171">
        <v>0.14999999999999999</v>
      </c>
      <c r="J35" s="170">
        <f>ROUND(ROUND((SUM(BF98:BF216)), 2)*I35, 2)</f>
        <v>0</v>
      </c>
      <c r="K35" s="51"/>
    </row>
    <row r="36" hidden="1" s="1" customFormat="1" ht="14.4" customHeight="1">
      <c r="B36" s="46"/>
      <c r="C36" s="47"/>
      <c r="D36" s="47"/>
      <c r="E36" s="55" t="s">
        <v>50</v>
      </c>
      <c r="F36" s="170">
        <f>ROUND(SUM(BG98:BG216), 2)</f>
        <v>0</v>
      </c>
      <c r="G36" s="47"/>
      <c r="H36" s="47"/>
      <c r="I36" s="171">
        <v>0.20999999999999999</v>
      </c>
      <c r="J36" s="170">
        <v>0</v>
      </c>
      <c r="K36" s="51"/>
    </row>
    <row r="37" hidden="1" s="1" customFormat="1" ht="14.4" customHeight="1">
      <c r="B37" s="46"/>
      <c r="C37" s="47"/>
      <c r="D37" s="47"/>
      <c r="E37" s="55" t="s">
        <v>51</v>
      </c>
      <c r="F37" s="170">
        <f>ROUND(SUM(BH98:BH216), 2)</f>
        <v>0</v>
      </c>
      <c r="G37" s="47"/>
      <c r="H37" s="47"/>
      <c r="I37" s="171">
        <v>0.14999999999999999</v>
      </c>
      <c r="J37" s="170">
        <v>0</v>
      </c>
      <c r="K37" s="51"/>
    </row>
    <row r="38" hidden="1" s="1" customFormat="1" ht="14.4" customHeight="1">
      <c r="B38" s="46"/>
      <c r="C38" s="47"/>
      <c r="D38" s="47"/>
      <c r="E38" s="55" t="s">
        <v>52</v>
      </c>
      <c r="F38" s="170">
        <f>ROUND(SUM(BI98:BI216), 2)</f>
        <v>0</v>
      </c>
      <c r="G38" s="47"/>
      <c r="H38" s="47"/>
      <c r="I38" s="171">
        <v>0</v>
      </c>
      <c r="J38" s="170">
        <v>0</v>
      </c>
      <c r="K38" s="51"/>
    </row>
    <row r="39" s="1" customFormat="1" ht="6.96" customHeight="1">
      <c r="B39" s="46"/>
      <c r="C39" s="47"/>
      <c r="D39" s="47"/>
      <c r="E39" s="47"/>
      <c r="F39" s="47"/>
      <c r="G39" s="47"/>
      <c r="H39" s="47"/>
      <c r="I39" s="157"/>
      <c r="J39" s="47"/>
      <c r="K39" s="51"/>
    </row>
    <row r="40" s="1" customFormat="1" ht="25.44" customHeight="1">
      <c r="B40" s="46"/>
      <c r="C40" s="172"/>
      <c r="D40" s="173" t="s">
        <v>53</v>
      </c>
      <c r="E40" s="98"/>
      <c r="F40" s="98"/>
      <c r="G40" s="174" t="s">
        <v>54</v>
      </c>
      <c r="H40" s="175" t="s">
        <v>55</v>
      </c>
      <c r="I40" s="176"/>
      <c r="J40" s="177">
        <f>SUM(J31:J38)</f>
        <v>0</v>
      </c>
      <c r="K40" s="178"/>
    </row>
    <row r="41" s="1" customFormat="1" ht="14.4" customHeight="1">
      <c r="B41" s="67"/>
      <c r="C41" s="68"/>
      <c r="D41" s="68"/>
      <c r="E41" s="68"/>
      <c r="F41" s="68"/>
      <c r="G41" s="68"/>
      <c r="H41" s="68"/>
      <c r="I41" s="179"/>
      <c r="J41" s="68"/>
      <c r="K41" s="69"/>
    </row>
    <row r="45" s="1" customFormat="1" ht="6.96" customHeight="1">
      <c r="B45" s="180"/>
      <c r="C45" s="181"/>
      <c r="D45" s="181"/>
      <c r="E45" s="181"/>
      <c r="F45" s="181"/>
      <c r="G45" s="181"/>
      <c r="H45" s="181"/>
      <c r="I45" s="182"/>
      <c r="J45" s="181"/>
      <c r="K45" s="183"/>
    </row>
    <row r="46" s="1" customFormat="1" ht="36.96" customHeight="1">
      <c r="B46" s="46"/>
      <c r="C46" s="30" t="s">
        <v>149</v>
      </c>
      <c r="D46" s="47"/>
      <c r="E46" s="47"/>
      <c r="F46" s="47"/>
      <c r="G46" s="47"/>
      <c r="H46" s="47"/>
      <c r="I46" s="157"/>
      <c r="J46" s="47"/>
      <c r="K46" s="51"/>
    </row>
    <row r="47" s="1" customFormat="1" ht="6.96" customHeight="1">
      <c r="B47" s="46"/>
      <c r="C47" s="47"/>
      <c r="D47" s="47"/>
      <c r="E47" s="47"/>
      <c r="F47" s="47"/>
      <c r="G47" s="47"/>
      <c r="H47" s="47"/>
      <c r="I47" s="157"/>
      <c r="J47" s="47"/>
      <c r="K47" s="51"/>
    </row>
    <row r="48" s="1" customFormat="1" ht="14.4" customHeight="1">
      <c r="B48" s="46"/>
      <c r="C48" s="40" t="s">
        <v>18</v>
      </c>
      <c r="D48" s="47"/>
      <c r="E48" s="47"/>
      <c r="F48" s="47"/>
      <c r="G48" s="47"/>
      <c r="H48" s="47"/>
      <c r="I48" s="157"/>
      <c r="J48" s="47"/>
      <c r="K48" s="51"/>
    </row>
    <row r="49" s="1" customFormat="1" ht="16.5" customHeight="1">
      <c r="B49" s="46"/>
      <c r="C49" s="47"/>
      <c r="D49" s="47"/>
      <c r="E49" s="156" t="str">
        <f>E7</f>
        <v xml:space="preserve">Radostice -  intenzifikace ČOV, DPS</v>
      </c>
      <c r="F49" s="40"/>
      <c r="G49" s="40"/>
      <c r="H49" s="40"/>
      <c r="I49" s="157"/>
      <c r="J49" s="47"/>
      <c r="K49" s="51"/>
    </row>
    <row r="50">
      <c r="B50" s="28"/>
      <c r="C50" s="40" t="s">
        <v>143</v>
      </c>
      <c r="D50" s="29"/>
      <c r="E50" s="29"/>
      <c r="F50" s="29"/>
      <c r="G50" s="29"/>
      <c r="H50" s="29"/>
      <c r="I50" s="155"/>
      <c r="J50" s="29"/>
      <c r="K50" s="31"/>
    </row>
    <row r="51" ht="16.5" customHeight="1">
      <c r="B51" s="28"/>
      <c r="C51" s="29"/>
      <c r="D51" s="29"/>
      <c r="E51" s="156" t="s">
        <v>144</v>
      </c>
      <c r="F51" s="29"/>
      <c r="G51" s="29"/>
      <c r="H51" s="29"/>
      <c r="I51" s="155"/>
      <c r="J51" s="29"/>
      <c r="K51" s="31"/>
    </row>
    <row r="52">
      <c r="B52" s="28"/>
      <c r="C52" s="40" t="s">
        <v>145</v>
      </c>
      <c r="D52" s="29"/>
      <c r="E52" s="29"/>
      <c r="F52" s="29"/>
      <c r="G52" s="29"/>
      <c r="H52" s="29"/>
      <c r="I52" s="155"/>
      <c r="J52" s="29"/>
      <c r="K52" s="31"/>
    </row>
    <row r="53" s="1" customFormat="1" ht="16.5" customHeight="1">
      <c r="B53" s="46"/>
      <c r="C53" s="47"/>
      <c r="D53" s="47"/>
      <c r="E53" s="55" t="s">
        <v>146</v>
      </c>
      <c r="F53" s="47"/>
      <c r="G53" s="47"/>
      <c r="H53" s="47"/>
      <c r="I53" s="157"/>
      <c r="J53" s="47"/>
      <c r="K53" s="51"/>
    </row>
    <row r="54" s="1" customFormat="1" ht="14.4" customHeight="1">
      <c r="B54" s="46"/>
      <c r="C54" s="40" t="s">
        <v>147</v>
      </c>
      <c r="D54" s="47"/>
      <c r="E54" s="47"/>
      <c r="F54" s="47"/>
      <c r="G54" s="47"/>
      <c r="H54" s="47"/>
      <c r="I54" s="157"/>
      <c r="J54" s="47"/>
      <c r="K54" s="51"/>
    </row>
    <row r="55" s="1" customFormat="1" ht="17.25" customHeight="1">
      <c r="B55" s="46"/>
      <c r="C55" s="47"/>
      <c r="D55" s="47"/>
      <c r="E55" s="158" t="str">
        <f>E13</f>
        <v>KalaDeštzdrž - Kalojem a dešťová zdrž - Radostice - zkapacitnění kanalizace a intenzifikace ČOV, DSP</v>
      </c>
      <c r="F55" s="47"/>
      <c r="G55" s="47"/>
      <c r="H55" s="47"/>
      <c r="I55" s="157"/>
      <c r="J55" s="47"/>
      <c r="K55" s="51"/>
    </row>
    <row r="56" s="1" customFormat="1" ht="6.96" customHeight="1">
      <c r="B56" s="46"/>
      <c r="C56" s="47"/>
      <c r="D56" s="47"/>
      <c r="E56" s="47"/>
      <c r="F56" s="47"/>
      <c r="G56" s="47"/>
      <c r="H56" s="47"/>
      <c r="I56" s="157"/>
      <c r="J56" s="47"/>
      <c r="K56" s="51"/>
    </row>
    <row r="57" s="1" customFormat="1" ht="18" customHeight="1">
      <c r="B57" s="46"/>
      <c r="C57" s="40" t="s">
        <v>26</v>
      </c>
      <c r="D57" s="47"/>
      <c r="E57" s="47"/>
      <c r="F57" s="35" t="str">
        <f>F16</f>
        <v>Radostice</v>
      </c>
      <c r="G57" s="47"/>
      <c r="H57" s="47"/>
      <c r="I57" s="159" t="s">
        <v>28</v>
      </c>
      <c r="J57" s="160" t="str">
        <f>IF(J16="","",J16)</f>
        <v>31. 10. 2015</v>
      </c>
      <c r="K57" s="51"/>
    </row>
    <row r="58" s="1" customFormat="1" ht="6.96" customHeight="1">
      <c r="B58" s="46"/>
      <c r="C58" s="47"/>
      <c r="D58" s="47"/>
      <c r="E58" s="47"/>
      <c r="F58" s="47"/>
      <c r="G58" s="47"/>
      <c r="H58" s="47"/>
      <c r="I58" s="157"/>
      <c r="J58" s="47"/>
      <c r="K58" s="51"/>
    </row>
    <row r="59" s="1" customFormat="1">
      <c r="B59" s="46"/>
      <c r="C59" s="40" t="s">
        <v>32</v>
      </c>
      <c r="D59" s="47"/>
      <c r="E59" s="47"/>
      <c r="F59" s="35" t="str">
        <f>E19</f>
        <v>Obec Radostice</v>
      </c>
      <c r="G59" s="47"/>
      <c r="H59" s="47"/>
      <c r="I59" s="159" t="s">
        <v>38</v>
      </c>
      <c r="J59" s="44" t="str">
        <f>E25</f>
        <v>Vodárenská společnost Chrudim, a.s.</v>
      </c>
      <c r="K59" s="51"/>
    </row>
    <row r="60" s="1" customFormat="1" ht="14.4" customHeight="1">
      <c r="B60" s="46"/>
      <c r="C60" s="40" t="s">
        <v>36</v>
      </c>
      <c r="D60" s="47"/>
      <c r="E60" s="47"/>
      <c r="F60" s="35" t="str">
        <f>IF(E22="","",E22)</f>
        <v/>
      </c>
      <c r="G60" s="47"/>
      <c r="H60" s="47"/>
      <c r="I60" s="157"/>
      <c r="J60" s="184"/>
      <c r="K60" s="51"/>
    </row>
    <row r="61" s="1" customFormat="1" ht="10.32" customHeight="1">
      <c r="B61" s="46"/>
      <c r="C61" s="47"/>
      <c r="D61" s="47"/>
      <c r="E61" s="47"/>
      <c r="F61" s="47"/>
      <c r="G61" s="47"/>
      <c r="H61" s="47"/>
      <c r="I61" s="157"/>
      <c r="J61" s="47"/>
      <c r="K61" s="51"/>
    </row>
    <row r="62" s="1" customFormat="1" ht="29.28" customHeight="1">
      <c r="B62" s="46"/>
      <c r="C62" s="185" t="s">
        <v>150</v>
      </c>
      <c r="D62" s="172"/>
      <c r="E62" s="172"/>
      <c r="F62" s="172"/>
      <c r="G62" s="172"/>
      <c r="H62" s="172"/>
      <c r="I62" s="186"/>
      <c r="J62" s="187" t="s">
        <v>151</v>
      </c>
      <c r="K62" s="188"/>
    </row>
    <row r="63" s="1" customFormat="1" ht="10.32" customHeight="1">
      <c r="B63" s="46"/>
      <c r="C63" s="47"/>
      <c r="D63" s="47"/>
      <c r="E63" s="47"/>
      <c r="F63" s="47"/>
      <c r="G63" s="47"/>
      <c r="H63" s="47"/>
      <c r="I63" s="157"/>
      <c r="J63" s="47"/>
      <c r="K63" s="51"/>
    </row>
    <row r="64" s="1" customFormat="1" ht="29.28" customHeight="1">
      <c r="B64" s="46"/>
      <c r="C64" s="189" t="s">
        <v>152</v>
      </c>
      <c r="D64" s="47"/>
      <c r="E64" s="47"/>
      <c r="F64" s="47"/>
      <c r="G64" s="47"/>
      <c r="H64" s="47"/>
      <c r="I64" s="157"/>
      <c r="J64" s="168">
        <f>J98</f>
        <v>0</v>
      </c>
      <c r="K64" s="51"/>
      <c r="AU64" s="24" t="s">
        <v>153</v>
      </c>
    </row>
    <row r="65" s="8" customFormat="1" ht="24.96" customHeight="1">
      <c r="B65" s="190"/>
      <c r="C65" s="191"/>
      <c r="D65" s="192" t="s">
        <v>154</v>
      </c>
      <c r="E65" s="193"/>
      <c r="F65" s="193"/>
      <c r="G65" s="193"/>
      <c r="H65" s="193"/>
      <c r="I65" s="194"/>
      <c r="J65" s="195">
        <f>J99</f>
        <v>0</v>
      </c>
      <c r="K65" s="196"/>
    </row>
    <row r="66" s="9" customFormat="1" ht="19.92" customHeight="1">
      <c r="B66" s="197"/>
      <c r="C66" s="198"/>
      <c r="D66" s="199" t="s">
        <v>155</v>
      </c>
      <c r="E66" s="200"/>
      <c r="F66" s="200"/>
      <c r="G66" s="200"/>
      <c r="H66" s="200"/>
      <c r="I66" s="201"/>
      <c r="J66" s="202">
        <f>J100</f>
        <v>0</v>
      </c>
      <c r="K66" s="203"/>
    </row>
    <row r="67" s="9" customFormat="1" ht="19.92" customHeight="1">
      <c r="B67" s="197"/>
      <c r="C67" s="198"/>
      <c r="D67" s="199" t="s">
        <v>595</v>
      </c>
      <c r="E67" s="200"/>
      <c r="F67" s="200"/>
      <c r="G67" s="200"/>
      <c r="H67" s="200"/>
      <c r="I67" s="201"/>
      <c r="J67" s="202">
        <f>J107</f>
        <v>0</v>
      </c>
      <c r="K67" s="203"/>
    </row>
    <row r="68" s="9" customFormat="1" ht="19.92" customHeight="1">
      <c r="B68" s="197"/>
      <c r="C68" s="198"/>
      <c r="D68" s="199" t="s">
        <v>156</v>
      </c>
      <c r="E68" s="200"/>
      <c r="F68" s="200"/>
      <c r="G68" s="200"/>
      <c r="H68" s="200"/>
      <c r="I68" s="201"/>
      <c r="J68" s="202">
        <f>J144</f>
        <v>0</v>
      </c>
      <c r="K68" s="203"/>
    </row>
    <row r="69" s="9" customFormat="1" ht="19.92" customHeight="1">
      <c r="B69" s="197"/>
      <c r="C69" s="198"/>
      <c r="D69" s="199" t="s">
        <v>157</v>
      </c>
      <c r="E69" s="200"/>
      <c r="F69" s="200"/>
      <c r="G69" s="200"/>
      <c r="H69" s="200"/>
      <c r="I69" s="201"/>
      <c r="J69" s="202">
        <f>J165</f>
        <v>0</v>
      </c>
      <c r="K69" s="203"/>
    </row>
    <row r="70" s="9" customFormat="1" ht="19.92" customHeight="1">
      <c r="B70" s="197"/>
      <c r="C70" s="198"/>
      <c r="D70" s="199" t="s">
        <v>596</v>
      </c>
      <c r="E70" s="200"/>
      <c r="F70" s="200"/>
      <c r="G70" s="200"/>
      <c r="H70" s="200"/>
      <c r="I70" s="201"/>
      <c r="J70" s="202">
        <f>J180</f>
        <v>0</v>
      </c>
      <c r="K70" s="203"/>
    </row>
    <row r="71" s="9" customFormat="1" ht="19.92" customHeight="1">
      <c r="B71" s="197"/>
      <c r="C71" s="198"/>
      <c r="D71" s="199" t="s">
        <v>158</v>
      </c>
      <c r="E71" s="200"/>
      <c r="F71" s="200"/>
      <c r="G71" s="200"/>
      <c r="H71" s="200"/>
      <c r="I71" s="201"/>
      <c r="J71" s="202">
        <f>J187</f>
        <v>0</v>
      </c>
      <c r="K71" s="203"/>
    </row>
    <row r="72" s="9" customFormat="1" ht="14.88" customHeight="1">
      <c r="B72" s="197"/>
      <c r="C72" s="198"/>
      <c r="D72" s="199" t="s">
        <v>159</v>
      </c>
      <c r="E72" s="200"/>
      <c r="F72" s="200"/>
      <c r="G72" s="200"/>
      <c r="H72" s="200"/>
      <c r="I72" s="201"/>
      <c r="J72" s="202">
        <f>J188</f>
        <v>0</v>
      </c>
      <c r="K72" s="203"/>
    </row>
    <row r="73" s="8" customFormat="1" ht="24.96" customHeight="1">
      <c r="B73" s="190"/>
      <c r="C73" s="191"/>
      <c r="D73" s="192" t="s">
        <v>160</v>
      </c>
      <c r="E73" s="193"/>
      <c r="F73" s="193"/>
      <c r="G73" s="193"/>
      <c r="H73" s="193"/>
      <c r="I73" s="194"/>
      <c r="J73" s="195">
        <f>J205</f>
        <v>0</v>
      </c>
      <c r="K73" s="196"/>
    </row>
    <row r="74" s="9" customFormat="1" ht="19.92" customHeight="1">
      <c r="B74" s="197"/>
      <c r="C74" s="198"/>
      <c r="D74" s="199" t="s">
        <v>597</v>
      </c>
      <c r="E74" s="200"/>
      <c r="F74" s="200"/>
      <c r="G74" s="200"/>
      <c r="H74" s="200"/>
      <c r="I74" s="201"/>
      <c r="J74" s="202">
        <f>J206</f>
        <v>0</v>
      </c>
      <c r="K74" s="203"/>
    </row>
    <row r="75" s="1" customFormat="1" ht="21.84" customHeight="1">
      <c r="B75" s="46"/>
      <c r="C75" s="47"/>
      <c r="D75" s="47"/>
      <c r="E75" s="47"/>
      <c r="F75" s="47"/>
      <c r="G75" s="47"/>
      <c r="H75" s="47"/>
      <c r="I75" s="157"/>
      <c r="J75" s="47"/>
      <c r="K75" s="51"/>
    </row>
    <row r="76" s="1" customFormat="1" ht="6.96" customHeight="1">
      <c r="B76" s="67"/>
      <c r="C76" s="68"/>
      <c r="D76" s="68"/>
      <c r="E76" s="68"/>
      <c r="F76" s="68"/>
      <c r="G76" s="68"/>
      <c r="H76" s="68"/>
      <c r="I76" s="179"/>
      <c r="J76" s="68"/>
      <c r="K76" s="69"/>
    </row>
    <row r="80" s="1" customFormat="1" ht="6.96" customHeight="1">
      <c r="B80" s="70"/>
      <c r="C80" s="71"/>
      <c r="D80" s="71"/>
      <c r="E80" s="71"/>
      <c r="F80" s="71"/>
      <c r="G80" s="71"/>
      <c r="H80" s="71"/>
      <c r="I80" s="182"/>
      <c r="J80" s="71"/>
      <c r="K80" s="71"/>
      <c r="L80" s="72"/>
    </row>
    <row r="81" s="1" customFormat="1" ht="36.96" customHeight="1">
      <c r="B81" s="46"/>
      <c r="C81" s="73" t="s">
        <v>170</v>
      </c>
      <c r="D81" s="74"/>
      <c r="E81" s="74"/>
      <c r="F81" s="74"/>
      <c r="G81" s="74"/>
      <c r="H81" s="74"/>
      <c r="I81" s="204"/>
      <c r="J81" s="74"/>
      <c r="K81" s="74"/>
      <c r="L81" s="72"/>
    </row>
    <row r="82" s="1" customFormat="1" ht="6.96" customHeight="1">
      <c r="B82" s="46"/>
      <c r="C82" s="74"/>
      <c r="D82" s="74"/>
      <c r="E82" s="74"/>
      <c r="F82" s="74"/>
      <c r="G82" s="74"/>
      <c r="H82" s="74"/>
      <c r="I82" s="204"/>
      <c r="J82" s="74"/>
      <c r="K82" s="74"/>
      <c r="L82" s="72"/>
    </row>
    <row r="83" s="1" customFormat="1" ht="14.4" customHeight="1">
      <c r="B83" s="46"/>
      <c r="C83" s="76" t="s">
        <v>18</v>
      </c>
      <c r="D83" s="74"/>
      <c r="E83" s="74"/>
      <c r="F83" s="74"/>
      <c r="G83" s="74"/>
      <c r="H83" s="74"/>
      <c r="I83" s="204"/>
      <c r="J83" s="74"/>
      <c r="K83" s="74"/>
      <c r="L83" s="72"/>
    </row>
    <row r="84" s="1" customFormat="1" ht="16.5" customHeight="1">
      <c r="B84" s="46"/>
      <c r="C84" s="74"/>
      <c r="D84" s="74"/>
      <c r="E84" s="205" t="str">
        <f>E7</f>
        <v xml:space="preserve">Radostice -  intenzifikace ČOV, DPS</v>
      </c>
      <c r="F84" s="76"/>
      <c r="G84" s="76"/>
      <c r="H84" s="76"/>
      <c r="I84" s="204"/>
      <c r="J84" s="74"/>
      <c r="K84" s="74"/>
      <c r="L84" s="72"/>
    </row>
    <row r="85">
      <c r="B85" s="28"/>
      <c r="C85" s="76" t="s">
        <v>143</v>
      </c>
      <c r="D85" s="206"/>
      <c r="E85" s="206"/>
      <c r="F85" s="206"/>
      <c r="G85" s="206"/>
      <c r="H85" s="206"/>
      <c r="I85" s="149"/>
      <c r="J85" s="206"/>
      <c r="K85" s="206"/>
      <c r="L85" s="207"/>
    </row>
    <row r="86" ht="16.5" customHeight="1">
      <c r="B86" s="28"/>
      <c r="C86" s="206"/>
      <c r="D86" s="206"/>
      <c r="E86" s="205" t="s">
        <v>144</v>
      </c>
      <c r="F86" s="206"/>
      <c r="G86" s="206"/>
      <c r="H86" s="206"/>
      <c r="I86" s="149"/>
      <c r="J86" s="206"/>
      <c r="K86" s="206"/>
      <c r="L86" s="207"/>
    </row>
    <row r="87">
      <c r="B87" s="28"/>
      <c r="C87" s="76" t="s">
        <v>145</v>
      </c>
      <c r="D87" s="206"/>
      <c r="E87" s="206"/>
      <c r="F87" s="206"/>
      <c r="G87" s="206"/>
      <c r="H87" s="206"/>
      <c r="I87" s="149"/>
      <c r="J87" s="206"/>
      <c r="K87" s="206"/>
      <c r="L87" s="207"/>
    </row>
    <row r="88" s="1" customFormat="1" ht="16.5" customHeight="1">
      <c r="B88" s="46"/>
      <c r="C88" s="74"/>
      <c r="D88" s="74"/>
      <c r="E88" s="208" t="s">
        <v>146</v>
      </c>
      <c r="F88" s="74"/>
      <c r="G88" s="74"/>
      <c r="H88" s="74"/>
      <c r="I88" s="204"/>
      <c r="J88" s="74"/>
      <c r="K88" s="74"/>
      <c r="L88" s="72"/>
    </row>
    <row r="89" s="1" customFormat="1" ht="14.4" customHeight="1">
      <c r="B89" s="46"/>
      <c r="C89" s="76" t="s">
        <v>147</v>
      </c>
      <c r="D89" s="74"/>
      <c r="E89" s="74"/>
      <c r="F89" s="74"/>
      <c r="G89" s="74"/>
      <c r="H89" s="74"/>
      <c r="I89" s="204"/>
      <c r="J89" s="74"/>
      <c r="K89" s="74"/>
      <c r="L89" s="72"/>
    </row>
    <row r="90" s="1" customFormat="1" ht="17.25" customHeight="1">
      <c r="B90" s="46"/>
      <c r="C90" s="74"/>
      <c r="D90" s="74"/>
      <c r="E90" s="82" t="str">
        <f>E13</f>
        <v>KalaDeštzdrž - Kalojem a dešťová zdrž - Radostice - zkapacitnění kanalizace a intenzifikace ČOV, DSP</v>
      </c>
      <c r="F90" s="74"/>
      <c r="G90" s="74"/>
      <c r="H90" s="74"/>
      <c r="I90" s="204"/>
      <c r="J90" s="74"/>
      <c r="K90" s="74"/>
      <c r="L90" s="72"/>
    </row>
    <row r="91" s="1" customFormat="1" ht="6.96" customHeight="1">
      <c r="B91" s="46"/>
      <c r="C91" s="74"/>
      <c r="D91" s="74"/>
      <c r="E91" s="74"/>
      <c r="F91" s="74"/>
      <c r="G91" s="74"/>
      <c r="H91" s="74"/>
      <c r="I91" s="204"/>
      <c r="J91" s="74"/>
      <c r="K91" s="74"/>
      <c r="L91" s="72"/>
    </row>
    <row r="92" s="1" customFormat="1" ht="18" customHeight="1">
      <c r="B92" s="46"/>
      <c r="C92" s="76" t="s">
        <v>26</v>
      </c>
      <c r="D92" s="74"/>
      <c r="E92" s="74"/>
      <c r="F92" s="209" t="str">
        <f>F16</f>
        <v>Radostice</v>
      </c>
      <c r="G92" s="74"/>
      <c r="H92" s="74"/>
      <c r="I92" s="210" t="s">
        <v>28</v>
      </c>
      <c r="J92" s="85" t="str">
        <f>IF(J16="","",J16)</f>
        <v>31. 10. 2015</v>
      </c>
      <c r="K92" s="74"/>
      <c r="L92" s="72"/>
    </row>
    <row r="93" s="1" customFormat="1" ht="6.96" customHeight="1">
      <c r="B93" s="46"/>
      <c r="C93" s="74"/>
      <c r="D93" s="74"/>
      <c r="E93" s="74"/>
      <c r="F93" s="74"/>
      <c r="G93" s="74"/>
      <c r="H93" s="74"/>
      <c r="I93" s="204"/>
      <c r="J93" s="74"/>
      <c r="K93" s="74"/>
      <c r="L93" s="72"/>
    </row>
    <row r="94" s="1" customFormat="1">
      <c r="B94" s="46"/>
      <c r="C94" s="76" t="s">
        <v>32</v>
      </c>
      <c r="D94" s="74"/>
      <c r="E94" s="74"/>
      <c r="F94" s="209" t="str">
        <f>E19</f>
        <v>Obec Radostice</v>
      </c>
      <c r="G94" s="74"/>
      <c r="H94" s="74"/>
      <c r="I94" s="210" t="s">
        <v>38</v>
      </c>
      <c r="J94" s="209" t="str">
        <f>E25</f>
        <v>Vodárenská společnost Chrudim, a.s.</v>
      </c>
      <c r="K94" s="74"/>
      <c r="L94" s="72"/>
    </row>
    <row r="95" s="1" customFormat="1" ht="14.4" customHeight="1">
      <c r="B95" s="46"/>
      <c r="C95" s="76" t="s">
        <v>36</v>
      </c>
      <c r="D95" s="74"/>
      <c r="E95" s="74"/>
      <c r="F95" s="209" t="str">
        <f>IF(E22="","",E22)</f>
        <v/>
      </c>
      <c r="G95" s="74"/>
      <c r="H95" s="74"/>
      <c r="I95" s="204"/>
      <c r="J95" s="74"/>
      <c r="K95" s="74"/>
      <c r="L95" s="72"/>
    </row>
    <row r="96" s="1" customFormat="1" ht="10.32" customHeight="1">
      <c r="B96" s="46"/>
      <c r="C96" s="74"/>
      <c r="D96" s="74"/>
      <c r="E96" s="74"/>
      <c r="F96" s="74"/>
      <c r="G96" s="74"/>
      <c r="H96" s="74"/>
      <c r="I96" s="204"/>
      <c r="J96" s="74"/>
      <c r="K96" s="74"/>
      <c r="L96" s="72"/>
    </row>
    <row r="97" s="10" customFormat="1" ht="29.28" customHeight="1">
      <c r="B97" s="211"/>
      <c r="C97" s="212" t="s">
        <v>171</v>
      </c>
      <c r="D97" s="213" t="s">
        <v>62</v>
      </c>
      <c r="E97" s="213" t="s">
        <v>58</v>
      </c>
      <c r="F97" s="213" t="s">
        <v>172</v>
      </c>
      <c r="G97" s="213" t="s">
        <v>173</v>
      </c>
      <c r="H97" s="213" t="s">
        <v>174</v>
      </c>
      <c r="I97" s="214" t="s">
        <v>175</v>
      </c>
      <c r="J97" s="213" t="s">
        <v>151</v>
      </c>
      <c r="K97" s="215" t="s">
        <v>176</v>
      </c>
      <c r="L97" s="216"/>
      <c r="M97" s="102" t="s">
        <v>177</v>
      </c>
      <c r="N97" s="103" t="s">
        <v>47</v>
      </c>
      <c r="O97" s="103" t="s">
        <v>178</v>
      </c>
      <c r="P97" s="103" t="s">
        <v>179</v>
      </c>
      <c r="Q97" s="103" t="s">
        <v>180</v>
      </c>
      <c r="R97" s="103" t="s">
        <v>181</v>
      </c>
      <c r="S97" s="103" t="s">
        <v>182</v>
      </c>
      <c r="T97" s="104" t="s">
        <v>183</v>
      </c>
    </row>
    <row r="98" s="1" customFormat="1" ht="29.28" customHeight="1">
      <c r="B98" s="46"/>
      <c r="C98" s="108" t="s">
        <v>152</v>
      </c>
      <c r="D98" s="74"/>
      <c r="E98" s="74"/>
      <c r="F98" s="74"/>
      <c r="G98" s="74"/>
      <c r="H98" s="74"/>
      <c r="I98" s="204"/>
      <c r="J98" s="217">
        <f>BK98</f>
        <v>0</v>
      </c>
      <c r="K98" s="74"/>
      <c r="L98" s="72"/>
      <c r="M98" s="105"/>
      <c r="N98" s="106"/>
      <c r="O98" s="106"/>
      <c r="P98" s="218">
        <f>P99+P205</f>
        <v>0</v>
      </c>
      <c r="Q98" s="106"/>
      <c r="R98" s="218">
        <f>R99+R205</f>
        <v>793.08825630000013</v>
      </c>
      <c r="S98" s="106"/>
      <c r="T98" s="219">
        <f>T99+T205</f>
        <v>0</v>
      </c>
      <c r="AT98" s="24" t="s">
        <v>76</v>
      </c>
      <c r="AU98" s="24" t="s">
        <v>153</v>
      </c>
      <c r="BK98" s="220">
        <f>BK99+BK205</f>
        <v>0</v>
      </c>
    </row>
    <row r="99" s="11" customFormat="1" ht="37.44" customHeight="1">
      <c r="B99" s="221"/>
      <c r="C99" s="222"/>
      <c r="D99" s="223" t="s">
        <v>76</v>
      </c>
      <c r="E99" s="224" t="s">
        <v>184</v>
      </c>
      <c r="F99" s="224" t="s">
        <v>185</v>
      </c>
      <c r="G99" s="222"/>
      <c r="H99" s="222"/>
      <c r="I99" s="225"/>
      <c r="J99" s="226">
        <f>BK99</f>
        <v>0</v>
      </c>
      <c r="K99" s="222"/>
      <c r="L99" s="227"/>
      <c r="M99" s="228"/>
      <c r="N99" s="229"/>
      <c r="O99" s="229"/>
      <c r="P99" s="230">
        <f>P100+P107+P144+P165+P180+P187</f>
        <v>0</v>
      </c>
      <c r="Q99" s="229"/>
      <c r="R99" s="230">
        <f>R100+R107+R144+R165+R180+R187</f>
        <v>792.76995030000012</v>
      </c>
      <c r="S99" s="229"/>
      <c r="T99" s="231">
        <f>T100+T107+T144+T165+T180+T187</f>
        <v>0</v>
      </c>
      <c r="AR99" s="232" t="s">
        <v>25</v>
      </c>
      <c r="AT99" s="233" t="s">
        <v>76</v>
      </c>
      <c r="AU99" s="233" t="s">
        <v>77</v>
      </c>
      <c r="AY99" s="232" t="s">
        <v>186</v>
      </c>
      <c r="BK99" s="234">
        <f>BK100+BK107+BK144+BK165+BK180+BK187</f>
        <v>0</v>
      </c>
    </row>
    <row r="100" s="11" customFormat="1" ht="19.92" customHeight="1">
      <c r="B100" s="221"/>
      <c r="C100" s="222"/>
      <c r="D100" s="223" t="s">
        <v>76</v>
      </c>
      <c r="E100" s="235" t="s">
        <v>25</v>
      </c>
      <c r="F100" s="235" t="s">
        <v>187</v>
      </c>
      <c r="G100" s="222"/>
      <c r="H100" s="222"/>
      <c r="I100" s="225"/>
      <c r="J100" s="236">
        <f>BK100</f>
        <v>0</v>
      </c>
      <c r="K100" s="222"/>
      <c r="L100" s="227"/>
      <c r="M100" s="228"/>
      <c r="N100" s="229"/>
      <c r="O100" s="229"/>
      <c r="P100" s="230">
        <f>SUM(P101:P106)</f>
        <v>0</v>
      </c>
      <c r="Q100" s="229"/>
      <c r="R100" s="230">
        <f>SUM(R101:R106)</f>
        <v>0</v>
      </c>
      <c r="S100" s="229"/>
      <c r="T100" s="231">
        <f>SUM(T101:T106)</f>
        <v>0</v>
      </c>
      <c r="AR100" s="232" t="s">
        <v>25</v>
      </c>
      <c r="AT100" s="233" t="s">
        <v>76</v>
      </c>
      <c r="AU100" s="233" t="s">
        <v>25</v>
      </c>
      <c r="AY100" s="232" t="s">
        <v>186</v>
      </c>
      <c r="BK100" s="234">
        <f>SUM(BK101:BK106)</f>
        <v>0</v>
      </c>
    </row>
    <row r="101" s="1" customFormat="1" ht="16.5" customHeight="1">
      <c r="B101" s="46"/>
      <c r="C101" s="237" t="s">
        <v>25</v>
      </c>
      <c r="D101" s="237" t="s">
        <v>188</v>
      </c>
      <c r="E101" s="238" t="s">
        <v>908</v>
      </c>
      <c r="F101" s="239" t="s">
        <v>909</v>
      </c>
      <c r="G101" s="240" t="s">
        <v>910</v>
      </c>
      <c r="H101" s="241">
        <v>1</v>
      </c>
      <c r="I101" s="242"/>
      <c r="J101" s="243">
        <f>ROUND(I101*H101,2)</f>
        <v>0</v>
      </c>
      <c r="K101" s="239" t="s">
        <v>24</v>
      </c>
      <c r="L101" s="72"/>
      <c r="M101" s="244" t="s">
        <v>24</v>
      </c>
      <c r="N101" s="245" t="s">
        <v>48</v>
      </c>
      <c r="O101" s="47"/>
      <c r="P101" s="246">
        <f>O101*H101</f>
        <v>0</v>
      </c>
      <c r="Q101" s="246">
        <v>0</v>
      </c>
      <c r="R101" s="246">
        <f>Q101*H101</f>
        <v>0</v>
      </c>
      <c r="S101" s="246">
        <v>0</v>
      </c>
      <c r="T101" s="247">
        <f>S101*H101</f>
        <v>0</v>
      </c>
      <c r="AR101" s="24" t="s">
        <v>193</v>
      </c>
      <c r="AT101" s="24" t="s">
        <v>188</v>
      </c>
      <c r="AU101" s="24" t="s">
        <v>85</v>
      </c>
      <c r="AY101" s="24" t="s">
        <v>186</v>
      </c>
      <c r="BE101" s="248">
        <f>IF(N101="základní",J101,0)</f>
        <v>0</v>
      </c>
      <c r="BF101" s="248">
        <f>IF(N101="snížená",J101,0)</f>
        <v>0</v>
      </c>
      <c r="BG101" s="248">
        <f>IF(N101="zákl. přenesená",J101,0)</f>
        <v>0</v>
      </c>
      <c r="BH101" s="248">
        <f>IF(N101="sníž. přenesená",J101,0)</f>
        <v>0</v>
      </c>
      <c r="BI101" s="248">
        <f>IF(N101="nulová",J101,0)</f>
        <v>0</v>
      </c>
      <c r="BJ101" s="24" t="s">
        <v>25</v>
      </c>
      <c r="BK101" s="248">
        <f>ROUND(I101*H101,2)</f>
        <v>0</v>
      </c>
      <c r="BL101" s="24" t="s">
        <v>193</v>
      </c>
      <c r="BM101" s="24" t="s">
        <v>911</v>
      </c>
    </row>
    <row r="102" s="1" customFormat="1">
      <c r="B102" s="46"/>
      <c r="C102" s="74"/>
      <c r="D102" s="249" t="s">
        <v>195</v>
      </c>
      <c r="E102" s="74"/>
      <c r="F102" s="250" t="s">
        <v>316</v>
      </c>
      <c r="G102" s="74"/>
      <c r="H102" s="74"/>
      <c r="I102" s="204"/>
      <c r="J102" s="74"/>
      <c r="K102" s="74"/>
      <c r="L102" s="72"/>
      <c r="M102" s="251"/>
      <c r="N102" s="47"/>
      <c r="O102" s="47"/>
      <c r="P102" s="47"/>
      <c r="Q102" s="47"/>
      <c r="R102" s="47"/>
      <c r="S102" s="47"/>
      <c r="T102" s="95"/>
      <c r="AT102" s="24" t="s">
        <v>195</v>
      </c>
      <c r="AU102" s="24" t="s">
        <v>85</v>
      </c>
    </row>
    <row r="103" s="1" customFormat="1" ht="16.5" customHeight="1">
      <c r="B103" s="46"/>
      <c r="C103" s="237" t="s">
        <v>85</v>
      </c>
      <c r="D103" s="237" t="s">
        <v>188</v>
      </c>
      <c r="E103" s="238" t="s">
        <v>313</v>
      </c>
      <c r="F103" s="239" t="s">
        <v>314</v>
      </c>
      <c r="G103" s="240" t="s">
        <v>191</v>
      </c>
      <c r="H103" s="241">
        <v>65.897999999999996</v>
      </c>
      <c r="I103" s="242"/>
      <c r="J103" s="243">
        <f>ROUND(I103*H103,2)</f>
        <v>0</v>
      </c>
      <c r="K103" s="239" t="s">
        <v>294</v>
      </c>
      <c r="L103" s="72"/>
      <c r="M103" s="244" t="s">
        <v>24</v>
      </c>
      <c r="N103" s="245" t="s">
        <v>48</v>
      </c>
      <c r="O103" s="47"/>
      <c r="P103" s="246">
        <f>O103*H103</f>
        <v>0</v>
      </c>
      <c r="Q103" s="246">
        <v>0</v>
      </c>
      <c r="R103" s="246">
        <f>Q103*H103</f>
        <v>0</v>
      </c>
      <c r="S103" s="246">
        <v>0</v>
      </c>
      <c r="T103" s="247">
        <f>S103*H103</f>
        <v>0</v>
      </c>
      <c r="AR103" s="24" t="s">
        <v>193</v>
      </c>
      <c r="AT103" s="24" t="s">
        <v>188</v>
      </c>
      <c r="AU103" s="24" t="s">
        <v>85</v>
      </c>
      <c r="AY103" s="24" t="s">
        <v>186</v>
      </c>
      <c r="BE103" s="248">
        <f>IF(N103="základní",J103,0)</f>
        <v>0</v>
      </c>
      <c r="BF103" s="248">
        <f>IF(N103="snížená",J103,0)</f>
        <v>0</v>
      </c>
      <c r="BG103" s="248">
        <f>IF(N103="zákl. přenesená",J103,0)</f>
        <v>0</v>
      </c>
      <c r="BH103" s="248">
        <f>IF(N103="sníž. přenesená",J103,0)</f>
        <v>0</v>
      </c>
      <c r="BI103" s="248">
        <f>IF(N103="nulová",J103,0)</f>
        <v>0</v>
      </c>
      <c r="BJ103" s="24" t="s">
        <v>25</v>
      </c>
      <c r="BK103" s="248">
        <f>ROUND(I103*H103,2)</f>
        <v>0</v>
      </c>
      <c r="BL103" s="24" t="s">
        <v>193</v>
      </c>
      <c r="BM103" s="24" t="s">
        <v>912</v>
      </c>
    </row>
    <row r="104" s="1" customFormat="1">
      <c r="B104" s="46"/>
      <c r="C104" s="74"/>
      <c r="D104" s="249" t="s">
        <v>195</v>
      </c>
      <c r="E104" s="74"/>
      <c r="F104" s="250" t="s">
        <v>316</v>
      </c>
      <c r="G104" s="74"/>
      <c r="H104" s="74"/>
      <c r="I104" s="204"/>
      <c r="J104" s="74"/>
      <c r="K104" s="74"/>
      <c r="L104" s="72"/>
      <c r="M104" s="251"/>
      <c r="N104" s="47"/>
      <c r="O104" s="47"/>
      <c r="P104" s="47"/>
      <c r="Q104" s="47"/>
      <c r="R104" s="47"/>
      <c r="S104" s="47"/>
      <c r="T104" s="95"/>
      <c r="AT104" s="24" t="s">
        <v>195</v>
      </c>
      <c r="AU104" s="24" t="s">
        <v>85</v>
      </c>
    </row>
    <row r="105" s="1" customFormat="1">
      <c r="B105" s="46"/>
      <c r="C105" s="74"/>
      <c r="D105" s="249" t="s">
        <v>197</v>
      </c>
      <c r="E105" s="74"/>
      <c r="F105" s="250" t="s">
        <v>913</v>
      </c>
      <c r="G105" s="74"/>
      <c r="H105" s="74"/>
      <c r="I105" s="204"/>
      <c r="J105" s="74"/>
      <c r="K105" s="74"/>
      <c r="L105" s="72"/>
      <c r="M105" s="251"/>
      <c r="N105" s="47"/>
      <c r="O105" s="47"/>
      <c r="P105" s="47"/>
      <c r="Q105" s="47"/>
      <c r="R105" s="47"/>
      <c r="S105" s="47"/>
      <c r="T105" s="95"/>
      <c r="AT105" s="24" t="s">
        <v>197</v>
      </c>
      <c r="AU105" s="24" t="s">
        <v>85</v>
      </c>
    </row>
    <row r="106" s="12" customFormat="1">
      <c r="B106" s="252"/>
      <c r="C106" s="253"/>
      <c r="D106" s="249" t="s">
        <v>199</v>
      </c>
      <c r="E106" s="254" t="s">
        <v>24</v>
      </c>
      <c r="F106" s="255" t="s">
        <v>914</v>
      </c>
      <c r="G106" s="253"/>
      <c r="H106" s="256">
        <v>65.897999999999996</v>
      </c>
      <c r="I106" s="257"/>
      <c r="J106" s="253"/>
      <c r="K106" s="253"/>
      <c r="L106" s="258"/>
      <c r="M106" s="259"/>
      <c r="N106" s="260"/>
      <c r="O106" s="260"/>
      <c r="P106" s="260"/>
      <c r="Q106" s="260"/>
      <c r="R106" s="260"/>
      <c r="S106" s="260"/>
      <c r="T106" s="261"/>
      <c r="AT106" s="262" t="s">
        <v>199</v>
      </c>
      <c r="AU106" s="262" t="s">
        <v>85</v>
      </c>
      <c r="AV106" s="12" t="s">
        <v>85</v>
      </c>
      <c r="AW106" s="12" t="s">
        <v>40</v>
      </c>
      <c r="AX106" s="12" t="s">
        <v>25</v>
      </c>
      <c r="AY106" s="262" t="s">
        <v>186</v>
      </c>
    </row>
    <row r="107" s="11" customFormat="1" ht="29.88" customHeight="1">
      <c r="B107" s="221"/>
      <c r="C107" s="222"/>
      <c r="D107" s="223" t="s">
        <v>76</v>
      </c>
      <c r="E107" s="235" t="s">
        <v>93</v>
      </c>
      <c r="F107" s="235" t="s">
        <v>603</v>
      </c>
      <c r="G107" s="222"/>
      <c r="H107" s="222"/>
      <c r="I107" s="225"/>
      <c r="J107" s="236">
        <f>BK107</f>
        <v>0</v>
      </c>
      <c r="K107" s="222"/>
      <c r="L107" s="227"/>
      <c r="M107" s="228"/>
      <c r="N107" s="229"/>
      <c r="O107" s="229"/>
      <c r="P107" s="230">
        <f>SUM(P108:P143)</f>
        <v>0</v>
      </c>
      <c r="Q107" s="229"/>
      <c r="R107" s="230">
        <f>SUM(R108:R143)</f>
        <v>356.34533900000002</v>
      </c>
      <c r="S107" s="229"/>
      <c r="T107" s="231">
        <f>SUM(T108:T143)</f>
        <v>0</v>
      </c>
      <c r="AR107" s="232" t="s">
        <v>25</v>
      </c>
      <c r="AT107" s="233" t="s">
        <v>76</v>
      </c>
      <c r="AU107" s="233" t="s">
        <v>25</v>
      </c>
      <c r="AY107" s="232" t="s">
        <v>186</v>
      </c>
      <c r="BK107" s="234">
        <f>SUM(BK108:BK143)</f>
        <v>0</v>
      </c>
    </row>
    <row r="108" s="1" customFormat="1" ht="51" customHeight="1">
      <c r="B108" s="46"/>
      <c r="C108" s="237" t="s">
        <v>93</v>
      </c>
      <c r="D108" s="237" t="s">
        <v>188</v>
      </c>
      <c r="E108" s="238" t="s">
        <v>612</v>
      </c>
      <c r="F108" s="239" t="s">
        <v>613</v>
      </c>
      <c r="G108" s="240" t="s">
        <v>191</v>
      </c>
      <c r="H108" s="241">
        <v>132.08000000000001</v>
      </c>
      <c r="I108" s="242"/>
      <c r="J108" s="243">
        <f>ROUND(I108*H108,2)</f>
        <v>0</v>
      </c>
      <c r="K108" s="239" t="s">
        <v>24</v>
      </c>
      <c r="L108" s="72"/>
      <c r="M108" s="244" t="s">
        <v>24</v>
      </c>
      <c r="N108" s="245" t="s">
        <v>48</v>
      </c>
      <c r="O108" s="47"/>
      <c r="P108" s="246">
        <f>O108*H108</f>
        <v>0</v>
      </c>
      <c r="Q108" s="246">
        <v>2.5143</v>
      </c>
      <c r="R108" s="246">
        <f>Q108*H108</f>
        <v>332.08874400000002</v>
      </c>
      <c r="S108" s="246">
        <v>0</v>
      </c>
      <c r="T108" s="247">
        <f>S108*H108</f>
        <v>0</v>
      </c>
      <c r="AR108" s="24" t="s">
        <v>193</v>
      </c>
      <c r="AT108" s="24" t="s">
        <v>188</v>
      </c>
      <c r="AU108" s="24" t="s">
        <v>85</v>
      </c>
      <c r="AY108" s="24" t="s">
        <v>186</v>
      </c>
      <c r="BE108" s="248">
        <f>IF(N108="základní",J108,0)</f>
        <v>0</v>
      </c>
      <c r="BF108" s="248">
        <f>IF(N108="snížená",J108,0)</f>
        <v>0</v>
      </c>
      <c r="BG108" s="248">
        <f>IF(N108="zákl. přenesená",J108,0)</f>
        <v>0</v>
      </c>
      <c r="BH108" s="248">
        <f>IF(N108="sníž. přenesená",J108,0)</f>
        <v>0</v>
      </c>
      <c r="BI108" s="248">
        <f>IF(N108="nulová",J108,0)</f>
        <v>0</v>
      </c>
      <c r="BJ108" s="24" t="s">
        <v>25</v>
      </c>
      <c r="BK108" s="248">
        <f>ROUND(I108*H108,2)</f>
        <v>0</v>
      </c>
      <c r="BL108" s="24" t="s">
        <v>193</v>
      </c>
      <c r="BM108" s="24" t="s">
        <v>915</v>
      </c>
    </row>
    <row r="109" s="1" customFormat="1">
      <c r="B109" s="46"/>
      <c r="C109" s="74"/>
      <c r="D109" s="249" t="s">
        <v>197</v>
      </c>
      <c r="E109" s="74"/>
      <c r="F109" s="250" t="s">
        <v>916</v>
      </c>
      <c r="G109" s="74"/>
      <c r="H109" s="74"/>
      <c r="I109" s="204"/>
      <c r="J109" s="74"/>
      <c r="K109" s="74"/>
      <c r="L109" s="72"/>
      <c r="M109" s="251"/>
      <c r="N109" s="47"/>
      <c r="O109" s="47"/>
      <c r="P109" s="47"/>
      <c r="Q109" s="47"/>
      <c r="R109" s="47"/>
      <c r="S109" s="47"/>
      <c r="T109" s="95"/>
      <c r="AT109" s="24" t="s">
        <v>197</v>
      </c>
      <c r="AU109" s="24" t="s">
        <v>85</v>
      </c>
    </row>
    <row r="110" s="12" customFormat="1">
      <c r="B110" s="252"/>
      <c r="C110" s="253"/>
      <c r="D110" s="249" t="s">
        <v>199</v>
      </c>
      <c r="E110" s="254" t="s">
        <v>24</v>
      </c>
      <c r="F110" s="255" t="s">
        <v>917</v>
      </c>
      <c r="G110" s="253"/>
      <c r="H110" s="256">
        <v>27.600000000000001</v>
      </c>
      <c r="I110" s="257"/>
      <c r="J110" s="253"/>
      <c r="K110" s="253"/>
      <c r="L110" s="258"/>
      <c r="M110" s="259"/>
      <c r="N110" s="260"/>
      <c r="O110" s="260"/>
      <c r="P110" s="260"/>
      <c r="Q110" s="260"/>
      <c r="R110" s="260"/>
      <c r="S110" s="260"/>
      <c r="T110" s="261"/>
      <c r="AT110" s="262" t="s">
        <v>199</v>
      </c>
      <c r="AU110" s="262" t="s">
        <v>85</v>
      </c>
      <c r="AV110" s="12" t="s">
        <v>85</v>
      </c>
      <c r="AW110" s="12" t="s">
        <v>40</v>
      </c>
      <c r="AX110" s="12" t="s">
        <v>77</v>
      </c>
      <c r="AY110" s="262" t="s">
        <v>186</v>
      </c>
    </row>
    <row r="111" s="12" customFormat="1">
      <c r="B111" s="252"/>
      <c r="C111" s="253"/>
      <c r="D111" s="249" t="s">
        <v>199</v>
      </c>
      <c r="E111" s="254" t="s">
        <v>24</v>
      </c>
      <c r="F111" s="255" t="s">
        <v>918</v>
      </c>
      <c r="G111" s="253"/>
      <c r="H111" s="256">
        <v>70.379999999999995</v>
      </c>
      <c r="I111" s="257"/>
      <c r="J111" s="253"/>
      <c r="K111" s="253"/>
      <c r="L111" s="258"/>
      <c r="M111" s="259"/>
      <c r="N111" s="260"/>
      <c r="O111" s="260"/>
      <c r="P111" s="260"/>
      <c r="Q111" s="260"/>
      <c r="R111" s="260"/>
      <c r="S111" s="260"/>
      <c r="T111" s="261"/>
      <c r="AT111" s="262" t="s">
        <v>199</v>
      </c>
      <c r="AU111" s="262" t="s">
        <v>85</v>
      </c>
      <c r="AV111" s="12" t="s">
        <v>85</v>
      </c>
      <c r="AW111" s="12" t="s">
        <v>40</v>
      </c>
      <c r="AX111" s="12" t="s">
        <v>77</v>
      </c>
      <c r="AY111" s="262" t="s">
        <v>186</v>
      </c>
    </row>
    <row r="112" s="12" customFormat="1">
      <c r="B112" s="252"/>
      <c r="C112" s="253"/>
      <c r="D112" s="249" t="s">
        <v>199</v>
      </c>
      <c r="E112" s="254" t="s">
        <v>24</v>
      </c>
      <c r="F112" s="255" t="s">
        <v>919</v>
      </c>
      <c r="G112" s="253"/>
      <c r="H112" s="256">
        <v>13.800000000000001</v>
      </c>
      <c r="I112" s="257"/>
      <c r="J112" s="253"/>
      <c r="K112" s="253"/>
      <c r="L112" s="258"/>
      <c r="M112" s="259"/>
      <c r="N112" s="260"/>
      <c r="O112" s="260"/>
      <c r="P112" s="260"/>
      <c r="Q112" s="260"/>
      <c r="R112" s="260"/>
      <c r="S112" s="260"/>
      <c r="T112" s="261"/>
      <c r="AT112" s="262" t="s">
        <v>199</v>
      </c>
      <c r="AU112" s="262" t="s">
        <v>85</v>
      </c>
      <c r="AV112" s="12" t="s">
        <v>85</v>
      </c>
      <c r="AW112" s="12" t="s">
        <v>40</v>
      </c>
      <c r="AX112" s="12" t="s">
        <v>77</v>
      </c>
      <c r="AY112" s="262" t="s">
        <v>186</v>
      </c>
    </row>
    <row r="113" s="12" customFormat="1">
      <c r="B113" s="252"/>
      <c r="C113" s="253"/>
      <c r="D113" s="249" t="s">
        <v>199</v>
      </c>
      <c r="E113" s="254" t="s">
        <v>24</v>
      </c>
      <c r="F113" s="255" t="s">
        <v>920</v>
      </c>
      <c r="G113" s="253"/>
      <c r="H113" s="256">
        <v>7.7000000000000002</v>
      </c>
      <c r="I113" s="257"/>
      <c r="J113" s="253"/>
      <c r="K113" s="253"/>
      <c r="L113" s="258"/>
      <c r="M113" s="259"/>
      <c r="N113" s="260"/>
      <c r="O113" s="260"/>
      <c r="P113" s="260"/>
      <c r="Q113" s="260"/>
      <c r="R113" s="260"/>
      <c r="S113" s="260"/>
      <c r="T113" s="261"/>
      <c r="AT113" s="262" t="s">
        <v>199</v>
      </c>
      <c r="AU113" s="262" t="s">
        <v>85</v>
      </c>
      <c r="AV113" s="12" t="s">
        <v>85</v>
      </c>
      <c r="AW113" s="12" t="s">
        <v>40</v>
      </c>
      <c r="AX113" s="12" t="s">
        <v>77</v>
      </c>
      <c r="AY113" s="262" t="s">
        <v>186</v>
      </c>
    </row>
    <row r="114" s="12" customFormat="1">
      <c r="B114" s="252"/>
      <c r="C114" s="253"/>
      <c r="D114" s="249" t="s">
        <v>199</v>
      </c>
      <c r="E114" s="254" t="s">
        <v>24</v>
      </c>
      <c r="F114" s="255" t="s">
        <v>921</v>
      </c>
      <c r="G114" s="253"/>
      <c r="H114" s="256">
        <v>12.6</v>
      </c>
      <c r="I114" s="257"/>
      <c r="J114" s="253"/>
      <c r="K114" s="253"/>
      <c r="L114" s="258"/>
      <c r="M114" s="259"/>
      <c r="N114" s="260"/>
      <c r="O114" s="260"/>
      <c r="P114" s="260"/>
      <c r="Q114" s="260"/>
      <c r="R114" s="260"/>
      <c r="S114" s="260"/>
      <c r="T114" s="261"/>
      <c r="AT114" s="262" t="s">
        <v>199</v>
      </c>
      <c r="AU114" s="262" t="s">
        <v>85</v>
      </c>
      <c r="AV114" s="12" t="s">
        <v>85</v>
      </c>
      <c r="AW114" s="12" t="s">
        <v>40</v>
      </c>
      <c r="AX114" s="12" t="s">
        <v>77</v>
      </c>
      <c r="AY114" s="262" t="s">
        <v>186</v>
      </c>
    </row>
    <row r="115" s="13" customFormat="1">
      <c r="B115" s="273"/>
      <c r="C115" s="274"/>
      <c r="D115" s="249" t="s">
        <v>199</v>
      </c>
      <c r="E115" s="275" t="s">
        <v>24</v>
      </c>
      <c r="F115" s="276" t="s">
        <v>271</v>
      </c>
      <c r="G115" s="274"/>
      <c r="H115" s="277">
        <v>132.08000000000001</v>
      </c>
      <c r="I115" s="278"/>
      <c r="J115" s="274"/>
      <c r="K115" s="274"/>
      <c r="L115" s="279"/>
      <c r="M115" s="280"/>
      <c r="N115" s="281"/>
      <c r="O115" s="281"/>
      <c r="P115" s="281"/>
      <c r="Q115" s="281"/>
      <c r="R115" s="281"/>
      <c r="S115" s="281"/>
      <c r="T115" s="282"/>
      <c r="AT115" s="283" t="s">
        <v>199</v>
      </c>
      <c r="AU115" s="283" t="s">
        <v>85</v>
      </c>
      <c r="AV115" s="13" t="s">
        <v>193</v>
      </c>
      <c r="AW115" s="13" t="s">
        <v>40</v>
      </c>
      <c r="AX115" s="13" t="s">
        <v>25</v>
      </c>
      <c r="AY115" s="283" t="s">
        <v>186</v>
      </c>
    </row>
    <row r="116" s="1" customFormat="1" ht="25.5" customHeight="1">
      <c r="B116" s="46"/>
      <c r="C116" s="237" t="s">
        <v>193</v>
      </c>
      <c r="D116" s="237" t="s">
        <v>188</v>
      </c>
      <c r="E116" s="238" t="s">
        <v>767</v>
      </c>
      <c r="F116" s="239" t="s">
        <v>768</v>
      </c>
      <c r="G116" s="240" t="s">
        <v>243</v>
      </c>
      <c r="H116" s="241">
        <v>279.5</v>
      </c>
      <c r="I116" s="242"/>
      <c r="J116" s="243">
        <f>ROUND(I116*H116,2)</f>
        <v>0</v>
      </c>
      <c r="K116" s="239" t="s">
        <v>24</v>
      </c>
      <c r="L116" s="72"/>
      <c r="M116" s="244" t="s">
        <v>24</v>
      </c>
      <c r="N116" s="245" t="s">
        <v>48</v>
      </c>
      <c r="O116" s="47"/>
      <c r="P116" s="246">
        <f>O116*H116</f>
        <v>0</v>
      </c>
      <c r="Q116" s="246">
        <v>0.0035300000000000002</v>
      </c>
      <c r="R116" s="246">
        <f>Q116*H116</f>
        <v>0.98663500000000004</v>
      </c>
      <c r="S116" s="246">
        <v>0</v>
      </c>
      <c r="T116" s="247">
        <f>S116*H116</f>
        <v>0</v>
      </c>
      <c r="AR116" s="24" t="s">
        <v>193</v>
      </c>
      <c r="AT116" s="24" t="s">
        <v>188</v>
      </c>
      <c r="AU116" s="24" t="s">
        <v>85</v>
      </c>
      <c r="AY116" s="24" t="s">
        <v>186</v>
      </c>
      <c r="BE116" s="248">
        <f>IF(N116="základní",J116,0)</f>
        <v>0</v>
      </c>
      <c r="BF116" s="248">
        <f>IF(N116="snížená",J116,0)</f>
        <v>0</v>
      </c>
      <c r="BG116" s="248">
        <f>IF(N116="zákl. přenesená",J116,0)</f>
        <v>0</v>
      </c>
      <c r="BH116" s="248">
        <f>IF(N116="sníž. přenesená",J116,0)</f>
        <v>0</v>
      </c>
      <c r="BI116" s="248">
        <f>IF(N116="nulová",J116,0)</f>
        <v>0</v>
      </c>
      <c r="BJ116" s="24" t="s">
        <v>25</v>
      </c>
      <c r="BK116" s="248">
        <f>ROUND(I116*H116,2)</f>
        <v>0</v>
      </c>
      <c r="BL116" s="24" t="s">
        <v>193</v>
      </c>
      <c r="BM116" s="24" t="s">
        <v>922</v>
      </c>
    </row>
    <row r="117" s="1" customFormat="1">
      <c r="B117" s="46"/>
      <c r="C117" s="74"/>
      <c r="D117" s="249" t="s">
        <v>197</v>
      </c>
      <c r="E117" s="74"/>
      <c r="F117" s="250" t="s">
        <v>916</v>
      </c>
      <c r="G117" s="74"/>
      <c r="H117" s="74"/>
      <c r="I117" s="204"/>
      <c r="J117" s="74"/>
      <c r="K117" s="74"/>
      <c r="L117" s="72"/>
      <c r="M117" s="251"/>
      <c r="N117" s="47"/>
      <c r="O117" s="47"/>
      <c r="P117" s="47"/>
      <c r="Q117" s="47"/>
      <c r="R117" s="47"/>
      <c r="S117" s="47"/>
      <c r="T117" s="95"/>
      <c r="AT117" s="24" t="s">
        <v>197</v>
      </c>
      <c r="AU117" s="24" t="s">
        <v>85</v>
      </c>
    </row>
    <row r="118" s="12" customFormat="1">
      <c r="B118" s="252"/>
      <c r="C118" s="253"/>
      <c r="D118" s="249" t="s">
        <v>199</v>
      </c>
      <c r="E118" s="254" t="s">
        <v>24</v>
      </c>
      <c r="F118" s="255" t="s">
        <v>923</v>
      </c>
      <c r="G118" s="253"/>
      <c r="H118" s="256">
        <v>81.900000000000006</v>
      </c>
      <c r="I118" s="257"/>
      <c r="J118" s="253"/>
      <c r="K118" s="253"/>
      <c r="L118" s="258"/>
      <c r="M118" s="259"/>
      <c r="N118" s="260"/>
      <c r="O118" s="260"/>
      <c r="P118" s="260"/>
      <c r="Q118" s="260"/>
      <c r="R118" s="260"/>
      <c r="S118" s="260"/>
      <c r="T118" s="261"/>
      <c r="AT118" s="262" t="s">
        <v>199</v>
      </c>
      <c r="AU118" s="262" t="s">
        <v>85</v>
      </c>
      <c r="AV118" s="12" t="s">
        <v>85</v>
      </c>
      <c r="AW118" s="12" t="s">
        <v>40</v>
      </c>
      <c r="AX118" s="12" t="s">
        <v>77</v>
      </c>
      <c r="AY118" s="262" t="s">
        <v>186</v>
      </c>
    </row>
    <row r="119" s="12" customFormat="1">
      <c r="B119" s="252"/>
      <c r="C119" s="253"/>
      <c r="D119" s="249" t="s">
        <v>199</v>
      </c>
      <c r="E119" s="254" t="s">
        <v>24</v>
      </c>
      <c r="F119" s="255" t="s">
        <v>924</v>
      </c>
      <c r="G119" s="253"/>
      <c r="H119" s="256">
        <v>65</v>
      </c>
      <c r="I119" s="257"/>
      <c r="J119" s="253"/>
      <c r="K119" s="253"/>
      <c r="L119" s="258"/>
      <c r="M119" s="259"/>
      <c r="N119" s="260"/>
      <c r="O119" s="260"/>
      <c r="P119" s="260"/>
      <c r="Q119" s="260"/>
      <c r="R119" s="260"/>
      <c r="S119" s="260"/>
      <c r="T119" s="261"/>
      <c r="AT119" s="262" t="s">
        <v>199</v>
      </c>
      <c r="AU119" s="262" t="s">
        <v>85</v>
      </c>
      <c r="AV119" s="12" t="s">
        <v>85</v>
      </c>
      <c r="AW119" s="12" t="s">
        <v>40</v>
      </c>
      <c r="AX119" s="12" t="s">
        <v>77</v>
      </c>
      <c r="AY119" s="262" t="s">
        <v>186</v>
      </c>
    </row>
    <row r="120" s="12" customFormat="1">
      <c r="B120" s="252"/>
      <c r="C120" s="253"/>
      <c r="D120" s="249" t="s">
        <v>199</v>
      </c>
      <c r="E120" s="254" t="s">
        <v>24</v>
      </c>
      <c r="F120" s="255" t="s">
        <v>925</v>
      </c>
      <c r="G120" s="253"/>
      <c r="H120" s="256">
        <v>32.5</v>
      </c>
      <c r="I120" s="257"/>
      <c r="J120" s="253"/>
      <c r="K120" s="253"/>
      <c r="L120" s="258"/>
      <c r="M120" s="259"/>
      <c r="N120" s="260"/>
      <c r="O120" s="260"/>
      <c r="P120" s="260"/>
      <c r="Q120" s="260"/>
      <c r="R120" s="260"/>
      <c r="S120" s="260"/>
      <c r="T120" s="261"/>
      <c r="AT120" s="262" t="s">
        <v>199</v>
      </c>
      <c r="AU120" s="262" t="s">
        <v>85</v>
      </c>
      <c r="AV120" s="12" t="s">
        <v>85</v>
      </c>
      <c r="AW120" s="12" t="s">
        <v>40</v>
      </c>
      <c r="AX120" s="12" t="s">
        <v>77</v>
      </c>
      <c r="AY120" s="262" t="s">
        <v>186</v>
      </c>
    </row>
    <row r="121" s="12" customFormat="1">
      <c r="B121" s="252"/>
      <c r="C121" s="253"/>
      <c r="D121" s="249" t="s">
        <v>199</v>
      </c>
      <c r="E121" s="254" t="s">
        <v>24</v>
      </c>
      <c r="F121" s="255" t="s">
        <v>926</v>
      </c>
      <c r="G121" s="253"/>
      <c r="H121" s="256">
        <v>100.09999999999999</v>
      </c>
      <c r="I121" s="257"/>
      <c r="J121" s="253"/>
      <c r="K121" s="253"/>
      <c r="L121" s="258"/>
      <c r="M121" s="259"/>
      <c r="N121" s="260"/>
      <c r="O121" s="260"/>
      <c r="P121" s="260"/>
      <c r="Q121" s="260"/>
      <c r="R121" s="260"/>
      <c r="S121" s="260"/>
      <c r="T121" s="261"/>
      <c r="AT121" s="262" t="s">
        <v>199</v>
      </c>
      <c r="AU121" s="262" t="s">
        <v>85</v>
      </c>
      <c r="AV121" s="12" t="s">
        <v>85</v>
      </c>
      <c r="AW121" s="12" t="s">
        <v>40</v>
      </c>
      <c r="AX121" s="12" t="s">
        <v>77</v>
      </c>
      <c r="AY121" s="262" t="s">
        <v>186</v>
      </c>
    </row>
    <row r="122" s="13" customFormat="1">
      <c r="B122" s="273"/>
      <c r="C122" s="274"/>
      <c r="D122" s="249" t="s">
        <v>199</v>
      </c>
      <c r="E122" s="275" t="s">
        <v>24</v>
      </c>
      <c r="F122" s="276" t="s">
        <v>271</v>
      </c>
      <c r="G122" s="274"/>
      <c r="H122" s="277">
        <v>279.5</v>
      </c>
      <c r="I122" s="278"/>
      <c r="J122" s="274"/>
      <c r="K122" s="274"/>
      <c r="L122" s="279"/>
      <c r="M122" s="280"/>
      <c r="N122" s="281"/>
      <c r="O122" s="281"/>
      <c r="P122" s="281"/>
      <c r="Q122" s="281"/>
      <c r="R122" s="281"/>
      <c r="S122" s="281"/>
      <c r="T122" s="282"/>
      <c r="AT122" s="283" t="s">
        <v>199</v>
      </c>
      <c r="AU122" s="283" t="s">
        <v>85</v>
      </c>
      <c r="AV122" s="13" t="s">
        <v>193</v>
      </c>
      <c r="AW122" s="13" t="s">
        <v>40</v>
      </c>
      <c r="AX122" s="13" t="s">
        <v>25</v>
      </c>
      <c r="AY122" s="283" t="s">
        <v>186</v>
      </c>
    </row>
    <row r="123" s="1" customFormat="1" ht="25.5" customHeight="1">
      <c r="B123" s="46"/>
      <c r="C123" s="237" t="s">
        <v>218</v>
      </c>
      <c r="D123" s="237" t="s">
        <v>188</v>
      </c>
      <c r="E123" s="238" t="s">
        <v>772</v>
      </c>
      <c r="F123" s="239" t="s">
        <v>927</v>
      </c>
      <c r="G123" s="240" t="s">
        <v>243</v>
      </c>
      <c r="H123" s="241">
        <v>279.5</v>
      </c>
      <c r="I123" s="242"/>
      <c r="J123" s="243">
        <f>ROUND(I123*H123,2)</f>
        <v>0</v>
      </c>
      <c r="K123" s="239" t="s">
        <v>24</v>
      </c>
      <c r="L123" s="72"/>
      <c r="M123" s="244" t="s">
        <v>24</v>
      </c>
      <c r="N123" s="245" t="s">
        <v>48</v>
      </c>
      <c r="O123" s="47"/>
      <c r="P123" s="246">
        <f>O123*H123</f>
        <v>0</v>
      </c>
      <c r="Q123" s="246">
        <v>0</v>
      </c>
      <c r="R123" s="246">
        <f>Q123*H123</f>
        <v>0</v>
      </c>
      <c r="S123" s="246">
        <v>0</v>
      </c>
      <c r="T123" s="247">
        <f>S123*H123</f>
        <v>0</v>
      </c>
      <c r="AR123" s="24" t="s">
        <v>193</v>
      </c>
      <c r="AT123" s="24" t="s">
        <v>188</v>
      </c>
      <c r="AU123" s="24" t="s">
        <v>85</v>
      </c>
      <c r="AY123" s="24" t="s">
        <v>186</v>
      </c>
      <c r="BE123" s="248">
        <f>IF(N123="základní",J123,0)</f>
        <v>0</v>
      </c>
      <c r="BF123" s="248">
        <f>IF(N123="snížená",J123,0)</f>
        <v>0</v>
      </c>
      <c r="BG123" s="248">
        <f>IF(N123="zákl. přenesená",J123,0)</f>
        <v>0</v>
      </c>
      <c r="BH123" s="248">
        <f>IF(N123="sníž. přenesená",J123,0)</f>
        <v>0</v>
      </c>
      <c r="BI123" s="248">
        <f>IF(N123="nulová",J123,0)</f>
        <v>0</v>
      </c>
      <c r="BJ123" s="24" t="s">
        <v>25</v>
      </c>
      <c r="BK123" s="248">
        <f>ROUND(I123*H123,2)</f>
        <v>0</v>
      </c>
      <c r="BL123" s="24" t="s">
        <v>193</v>
      </c>
      <c r="BM123" s="24" t="s">
        <v>928</v>
      </c>
    </row>
    <row r="124" s="1" customFormat="1">
      <c r="B124" s="46"/>
      <c r="C124" s="74"/>
      <c r="D124" s="249" t="s">
        <v>197</v>
      </c>
      <c r="E124" s="74"/>
      <c r="F124" s="250" t="s">
        <v>916</v>
      </c>
      <c r="G124" s="74"/>
      <c r="H124" s="74"/>
      <c r="I124" s="204"/>
      <c r="J124" s="74"/>
      <c r="K124" s="74"/>
      <c r="L124" s="72"/>
      <c r="M124" s="251"/>
      <c r="N124" s="47"/>
      <c r="O124" s="47"/>
      <c r="P124" s="47"/>
      <c r="Q124" s="47"/>
      <c r="R124" s="47"/>
      <c r="S124" s="47"/>
      <c r="T124" s="95"/>
      <c r="AT124" s="24" t="s">
        <v>197</v>
      </c>
      <c r="AU124" s="24" t="s">
        <v>85</v>
      </c>
    </row>
    <row r="125" s="12" customFormat="1">
      <c r="B125" s="252"/>
      <c r="C125" s="253"/>
      <c r="D125" s="249" t="s">
        <v>199</v>
      </c>
      <c r="E125" s="254" t="s">
        <v>24</v>
      </c>
      <c r="F125" s="255" t="s">
        <v>923</v>
      </c>
      <c r="G125" s="253"/>
      <c r="H125" s="256">
        <v>81.900000000000006</v>
      </c>
      <c r="I125" s="257"/>
      <c r="J125" s="253"/>
      <c r="K125" s="253"/>
      <c r="L125" s="258"/>
      <c r="M125" s="259"/>
      <c r="N125" s="260"/>
      <c r="O125" s="260"/>
      <c r="P125" s="260"/>
      <c r="Q125" s="260"/>
      <c r="R125" s="260"/>
      <c r="S125" s="260"/>
      <c r="T125" s="261"/>
      <c r="AT125" s="262" t="s">
        <v>199</v>
      </c>
      <c r="AU125" s="262" t="s">
        <v>85</v>
      </c>
      <c r="AV125" s="12" t="s">
        <v>85</v>
      </c>
      <c r="AW125" s="12" t="s">
        <v>40</v>
      </c>
      <c r="AX125" s="12" t="s">
        <v>77</v>
      </c>
      <c r="AY125" s="262" t="s">
        <v>186</v>
      </c>
    </row>
    <row r="126" s="12" customFormat="1">
      <c r="B126" s="252"/>
      <c r="C126" s="253"/>
      <c r="D126" s="249" t="s">
        <v>199</v>
      </c>
      <c r="E126" s="254" t="s">
        <v>24</v>
      </c>
      <c r="F126" s="255" t="s">
        <v>924</v>
      </c>
      <c r="G126" s="253"/>
      <c r="H126" s="256">
        <v>65</v>
      </c>
      <c r="I126" s="257"/>
      <c r="J126" s="253"/>
      <c r="K126" s="253"/>
      <c r="L126" s="258"/>
      <c r="M126" s="259"/>
      <c r="N126" s="260"/>
      <c r="O126" s="260"/>
      <c r="P126" s="260"/>
      <c r="Q126" s="260"/>
      <c r="R126" s="260"/>
      <c r="S126" s="260"/>
      <c r="T126" s="261"/>
      <c r="AT126" s="262" t="s">
        <v>199</v>
      </c>
      <c r="AU126" s="262" t="s">
        <v>85</v>
      </c>
      <c r="AV126" s="12" t="s">
        <v>85</v>
      </c>
      <c r="AW126" s="12" t="s">
        <v>40</v>
      </c>
      <c r="AX126" s="12" t="s">
        <v>77</v>
      </c>
      <c r="AY126" s="262" t="s">
        <v>186</v>
      </c>
    </row>
    <row r="127" s="12" customFormat="1">
      <c r="B127" s="252"/>
      <c r="C127" s="253"/>
      <c r="D127" s="249" t="s">
        <v>199</v>
      </c>
      <c r="E127" s="254" t="s">
        <v>24</v>
      </c>
      <c r="F127" s="255" t="s">
        <v>925</v>
      </c>
      <c r="G127" s="253"/>
      <c r="H127" s="256">
        <v>32.5</v>
      </c>
      <c r="I127" s="257"/>
      <c r="J127" s="253"/>
      <c r="K127" s="253"/>
      <c r="L127" s="258"/>
      <c r="M127" s="259"/>
      <c r="N127" s="260"/>
      <c r="O127" s="260"/>
      <c r="P127" s="260"/>
      <c r="Q127" s="260"/>
      <c r="R127" s="260"/>
      <c r="S127" s="260"/>
      <c r="T127" s="261"/>
      <c r="AT127" s="262" t="s">
        <v>199</v>
      </c>
      <c r="AU127" s="262" t="s">
        <v>85</v>
      </c>
      <c r="AV127" s="12" t="s">
        <v>85</v>
      </c>
      <c r="AW127" s="12" t="s">
        <v>40</v>
      </c>
      <c r="AX127" s="12" t="s">
        <v>77</v>
      </c>
      <c r="AY127" s="262" t="s">
        <v>186</v>
      </c>
    </row>
    <row r="128" s="12" customFormat="1">
      <c r="B128" s="252"/>
      <c r="C128" s="253"/>
      <c r="D128" s="249" t="s">
        <v>199</v>
      </c>
      <c r="E128" s="254" t="s">
        <v>24</v>
      </c>
      <c r="F128" s="255" t="s">
        <v>926</v>
      </c>
      <c r="G128" s="253"/>
      <c r="H128" s="256">
        <v>100.09999999999999</v>
      </c>
      <c r="I128" s="257"/>
      <c r="J128" s="253"/>
      <c r="K128" s="253"/>
      <c r="L128" s="258"/>
      <c r="M128" s="259"/>
      <c r="N128" s="260"/>
      <c r="O128" s="260"/>
      <c r="P128" s="260"/>
      <c r="Q128" s="260"/>
      <c r="R128" s="260"/>
      <c r="S128" s="260"/>
      <c r="T128" s="261"/>
      <c r="AT128" s="262" t="s">
        <v>199</v>
      </c>
      <c r="AU128" s="262" t="s">
        <v>85</v>
      </c>
      <c r="AV128" s="12" t="s">
        <v>85</v>
      </c>
      <c r="AW128" s="12" t="s">
        <v>40</v>
      </c>
      <c r="AX128" s="12" t="s">
        <v>77</v>
      </c>
      <c r="AY128" s="262" t="s">
        <v>186</v>
      </c>
    </row>
    <row r="129" s="13" customFormat="1">
      <c r="B129" s="273"/>
      <c r="C129" s="274"/>
      <c r="D129" s="249" t="s">
        <v>199</v>
      </c>
      <c r="E129" s="275" t="s">
        <v>24</v>
      </c>
      <c r="F129" s="276" t="s">
        <v>271</v>
      </c>
      <c r="G129" s="274"/>
      <c r="H129" s="277">
        <v>279.5</v>
      </c>
      <c r="I129" s="278"/>
      <c r="J129" s="274"/>
      <c r="K129" s="274"/>
      <c r="L129" s="279"/>
      <c r="M129" s="280"/>
      <c r="N129" s="281"/>
      <c r="O129" s="281"/>
      <c r="P129" s="281"/>
      <c r="Q129" s="281"/>
      <c r="R129" s="281"/>
      <c r="S129" s="281"/>
      <c r="T129" s="282"/>
      <c r="AT129" s="283" t="s">
        <v>199</v>
      </c>
      <c r="AU129" s="283" t="s">
        <v>85</v>
      </c>
      <c r="AV129" s="13" t="s">
        <v>193</v>
      </c>
      <c r="AW129" s="13" t="s">
        <v>40</v>
      </c>
      <c r="AX129" s="13" t="s">
        <v>25</v>
      </c>
      <c r="AY129" s="283" t="s">
        <v>186</v>
      </c>
    </row>
    <row r="130" s="1" customFormat="1" ht="16.5" customHeight="1">
      <c r="B130" s="46"/>
      <c r="C130" s="237" t="s">
        <v>223</v>
      </c>
      <c r="D130" s="237" t="s">
        <v>188</v>
      </c>
      <c r="E130" s="238" t="s">
        <v>639</v>
      </c>
      <c r="F130" s="239" t="s">
        <v>640</v>
      </c>
      <c r="G130" s="240" t="s">
        <v>243</v>
      </c>
      <c r="H130" s="241">
        <v>330.25</v>
      </c>
      <c r="I130" s="242"/>
      <c r="J130" s="243">
        <f>ROUND(I130*H130,2)</f>
        <v>0</v>
      </c>
      <c r="K130" s="239" t="s">
        <v>24</v>
      </c>
      <c r="L130" s="72"/>
      <c r="M130" s="244" t="s">
        <v>24</v>
      </c>
      <c r="N130" s="245" t="s">
        <v>48</v>
      </c>
      <c r="O130" s="47"/>
      <c r="P130" s="246">
        <f>O130*H130</f>
        <v>0</v>
      </c>
      <c r="Q130" s="246">
        <v>0.070000000000000007</v>
      </c>
      <c r="R130" s="246">
        <f>Q130*H130</f>
        <v>23.117500000000003</v>
      </c>
      <c r="S130" s="246">
        <v>0</v>
      </c>
      <c r="T130" s="247">
        <f>S130*H130</f>
        <v>0</v>
      </c>
      <c r="AR130" s="24" t="s">
        <v>193</v>
      </c>
      <c r="AT130" s="24" t="s">
        <v>188</v>
      </c>
      <c r="AU130" s="24" t="s">
        <v>85</v>
      </c>
      <c r="AY130" s="24" t="s">
        <v>186</v>
      </c>
      <c r="BE130" s="248">
        <f>IF(N130="základní",J130,0)</f>
        <v>0</v>
      </c>
      <c r="BF130" s="248">
        <f>IF(N130="snížená",J130,0)</f>
        <v>0</v>
      </c>
      <c r="BG130" s="248">
        <f>IF(N130="zákl. přenesená",J130,0)</f>
        <v>0</v>
      </c>
      <c r="BH130" s="248">
        <f>IF(N130="sníž. přenesená",J130,0)</f>
        <v>0</v>
      </c>
      <c r="BI130" s="248">
        <f>IF(N130="nulová",J130,0)</f>
        <v>0</v>
      </c>
      <c r="BJ130" s="24" t="s">
        <v>25</v>
      </c>
      <c r="BK130" s="248">
        <f>ROUND(I130*H130,2)</f>
        <v>0</v>
      </c>
      <c r="BL130" s="24" t="s">
        <v>193</v>
      </c>
      <c r="BM130" s="24" t="s">
        <v>929</v>
      </c>
    </row>
    <row r="131" s="1" customFormat="1">
      <c r="B131" s="46"/>
      <c r="C131" s="74"/>
      <c r="D131" s="249" t="s">
        <v>195</v>
      </c>
      <c r="E131" s="74"/>
      <c r="F131" s="250" t="s">
        <v>642</v>
      </c>
      <c r="G131" s="74"/>
      <c r="H131" s="74"/>
      <c r="I131" s="204"/>
      <c r="J131" s="74"/>
      <c r="K131" s="74"/>
      <c r="L131" s="72"/>
      <c r="M131" s="251"/>
      <c r="N131" s="47"/>
      <c r="O131" s="47"/>
      <c r="P131" s="47"/>
      <c r="Q131" s="47"/>
      <c r="R131" s="47"/>
      <c r="S131" s="47"/>
      <c r="T131" s="95"/>
      <c r="AT131" s="24" t="s">
        <v>195</v>
      </c>
      <c r="AU131" s="24" t="s">
        <v>85</v>
      </c>
    </row>
    <row r="132" s="1" customFormat="1">
      <c r="B132" s="46"/>
      <c r="C132" s="74"/>
      <c r="D132" s="249" t="s">
        <v>197</v>
      </c>
      <c r="E132" s="74"/>
      <c r="F132" s="250" t="s">
        <v>916</v>
      </c>
      <c r="G132" s="74"/>
      <c r="H132" s="74"/>
      <c r="I132" s="204"/>
      <c r="J132" s="74"/>
      <c r="K132" s="74"/>
      <c r="L132" s="72"/>
      <c r="M132" s="251"/>
      <c r="N132" s="47"/>
      <c r="O132" s="47"/>
      <c r="P132" s="47"/>
      <c r="Q132" s="47"/>
      <c r="R132" s="47"/>
      <c r="S132" s="47"/>
      <c r="T132" s="95"/>
      <c r="AT132" s="24" t="s">
        <v>197</v>
      </c>
      <c r="AU132" s="24" t="s">
        <v>85</v>
      </c>
    </row>
    <row r="133" s="12" customFormat="1">
      <c r="B133" s="252"/>
      <c r="C133" s="253"/>
      <c r="D133" s="249" t="s">
        <v>199</v>
      </c>
      <c r="E133" s="254" t="s">
        <v>24</v>
      </c>
      <c r="F133" s="255" t="s">
        <v>924</v>
      </c>
      <c r="G133" s="253"/>
      <c r="H133" s="256">
        <v>65</v>
      </c>
      <c r="I133" s="257"/>
      <c r="J133" s="253"/>
      <c r="K133" s="253"/>
      <c r="L133" s="258"/>
      <c r="M133" s="259"/>
      <c r="N133" s="260"/>
      <c r="O133" s="260"/>
      <c r="P133" s="260"/>
      <c r="Q133" s="260"/>
      <c r="R133" s="260"/>
      <c r="S133" s="260"/>
      <c r="T133" s="261"/>
      <c r="AT133" s="262" t="s">
        <v>199</v>
      </c>
      <c r="AU133" s="262" t="s">
        <v>85</v>
      </c>
      <c r="AV133" s="12" t="s">
        <v>85</v>
      </c>
      <c r="AW133" s="12" t="s">
        <v>40</v>
      </c>
      <c r="AX133" s="12" t="s">
        <v>77</v>
      </c>
      <c r="AY133" s="262" t="s">
        <v>186</v>
      </c>
    </row>
    <row r="134" s="12" customFormat="1">
      <c r="B134" s="252"/>
      <c r="C134" s="253"/>
      <c r="D134" s="249" t="s">
        <v>199</v>
      </c>
      <c r="E134" s="254" t="s">
        <v>24</v>
      </c>
      <c r="F134" s="255" t="s">
        <v>923</v>
      </c>
      <c r="G134" s="253"/>
      <c r="H134" s="256">
        <v>81.900000000000006</v>
      </c>
      <c r="I134" s="257"/>
      <c r="J134" s="253"/>
      <c r="K134" s="253"/>
      <c r="L134" s="258"/>
      <c r="M134" s="259"/>
      <c r="N134" s="260"/>
      <c r="O134" s="260"/>
      <c r="P134" s="260"/>
      <c r="Q134" s="260"/>
      <c r="R134" s="260"/>
      <c r="S134" s="260"/>
      <c r="T134" s="261"/>
      <c r="AT134" s="262" t="s">
        <v>199</v>
      </c>
      <c r="AU134" s="262" t="s">
        <v>85</v>
      </c>
      <c r="AV134" s="12" t="s">
        <v>85</v>
      </c>
      <c r="AW134" s="12" t="s">
        <v>40</v>
      </c>
      <c r="AX134" s="12" t="s">
        <v>77</v>
      </c>
      <c r="AY134" s="262" t="s">
        <v>186</v>
      </c>
    </row>
    <row r="135" s="12" customFormat="1">
      <c r="B135" s="252"/>
      <c r="C135" s="253"/>
      <c r="D135" s="249" t="s">
        <v>199</v>
      </c>
      <c r="E135" s="254" t="s">
        <v>24</v>
      </c>
      <c r="F135" s="255" t="s">
        <v>930</v>
      </c>
      <c r="G135" s="253"/>
      <c r="H135" s="256">
        <v>32.5</v>
      </c>
      <c r="I135" s="257"/>
      <c r="J135" s="253"/>
      <c r="K135" s="253"/>
      <c r="L135" s="258"/>
      <c r="M135" s="259"/>
      <c r="N135" s="260"/>
      <c r="O135" s="260"/>
      <c r="P135" s="260"/>
      <c r="Q135" s="260"/>
      <c r="R135" s="260"/>
      <c r="S135" s="260"/>
      <c r="T135" s="261"/>
      <c r="AT135" s="262" t="s">
        <v>199</v>
      </c>
      <c r="AU135" s="262" t="s">
        <v>85</v>
      </c>
      <c r="AV135" s="12" t="s">
        <v>85</v>
      </c>
      <c r="AW135" s="12" t="s">
        <v>40</v>
      </c>
      <c r="AX135" s="12" t="s">
        <v>77</v>
      </c>
      <c r="AY135" s="262" t="s">
        <v>186</v>
      </c>
    </row>
    <row r="136" s="12" customFormat="1">
      <c r="B136" s="252"/>
      <c r="C136" s="253"/>
      <c r="D136" s="249" t="s">
        <v>199</v>
      </c>
      <c r="E136" s="254" t="s">
        <v>24</v>
      </c>
      <c r="F136" s="255" t="s">
        <v>926</v>
      </c>
      <c r="G136" s="253"/>
      <c r="H136" s="256">
        <v>100.09999999999999</v>
      </c>
      <c r="I136" s="257"/>
      <c r="J136" s="253"/>
      <c r="K136" s="253"/>
      <c r="L136" s="258"/>
      <c r="M136" s="259"/>
      <c r="N136" s="260"/>
      <c r="O136" s="260"/>
      <c r="P136" s="260"/>
      <c r="Q136" s="260"/>
      <c r="R136" s="260"/>
      <c r="S136" s="260"/>
      <c r="T136" s="261"/>
      <c r="AT136" s="262" t="s">
        <v>199</v>
      </c>
      <c r="AU136" s="262" t="s">
        <v>85</v>
      </c>
      <c r="AV136" s="12" t="s">
        <v>85</v>
      </c>
      <c r="AW136" s="12" t="s">
        <v>40</v>
      </c>
      <c r="AX136" s="12" t="s">
        <v>77</v>
      </c>
      <c r="AY136" s="262" t="s">
        <v>186</v>
      </c>
    </row>
    <row r="137" s="12" customFormat="1">
      <c r="B137" s="252"/>
      <c r="C137" s="253"/>
      <c r="D137" s="249" t="s">
        <v>199</v>
      </c>
      <c r="E137" s="254" t="s">
        <v>24</v>
      </c>
      <c r="F137" s="255" t="s">
        <v>931</v>
      </c>
      <c r="G137" s="253"/>
      <c r="H137" s="256">
        <v>31.5</v>
      </c>
      <c r="I137" s="257"/>
      <c r="J137" s="253"/>
      <c r="K137" s="253"/>
      <c r="L137" s="258"/>
      <c r="M137" s="259"/>
      <c r="N137" s="260"/>
      <c r="O137" s="260"/>
      <c r="P137" s="260"/>
      <c r="Q137" s="260"/>
      <c r="R137" s="260"/>
      <c r="S137" s="260"/>
      <c r="T137" s="261"/>
      <c r="AT137" s="262" t="s">
        <v>199</v>
      </c>
      <c r="AU137" s="262" t="s">
        <v>85</v>
      </c>
      <c r="AV137" s="12" t="s">
        <v>85</v>
      </c>
      <c r="AW137" s="12" t="s">
        <v>40</v>
      </c>
      <c r="AX137" s="12" t="s">
        <v>77</v>
      </c>
      <c r="AY137" s="262" t="s">
        <v>186</v>
      </c>
    </row>
    <row r="138" s="12" customFormat="1">
      <c r="B138" s="252"/>
      <c r="C138" s="253"/>
      <c r="D138" s="249" t="s">
        <v>199</v>
      </c>
      <c r="E138" s="254" t="s">
        <v>24</v>
      </c>
      <c r="F138" s="255" t="s">
        <v>932</v>
      </c>
      <c r="G138" s="253"/>
      <c r="H138" s="256">
        <v>19.25</v>
      </c>
      <c r="I138" s="257"/>
      <c r="J138" s="253"/>
      <c r="K138" s="253"/>
      <c r="L138" s="258"/>
      <c r="M138" s="259"/>
      <c r="N138" s="260"/>
      <c r="O138" s="260"/>
      <c r="P138" s="260"/>
      <c r="Q138" s="260"/>
      <c r="R138" s="260"/>
      <c r="S138" s="260"/>
      <c r="T138" s="261"/>
      <c r="AT138" s="262" t="s">
        <v>199</v>
      </c>
      <c r="AU138" s="262" t="s">
        <v>85</v>
      </c>
      <c r="AV138" s="12" t="s">
        <v>85</v>
      </c>
      <c r="AW138" s="12" t="s">
        <v>40</v>
      </c>
      <c r="AX138" s="12" t="s">
        <v>77</v>
      </c>
      <c r="AY138" s="262" t="s">
        <v>186</v>
      </c>
    </row>
    <row r="139" s="13" customFormat="1">
      <c r="B139" s="273"/>
      <c r="C139" s="274"/>
      <c r="D139" s="249" t="s">
        <v>199</v>
      </c>
      <c r="E139" s="275" t="s">
        <v>24</v>
      </c>
      <c r="F139" s="276" t="s">
        <v>271</v>
      </c>
      <c r="G139" s="274"/>
      <c r="H139" s="277">
        <v>330.25</v>
      </c>
      <c r="I139" s="278"/>
      <c r="J139" s="274"/>
      <c r="K139" s="274"/>
      <c r="L139" s="279"/>
      <c r="M139" s="280"/>
      <c r="N139" s="281"/>
      <c r="O139" s="281"/>
      <c r="P139" s="281"/>
      <c r="Q139" s="281"/>
      <c r="R139" s="281"/>
      <c r="S139" s="281"/>
      <c r="T139" s="282"/>
      <c r="AT139" s="283" t="s">
        <v>199</v>
      </c>
      <c r="AU139" s="283" t="s">
        <v>85</v>
      </c>
      <c r="AV139" s="13" t="s">
        <v>193</v>
      </c>
      <c r="AW139" s="13" t="s">
        <v>40</v>
      </c>
      <c r="AX139" s="13" t="s">
        <v>25</v>
      </c>
      <c r="AY139" s="283" t="s">
        <v>186</v>
      </c>
    </row>
    <row r="140" s="1" customFormat="1" ht="16.5" customHeight="1">
      <c r="B140" s="46"/>
      <c r="C140" s="237" t="s">
        <v>227</v>
      </c>
      <c r="D140" s="237" t="s">
        <v>188</v>
      </c>
      <c r="E140" s="238" t="s">
        <v>933</v>
      </c>
      <c r="F140" s="239" t="s">
        <v>934</v>
      </c>
      <c r="G140" s="240" t="s">
        <v>243</v>
      </c>
      <c r="H140" s="241">
        <v>19.25</v>
      </c>
      <c r="I140" s="242"/>
      <c r="J140" s="243">
        <f>ROUND(I140*H140,2)</f>
        <v>0</v>
      </c>
      <c r="K140" s="239" t="s">
        <v>935</v>
      </c>
      <c r="L140" s="72"/>
      <c r="M140" s="244" t="s">
        <v>24</v>
      </c>
      <c r="N140" s="245" t="s">
        <v>48</v>
      </c>
      <c r="O140" s="47"/>
      <c r="P140" s="246">
        <f>O140*H140</f>
        <v>0</v>
      </c>
      <c r="Q140" s="246">
        <v>0.00396</v>
      </c>
      <c r="R140" s="246">
        <f>Q140*H140</f>
        <v>0.076230000000000006</v>
      </c>
      <c r="S140" s="246">
        <v>0</v>
      </c>
      <c r="T140" s="247">
        <f>S140*H140</f>
        <v>0</v>
      </c>
      <c r="AR140" s="24" t="s">
        <v>193</v>
      </c>
      <c r="AT140" s="24" t="s">
        <v>188</v>
      </c>
      <c r="AU140" s="24" t="s">
        <v>85</v>
      </c>
      <c r="AY140" s="24" t="s">
        <v>186</v>
      </c>
      <c r="BE140" s="248">
        <f>IF(N140="základní",J140,0)</f>
        <v>0</v>
      </c>
      <c r="BF140" s="248">
        <f>IF(N140="snížená",J140,0)</f>
        <v>0</v>
      </c>
      <c r="BG140" s="248">
        <f>IF(N140="zákl. přenesená",J140,0)</f>
        <v>0</v>
      </c>
      <c r="BH140" s="248">
        <f>IF(N140="sníž. přenesená",J140,0)</f>
        <v>0</v>
      </c>
      <c r="BI140" s="248">
        <f>IF(N140="nulová",J140,0)</f>
        <v>0</v>
      </c>
      <c r="BJ140" s="24" t="s">
        <v>25</v>
      </c>
      <c r="BK140" s="248">
        <f>ROUND(I140*H140,2)</f>
        <v>0</v>
      </c>
      <c r="BL140" s="24" t="s">
        <v>193</v>
      </c>
      <c r="BM140" s="24" t="s">
        <v>936</v>
      </c>
    </row>
    <row r="141" s="12" customFormat="1">
      <c r="B141" s="252"/>
      <c r="C141" s="253"/>
      <c r="D141" s="249" t="s">
        <v>199</v>
      </c>
      <c r="E141" s="254" t="s">
        <v>24</v>
      </c>
      <c r="F141" s="255" t="s">
        <v>937</v>
      </c>
      <c r="G141" s="253"/>
      <c r="H141" s="256">
        <v>19.25</v>
      </c>
      <c r="I141" s="257"/>
      <c r="J141" s="253"/>
      <c r="K141" s="253"/>
      <c r="L141" s="258"/>
      <c r="M141" s="259"/>
      <c r="N141" s="260"/>
      <c r="O141" s="260"/>
      <c r="P141" s="260"/>
      <c r="Q141" s="260"/>
      <c r="R141" s="260"/>
      <c r="S141" s="260"/>
      <c r="T141" s="261"/>
      <c r="AT141" s="262" t="s">
        <v>199</v>
      </c>
      <c r="AU141" s="262" t="s">
        <v>85</v>
      </c>
      <c r="AV141" s="12" t="s">
        <v>85</v>
      </c>
      <c r="AW141" s="12" t="s">
        <v>40</v>
      </c>
      <c r="AX141" s="12" t="s">
        <v>25</v>
      </c>
      <c r="AY141" s="262" t="s">
        <v>186</v>
      </c>
    </row>
    <row r="142" s="1" customFormat="1" ht="16.5" customHeight="1">
      <c r="B142" s="46"/>
      <c r="C142" s="237" t="s">
        <v>205</v>
      </c>
      <c r="D142" s="237" t="s">
        <v>188</v>
      </c>
      <c r="E142" s="238" t="s">
        <v>938</v>
      </c>
      <c r="F142" s="239" t="s">
        <v>939</v>
      </c>
      <c r="G142" s="240" t="s">
        <v>243</v>
      </c>
      <c r="H142" s="241">
        <v>19.25</v>
      </c>
      <c r="I142" s="242"/>
      <c r="J142" s="243">
        <f>ROUND(I142*H142,2)</f>
        <v>0</v>
      </c>
      <c r="K142" s="239" t="s">
        <v>24</v>
      </c>
      <c r="L142" s="72"/>
      <c r="M142" s="244" t="s">
        <v>24</v>
      </c>
      <c r="N142" s="245" t="s">
        <v>48</v>
      </c>
      <c r="O142" s="47"/>
      <c r="P142" s="246">
        <f>O142*H142</f>
        <v>0</v>
      </c>
      <c r="Q142" s="246">
        <v>0.00396</v>
      </c>
      <c r="R142" s="246">
        <f>Q142*H142</f>
        <v>0.076230000000000006</v>
      </c>
      <c r="S142" s="246">
        <v>0</v>
      </c>
      <c r="T142" s="247">
        <f>S142*H142</f>
        <v>0</v>
      </c>
      <c r="AR142" s="24" t="s">
        <v>193</v>
      </c>
      <c r="AT142" s="24" t="s">
        <v>188</v>
      </c>
      <c r="AU142" s="24" t="s">
        <v>85</v>
      </c>
      <c r="AY142" s="24" t="s">
        <v>186</v>
      </c>
      <c r="BE142" s="248">
        <f>IF(N142="základní",J142,0)</f>
        <v>0</v>
      </c>
      <c r="BF142" s="248">
        <f>IF(N142="snížená",J142,0)</f>
        <v>0</v>
      </c>
      <c r="BG142" s="248">
        <f>IF(N142="zákl. přenesená",J142,0)</f>
        <v>0</v>
      </c>
      <c r="BH142" s="248">
        <f>IF(N142="sníž. přenesená",J142,0)</f>
        <v>0</v>
      </c>
      <c r="BI142" s="248">
        <f>IF(N142="nulová",J142,0)</f>
        <v>0</v>
      </c>
      <c r="BJ142" s="24" t="s">
        <v>25</v>
      </c>
      <c r="BK142" s="248">
        <f>ROUND(I142*H142,2)</f>
        <v>0</v>
      </c>
      <c r="BL142" s="24" t="s">
        <v>193</v>
      </c>
      <c r="BM142" s="24" t="s">
        <v>940</v>
      </c>
    </row>
    <row r="143" s="12" customFormat="1">
      <c r="B143" s="252"/>
      <c r="C143" s="253"/>
      <c r="D143" s="249" t="s">
        <v>199</v>
      </c>
      <c r="E143" s="254" t="s">
        <v>24</v>
      </c>
      <c r="F143" s="255" t="s">
        <v>937</v>
      </c>
      <c r="G143" s="253"/>
      <c r="H143" s="256">
        <v>19.25</v>
      </c>
      <c r="I143" s="257"/>
      <c r="J143" s="253"/>
      <c r="K143" s="253"/>
      <c r="L143" s="258"/>
      <c r="M143" s="259"/>
      <c r="N143" s="260"/>
      <c r="O143" s="260"/>
      <c r="P143" s="260"/>
      <c r="Q143" s="260"/>
      <c r="R143" s="260"/>
      <c r="S143" s="260"/>
      <c r="T143" s="261"/>
      <c r="AT143" s="262" t="s">
        <v>199</v>
      </c>
      <c r="AU143" s="262" t="s">
        <v>85</v>
      </c>
      <c r="AV143" s="12" t="s">
        <v>85</v>
      </c>
      <c r="AW143" s="12" t="s">
        <v>40</v>
      </c>
      <c r="AX143" s="12" t="s">
        <v>25</v>
      </c>
      <c r="AY143" s="262" t="s">
        <v>186</v>
      </c>
    </row>
    <row r="144" s="11" customFormat="1" ht="29.88" customHeight="1">
      <c r="B144" s="221"/>
      <c r="C144" s="222"/>
      <c r="D144" s="223" t="s">
        <v>76</v>
      </c>
      <c r="E144" s="235" t="s">
        <v>193</v>
      </c>
      <c r="F144" s="235" t="s">
        <v>208</v>
      </c>
      <c r="G144" s="222"/>
      <c r="H144" s="222"/>
      <c r="I144" s="225"/>
      <c r="J144" s="236">
        <f>BK144</f>
        <v>0</v>
      </c>
      <c r="K144" s="222"/>
      <c r="L144" s="227"/>
      <c r="M144" s="228"/>
      <c r="N144" s="229"/>
      <c r="O144" s="229"/>
      <c r="P144" s="230">
        <f>SUM(P145:P164)</f>
        <v>0</v>
      </c>
      <c r="Q144" s="229"/>
      <c r="R144" s="230">
        <f>SUM(R145:R164)</f>
        <v>88.036106300000014</v>
      </c>
      <c r="S144" s="229"/>
      <c r="T144" s="231">
        <f>SUM(T145:T164)</f>
        <v>0</v>
      </c>
      <c r="AR144" s="232" t="s">
        <v>25</v>
      </c>
      <c r="AT144" s="233" t="s">
        <v>76</v>
      </c>
      <c r="AU144" s="233" t="s">
        <v>25</v>
      </c>
      <c r="AY144" s="232" t="s">
        <v>186</v>
      </c>
      <c r="BK144" s="234">
        <f>SUM(BK145:BK164)</f>
        <v>0</v>
      </c>
    </row>
    <row r="145" s="1" customFormat="1" ht="16.5" customHeight="1">
      <c r="B145" s="46"/>
      <c r="C145" s="237" t="s">
        <v>234</v>
      </c>
      <c r="D145" s="237" t="s">
        <v>188</v>
      </c>
      <c r="E145" s="238" t="s">
        <v>650</v>
      </c>
      <c r="F145" s="239" t="s">
        <v>941</v>
      </c>
      <c r="G145" s="240" t="s">
        <v>191</v>
      </c>
      <c r="H145" s="241">
        <v>23.228999999999999</v>
      </c>
      <c r="I145" s="242"/>
      <c r="J145" s="243">
        <f>ROUND(I145*H145,2)</f>
        <v>0</v>
      </c>
      <c r="K145" s="239" t="s">
        <v>24</v>
      </c>
      <c r="L145" s="72"/>
      <c r="M145" s="244" t="s">
        <v>24</v>
      </c>
      <c r="N145" s="245" t="s">
        <v>48</v>
      </c>
      <c r="O145" s="47"/>
      <c r="P145" s="246">
        <f>O145*H145</f>
        <v>0</v>
      </c>
      <c r="Q145" s="246">
        <v>1.7875000000000001</v>
      </c>
      <c r="R145" s="246">
        <f>Q145*H145</f>
        <v>41.521837500000004</v>
      </c>
      <c r="S145" s="246">
        <v>0</v>
      </c>
      <c r="T145" s="247">
        <f>S145*H145</f>
        <v>0</v>
      </c>
      <c r="AR145" s="24" t="s">
        <v>193</v>
      </c>
      <c r="AT145" s="24" t="s">
        <v>188</v>
      </c>
      <c r="AU145" s="24" t="s">
        <v>85</v>
      </c>
      <c r="AY145" s="24" t="s">
        <v>186</v>
      </c>
      <c r="BE145" s="248">
        <f>IF(N145="základní",J145,0)</f>
        <v>0</v>
      </c>
      <c r="BF145" s="248">
        <f>IF(N145="snížená",J145,0)</f>
        <v>0</v>
      </c>
      <c r="BG145" s="248">
        <f>IF(N145="zákl. přenesená",J145,0)</f>
        <v>0</v>
      </c>
      <c r="BH145" s="248">
        <f>IF(N145="sníž. přenesená",J145,0)</f>
        <v>0</v>
      </c>
      <c r="BI145" s="248">
        <f>IF(N145="nulová",J145,0)</f>
        <v>0</v>
      </c>
      <c r="BJ145" s="24" t="s">
        <v>25</v>
      </c>
      <c r="BK145" s="248">
        <f>ROUND(I145*H145,2)</f>
        <v>0</v>
      </c>
      <c r="BL145" s="24" t="s">
        <v>193</v>
      </c>
      <c r="BM145" s="24" t="s">
        <v>942</v>
      </c>
    </row>
    <row r="146" s="1" customFormat="1">
      <c r="B146" s="46"/>
      <c r="C146" s="74"/>
      <c r="D146" s="249" t="s">
        <v>197</v>
      </c>
      <c r="E146" s="74"/>
      <c r="F146" s="250" t="s">
        <v>916</v>
      </c>
      <c r="G146" s="74"/>
      <c r="H146" s="74"/>
      <c r="I146" s="204"/>
      <c r="J146" s="74"/>
      <c r="K146" s="74"/>
      <c r="L146" s="72"/>
      <c r="M146" s="251"/>
      <c r="N146" s="47"/>
      <c r="O146" s="47"/>
      <c r="P146" s="47"/>
      <c r="Q146" s="47"/>
      <c r="R146" s="47"/>
      <c r="S146" s="47"/>
      <c r="T146" s="95"/>
      <c r="AT146" s="24" t="s">
        <v>197</v>
      </c>
      <c r="AU146" s="24" t="s">
        <v>85</v>
      </c>
    </row>
    <row r="147" s="12" customFormat="1">
      <c r="B147" s="252"/>
      <c r="C147" s="253"/>
      <c r="D147" s="249" t="s">
        <v>199</v>
      </c>
      <c r="E147" s="254" t="s">
        <v>24</v>
      </c>
      <c r="F147" s="255" t="s">
        <v>943</v>
      </c>
      <c r="G147" s="253"/>
      <c r="H147" s="256">
        <v>23.228999999999999</v>
      </c>
      <c r="I147" s="257"/>
      <c r="J147" s="253"/>
      <c r="K147" s="253"/>
      <c r="L147" s="258"/>
      <c r="M147" s="259"/>
      <c r="N147" s="260"/>
      <c r="O147" s="260"/>
      <c r="P147" s="260"/>
      <c r="Q147" s="260"/>
      <c r="R147" s="260"/>
      <c r="S147" s="260"/>
      <c r="T147" s="261"/>
      <c r="AT147" s="262" t="s">
        <v>199</v>
      </c>
      <c r="AU147" s="262" t="s">
        <v>85</v>
      </c>
      <c r="AV147" s="12" t="s">
        <v>85</v>
      </c>
      <c r="AW147" s="12" t="s">
        <v>40</v>
      </c>
      <c r="AX147" s="12" t="s">
        <v>25</v>
      </c>
      <c r="AY147" s="262" t="s">
        <v>186</v>
      </c>
    </row>
    <row r="148" s="1" customFormat="1" ht="16.5" customHeight="1">
      <c r="B148" s="46"/>
      <c r="C148" s="263" t="s">
        <v>30</v>
      </c>
      <c r="D148" s="263" t="s">
        <v>201</v>
      </c>
      <c r="E148" s="264" t="s">
        <v>655</v>
      </c>
      <c r="F148" s="265" t="s">
        <v>656</v>
      </c>
      <c r="G148" s="266" t="s">
        <v>204</v>
      </c>
      <c r="H148" s="267">
        <v>46.457999999999998</v>
      </c>
      <c r="I148" s="268"/>
      <c r="J148" s="269">
        <f>ROUND(I148*H148,2)</f>
        <v>0</v>
      </c>
      <c r="K148" s="265" t="s">
        <v>24</v>
      </c>
      <c r="L148" s="270"/>
      <c r="M148" s="271" t="s">
        <v>24</v>
      </c>
      <c r="N148" s="272" t="s">
        <v>48</v>
      </c>
      <c r="O148" s="47"/>
      <c r="P148" s="246">
        <f>O148*H148</f>
        <v>0</v>
      </c>
      <c r="Q148" s="246">
        <v>1</v>
      </c>
      <c r="R148" s="246">
        <f>Q148*H148</f>
        <v>46.457999999999998</v>
      </c>
      <c r="S148" s="246">
        <v>0</v>
      </c>
      <c r="T148" s="247">
        <f>S148*H148</f>
        <v>0</v>
      </c>
      <c r="AR148" s="24" t="s">
        <v>205</v>
      </c>
      <c r="AT148" s="24" t="s">
        <v>201</v>
      </c>
      <c r="AU148" s="24" t="s">
        <v>85</v>
      </c>
      <c r="AY148" s="24" t="s">
        <v>186</v>
      </c>
      <c r="BE148" s="248">
        <f>IF(N148="základní",J148,0)</f>
        <v>0</v>
      </c>
      <c r="BF148" s="248">
        <f>IF(N148="snížená",J148,0)</f>
        <v>0</v>
      </c>
      <c r="BG148" s="248">
        <f>IF(N148="zákl. přenesená",J148,0)</f>
        <v>0</v>
      </c>
      <c r="BH148" s="248">
        <f>IF(N148="sníž. přenesená",J148,0)</f>
        <v>0</v>
      </c>
      <c r="BI148" s="248">
        <f>IF(N148="nulová",J148,0)</f>
        <v>0</v>
      </c>
      <c r="BJ148" s="24" t="s">
        <v>25</v>
      </c>
      <c r="BK148" s="248">
        <f>ROUND(I148*H148,2)</f>
        <v>0</v>
      </c>
      <c r="BL148" s="24" t="s">
        <v>193</v>
      </c>
      <c r="BM148" s="24" t="s">
        <v>944</v>
      </c>
    </row>
    <row r="149" s="1" customFormat="1">
      <c r="B149" s="46"/>
      <c r="C149" s="74"/>
      <c r="D149" s="249" t="s">
        <v>197</v>
      </c>
      <c r="E149" s="74"/>
      <c r="F149" s="250" t="s">
        <v>916</v>
      </c>
      <c r="G149" s="74"/>
      <c r="H149" s="74"/>
      <c r="I149" s="204"/>
      <c r="J149" s="74"/>
      <c r="K149" s="74"/>
      <c r="L149" s="72"/>
      <c r="M149" s="251"/>
      <c r="N149" s="47"/>
      <c r="O149" s="47"/>
      <c r="P149" s="47"/>
      <c r="Q149" s="47"/>
      <c r="R149" s="47"/>
      <c r="S149" s="47"/>
      <c r="T149" s="95"/>
      <c r="AT149" s="24" t="s">
        <v>197</v>
      </c>
      <c r="AU149" s="24" t="s">
        <v>85</v>
      </c>
    </row>
    <row r="150" s="12" customFormat="1">
      <c r="B150" s="252"/>
      <c r="C150" s="253"/>
      <c r="D150" s="249" t="s">
        <v>199</v>
      </c>
      <c r="E150" s="254" t="s">
        <v>24</v>
      </c>
      <c r="F150" s="255" t="s">
        <v>945</v>
      </c>
      <c r="G150" s="253"/>
      <c r="H150" s="256">
        <v>46.457999999999998</v>
      </c>
      <c r="I150" s="257"/>
      <c r="J150" s="253"/>
      <c r="K150" s="253"/>
      <c r="L150" s="258"/>
      <c r="M150" s="259"/>
      <c r="N150" s="260"/>
      <c r="O150" s="260"/>
      <c r="P150" s="260"/>
      <c r="Q150" s="260"/>
      <c r="R150" s="260"/>
      <c r="S150" s="260"/>
      <c r="T150" s="261"/>
      <c r="AT150" s="262" t="s">
        <v>199</v>
      </c>
      <c r="AU150" s="262" t="s">
        <v>85</v>
      </c>
      <c r="AV150" s="12" t="s">
        <v>85</v>
      </c>
      <c r="AW150" s="12" t="s">
        <v>40</v>
      </c>
      <c r="AX150" s="12" t="s">
        <v>25</v>
      </c>
      <c r="AY150" s="262" t="s">
        <v>186</v>
      </c>
    </row>
    <row r="151" s="1" customFormat="1" ht="16.5" customHeight="1">
      <c r="B151" s="46"/>
      <c r="C151" s="237" t="s">
        <v>248</v>
      </c>
      <c r="D151" s="237" t="s">
        <v>188</v>
      </c>
      <c r="E151" s="238" t="s">
        <v>659</v>
      </c>
      <c r="F151" s="239" t="s">
        <v>660</v>
      </c>
      <c r="G151" s="240" t="s">
        <v>191</v>
      </c>
      <c r="H151" s="241">
        <v>7.7430000000000003</v>
      </c>
      <c r="I151" s="242"/>
      <c r="J151" s="243">
        <f>ROUND(I151*H151,2)</f>
        <v>0</v>
      </c>
      <c r="K151" s="239" t="s">
        <v>24</v>
      </c>
      <c r="L151" s="72"/>
      <c r="M151" s="244" t="s">
        <v>24</v>
      </c>
      <c r="N151" s="245" t="s">
        <v>48</v>
      </c>
      <c r="O151" s="47"/>
      <c r="P151" s="246">
        <f>O151*H151</f>
        <v>0</v>
      </c>
      <c r="Q151" s="246">
        <v>0</v>
      </c>
      <c r="R151" s="246">
        <f>Q151*H151</f>
        <v>0</v>
      </c>
      <c r="S151" s="246">
        <v>0</v>
      </c>
      <c r="T151" s="247">
        <f>S151*H151</f>
        <v>0</v>
      </c>
      <c r="AR151" s="24" t="s">
        <v>193</v>
      </c>
      <c r="AT151" s="24" t="s">
        <v>188</v>
      </c>
      <c r="AU151" s="24" t="s">
        <v>85</v>
      </c>
      <c r="AY151" s="24" t="s">
        <v>186</v>
      </c>
      <c r="BE151" s="248">
        <f>IF(N151="základní",J151,0)</f>
        <v>0</v>
      </c>
      <c r="BF151" s="248">
        <f>IF(N151="snížená",J151,0)</f>
        <v>0</v>
      </c>
      <c r="BG151" s="248">
        <f>IF(N151="zákl. přenesená",J151,0)</f>
        <v>0</v>
      </c>
      <c r="BH151" s="248">
        <f>IF(N151="sníž. přenesená",J151,0)</f>
        <v>0</v>
      </c>
      <c r="BI151" s="248">
        <f>IF(N151="nulová",J151,0)</f>
        <v>0</v>
      </c>
      <c r="BJ151" s="24" t="s">
        <v>25</v>
      </c>
      <c r="BK151" s="248">
        <f>ROUND(I151*H151,2)</f>
        <v>0</v>
      </c>
      <c r="BL151" s="24" t="s">
        <v>193</v>
      </c>
      <c r="BM151" s="24" t="s">
        <v>946</v>
      </c>
    </row>
    <row r="152" s="1" customFormat="1">
      <c r="B152" s="46"/>
      <c r="C152" s="74"/>
      <c r="D152" s="249" t="s">
        <v>197</v>
      </c>
      <c r="E152" s="74"/>
      <c r="F152" s="250" t="s">
        <v>916</v>
      </c>
      <c r="G152" s="74"/>
      <c r="H152" s="74"/>
      <c r="I152" s="204"/>
      <c r="J152" s="74"/>
      <c r="K152" s="74"/>
      <c r="L152" s="72"/>
      <c r="M152" s="251"/>
      <c r="N152" s="47"/>
      <c r="O152" s="47"/>
      <c r="P152" s="47"/>
      <c r="Q152" s="47"/>
      <c r="R152" s="47"/>
      <c r="S152" s="47"/>
      <c r="T152" s="95"/>
      <c r="AT152" s="24" t="s">
        <v>197</v>
      </c>
      <c r="AU152" s="24" t="s">
        <v>85</v>
      </c>
    </row>
    <row r="153" s="12" customFormat="1">
      <c r="B153" s="252"/>
      <c r="C153" s="253"/>
      <c r="D153" s="249" t="s">
        <v>199</v>
      </c>
      <c r="E153" s="254" t="s">
        <v>24</v>
      </c>
      <c r="F153" s="255" t="s">
        <v>947</v>
      </c>
      <c r="G153" s="253"/>
      <c r="H153" s="256">
        <v>7.7430000000000003</v>
      </c>
      <c r="I153" s="257"/>
      <c r="J153" s="253"/>
      <c r="K153" s="253"/>
      <c r="L153" s="258"/>
      <c r="M153" s="259"/>
      <c r="N153" s="260"/>
      <c r="O153" s="260"/>
      <c r="P153" s="260"/>
      <c r="Q153" s="260"/>
      <c r="R153" s="260"/>
      <c r="S153" s="260"/>
      <c r="T153" s="261"/>
      <c r="AT153" s="262" t="s">
        <v>199</v>
      </c>
      <c r="AU153" s="262" t="s">
        <v>85</v>
      </c>
      <c r="AV153" s="12" t="s">
        <v>85</v>
      </c>
      <c r="AW153" s="12" t="s">
        <v>40</v>
      </c>
      <c r="AX153" s="12" t="s">
        <v>25</v>
      </c>
      <c r="AY153" s="262" t="s">
        <v>186</v>
      </c>
    </row>
    <row r="154" s="1" customFormat="1" ht="16.5" customHeight="1">
      <c r="B154" s="46"/>
      <c r="C154" s="237" t="s">
        <v>253</v>
      </c>
      <c r="D154" s="237" t="s">
        <v>188</v>
      </c>
      <c r="E154" s="238" t="s">
        <v>948</v>
      </c>
      <c r="F154" s="239" t="s">
        <v>949</v>
      </c>
      <c r="G154" s="240" t="s">
        <v>191</v>
      </c>
      <c r="H154" s="241">
        <v>1.575</v>
      </c>
      <c r="I154" s="242"/>
      <c r="J154" s="243">
        <f>ROUND(I154*H154,2)</f>
        <v>0</v>
      </c>
      <c r="K154" s="239" t="s">
        <v>192</v>
      </c>
      <c r="L154" s="72"/>
      <c r="M154" s="244" t="s">
        <v>24</v>
      </c>
      <c r="N154" s="245" t="s">
        <v>48</v>
      </c>
      <c r="O154" s="47"/>
      <c r="P154" s="246">
        <f>O154*H154</f>
        <v>0</v>
      </c>
      <c r="Q154" s="246">
        <v>0</v>
      </c>
      <c r="R154" s="246">
        <f>Q154*H154</f>
        <v>0</v>
      </c>
      <c r="S154" s="246">
        <v>0</v>
      </c>
      <c r="T154" s="247">
        <f>S154*H154</f>
        <v>0</v>
      </c>
      <c r="AR154" s="24" t="s">
        <v>193</v>
      </c>
      <c r="AT154" s="24" t="s">
        <v>188</v>
      </c>
      <c r="AU154" s="24" t="s">
        <v>85</v>
      </c>
      <c r="AY154" s="24" t="s">
        <v>186</v>
      </c>
      <c r="BE154" s="248">
        <f>IF(N154="základní",J154,0)</f>
        <v>0</v>
      </c>
      <c r="BF154" s="248">
        <f>IF(N154="snížená",J154,0)</f>
        <v>0</v>
      </c>
      <c r="BG154" s="248">
        <f>IF(N154="zákl. přenesená",J154,0)</f>
        <v>0</v>
      </c>
      <c r="BH154" s="248">
        <f>IF(N154="sníž. přenesená",J154,0)</f>
        <v>0</v>
      </c>
      <c r="BI154" s="248">
        <f>IF(N154="nulová",J154,0)</f>
        <v>0</v>
      </c>
      <c r="BJ154" s="24" t="s">
        <v>25</v>
      </c>
      <c r="BK154" s="248">
        <f>ROUND(I154*H154,2)</f>
        <v>0</v>
      </c>
      <c r="BL154" s="24" t="s">
        <v>193</v>
      </c>
      <c r="BM154" s="24" t="s">
        <v>950</v>
      </c>
    </row>
    <row r="155" s="1" customFormat="1">
      <c r="B155" s="46"/>
      <c r="C155" s="74"/>
      <c r="D155" s="249" t="s">
        <v>197</v>
      </c>
      <c r="E155" s="74"/>
      <c r="F155" s="250" t="s">
        <v>916</v>
      </c>
      <c r="G155" s="74"/>
      <c r="H155" s="74"/>
      <c r="I155" s="204"/>
      <c r="J155" s="74"/>
      <c r="K155" s="74"/>
      <c r="L155" s="72"/>
      <c r="M155" s="251"/>
      <c r="N155" s="47"/>
      <c r="O155" s="47"/>
      <c r="P155" s="47"/>
      <c r="Q155" s="47"/>
      <c r="R155" s="47"/>
      <c r="S155" s="47"/>
      <c r="T155" s="95"/>
      <c r="AT155" s="24" t="s">
        <v>197</v>
      </c>
      <c r="AU155" s="24" t="s">
        <v>85</v>
      </c>
    </row>
    <row r="156" s="12" customFormat="1">
      <c r="B156" s="252"/>
      <c r="C156" s="253"/>
      <c r="D156" s="249" t="s">
        <v>199</v>
      </c>
      <c r="E156" s="254" t="s">
        <v>24</v>
      </c>
      <c r="F156" s="255" t="s">
        <v>951</v>
      </c>
      <c r="G156" s="253"/>
      <c r="H156" s="256">
        <v>1.575</v>
      </c>
      <c r="I156" s="257"/>
      <c r="J156" s="253"/>
      <c r="K156" s="253"/>
      <c r="L156" s="258"/>
      <c r="M156" s="259"/>
      <c r="N156" s="260"/>
      <c r="O156" s="260"/>
      <c r="P156" s="260"/>
      <c r="Q156" s="260"/>
      <c r="R156" s="260"/>
      <c r="S156" s="260"/>
      <c r="T156" s="261"/>
      <c r="AT156" s="262" t="s">
        <v>199</v>
      </c>
      <c r="AU156" s="262" t="s">
        <v>85</v>
      </c>
      <c r="AV156" s="12" t="s">
        <v>85</v>
      </c>
      <c r="AW156" s="12" t="s">
        <v>40</v>
      </c>
      <c r="AX156" s="12" t="s">
        <v>25</v>
      </c>
      <c r="AY156" s="262" t="s">
        <v>186</v>
      </c>
    </row>
    <row r="157" s="1" customFormat="1" ht="16.5" customHeight="1">
      <c r="B157" s="46"/>
      <c r="C157" s="237" t="s">
        <v>259</v>
      </c>
      <c r="D157" s="237" t="s">
        <v>188</v>
      </c>
      <c r="E157" s="238" t="s">
        <v>664</v>
      </c>
      <c r="F157" s="239" t="s">
        <v>665</v>
      </c>
      <c r="G157" s="240" t="s">
        <v>416</v>
      </c>
      <c r="H157" s="241">
        <v>6.2800000000000002</v>
      </c>
      <c r="I157" s="242"/>
      <c r="J157" s="243">
        <f>ROUND(I157*H157,2)</f>
        <v>0</v>
      </c>
      <c r="K157" s="239" t="s">
        <v>24</v>
      </c>
      <c r="L157" s="72"/>
      <c r="M157" s="244" t="s">
        <v>24</v>
      </c>
      <c r="N157" s="245" t="s">
        <v>48</v>
      </c>
      <c r="O157" s="47"/>
      <c r="P157" s="246">
        <f>O157*H157</f>
        <v>0</v>
      </c>
      <c r="Q157" s="246">
        <v>0.0012800000000000001</v>
      </c>
      <c r="R157" s="246">
        <f>Q157*H157</f>
        <v>0.0080384000000000011</v>
      </c>
      <c r="S157" s="246">
        <v>0</v>
      </c>
      <c r="T157" s="247">
        <f>S157*H157</f>
        <v>0</v>
      </c>
      <c r="AR157" s="24" t="s">
        <v>193</v>
      </c>
      <c r="AT157" s="24" t="s">
        <v>188</v>
      </c>
      <c r="AU157" s="24" t="s">
        <v>85</v>
      </c>
      <c r="AY157" s="24" t="s">
        <v>186</v>
      </c>
      <c r="BE157" s="248">
        <f>IF(N157="základní",J157,0)</f>
        <v>0</v>
      </c>
      <c r="BF157" s="248">
        <f>IF(N157="snížená",J157,0)</f>
        <v>0</v>
      </c>
      <c r="BG157" s="248">
        <f>IF(N157="zákl. přenesená",J157,0)</f>
        <v>0</v>
      </c>
      <c r="BH157" s="248">
        <f>IF(N157="sníž. přenesená",J157,0)</f>
        <v>0</v>
      </c>
      <c r="BI157" s="248">
        <f>IF(N157="nulová",J157,0)</f>
        <v>0</v>
      </c>
      <c r="BJ157" s="24" t="s">
        <v>25</v>
      </c>
      <c r="BK157" s="248">
        <f>ROUND(I157*H157,2)</f>
        <v>0</v>
      </c>
      <c r="BL157" s="24" t="s">
        <v>193</v>
      </c>
      <c r="BM157" s="24" t="s">
        <v>952</v>
      </c>
    </row>
    <row r="158" s="1" customFormat="1">
      <c r="B158" s="46"/>
      <c r="C158" s="74"/>
      <c r="D158" s="249" t="s">
        <v>197</v>
      </c>
      <c r="E158" s="74"/>
      <c r="F158" s="250" t="s">
        <v>916</v>
      </c>
      <c r="G158" s="74"/>
      <c r="H158" s="74"/>
      <c r="I158" s="204"/>
      <c r="J158" s="74"/>
      <c r="K158" s="74"/>
      <c r="L158" s="72"/>
      <c r="M158" s="251"/>
      <c r="N158" s="47"/>
      <c r="O158" s="47"/>
      <c r="P158" s="47"/>
      <c r="Q158" s="47"/>
      <c r="R158" s="47"/>
      <c r="S158" s="47"/>
      <c r="T158" s="95"/>
      <c r="AT158" s="24" t="s">
        <v>197</v>
      </c>
      <c r="AU158" s="24" t="s">
        <v>85</v>
      </c>
    </row>
    <row r="159" s="12" customFormat="1">
      <c r="B159" s="252"/>
      <c r="C159" s="253"/>
      <c r="D159" s="249" t="s">
        <v>199</v>
      </c>
      <c r="E159" s="254" t="s">
        <v>24</v>
      </c>
      <c r="F159" s="255" t="s">
        <v>953</v>
      </c>
      <c r="G159" s="253"/>
      <c r="H159" s="256">
        <v>6.2800000000000002</v>
      </c>
      <c r="I159" s="257"/>
      <c r="J159" s="253"/>
      <c r="K159" s="253"/>
      <c r="L159" s="258"/>
      <c r="M159" s="259"/>
      <c r="N159" s="260"/>
      <c r="O159" s="260"/>
      <c r="P159" s="260"/>
      <c r="Q159" s="260"/>
      <c r="R159" s="260"/>
      <c r="S159" s="260"/>
      <c r="T159" s="261"/>
      <c r="AT159" s="262" t="s">
        <v>199</v>
      </c>
      <c r="AU159" s="262" t="s">
        <v>85</v>
      </c>
      <c r="AV159" s="12" t="s">
        <v>85</v>
      </c>
      <c r="AW159" s="12" t="s">
        <v>40</v>
      </c>
      <c r="AX159" s="12" t="s">
        <v>25</v>
      </c>
      <c r="AY159" s="262" t="s">
        <v>186</v>
      </c>
    </row>
    <row r="160" s="1" customFormat="1" ht="16.5" customHeight="1">
      <c r="B160" s="46"/>
      <c r="C160" s="237" t="s">
        <v>272</v>
      </c>
      <c r="D160" s="237" t="s">
        <v>188</v>
      </c>
      <c r="E160" s="238" t="s">
        <v>670</v>
      </c>
      <c r="F160" s="239" t="s">
        <v>954</v>
      </c>
      <c r="G160" s="240" t="s">
        <v>416</v>
      </c>
      <c r="H160" s="241">
        <v>6.2800000000000002</v>
      </c>
      <c r="I160" s="242"/>
      <c r="J160" s="243">
        <f>ROUND(I160*H160,2)</f>
        <v>0</v>
      </c>
      <c r="K160" s="239" t="s">
        <v>24</v>
      </c>
      <c r="L160" s="72"/>
      <c r="M160" s="244" t="s">
        <v>24</v>
      </c>
      <c r="N160" s="245" t="s">
        <v>48</v>
      </c>
      <c r="O160" s="47"/>
      <c r="P160" s="246">
        <f>O160*H160</f>
        <v>0</v>
      </c>
      <c r="Q160" s="246">
        <v>0.0012800000000000001</v>
      </c>
      <c r="R160" s="246">
        <f>Q160*H160</f>
        <v>0.0080384000000000011</v>
      </c>
      <c r="S160" s="246">
        <v>0</v>
      </c>
      <c r="T160" s="247">
        <f>S160*H160</f>
        <v>0</v>
      </c>
      <c r="AR160" s="24" t="s">
        <v>193</v>
      </c>
      <c r="AT160" s="24" t="s">
        <v>188</v>
      </c>
      <c r="AU160" s="24" t="s">
        <v>85</v>
      </c>
      <c r="AY160" s="24" t="s">
        <v>186</v>
      </c>
      <c r="BE160" s="248">
        <f>IF(N160="základní",J160,0)</f>
        <v>0</v>
      </c>
      <c r="BF160" s="248">
        <f>IF(N160="snížená",J160,0)</f>
        <v>0</v>
      </c>
      <c r="BG160" s="248">
        <f>IF(N160="zákl. přenesená",J160,0)</f>
        <v>0</v>
      </c>
      <c r="BH160" s="248">
        <f>IF(N160="sníž. přenesená",J160,0)</f>
        <v>0</v>
      </c>
      <c r="BI160" s="248">
        <f>IF(N160="nulová",J160,0)</f>
        <v>0</v>
      </c>
      <c r="BJ160" s="24" t="s">
        <v>25</v>
      </c>
      <c r="BK160" s="248">
        <f>ROUND(I160*H160,2)</f>
        <v>0</v>
      </c>
      <c r="BL160" s="24" t="s">
        <v>193</v>
      </c>
      <c r="BM160" s="24" t="s">
        <v>955</v>
      </c>
    </row>
    <row r="161" s="1" customFormat="1">
      <c r="B161" s="46"/>
      <c r="C161" s="74"/>
      <c r="D161" s="249" t="s">
        <v>197</v>
      </c>
      <c r="E161" s="74"/>
      <c r="F161" s="250" t="s">
        <v>916</v>
      </c>
      <c r="G161" s="74"/>
      <c r="H161" s="74"/>
      <c r="I161" s="204"/>
      <c r="J161" s="74"/>
      <c r="K161" s="74"/>
      <c r="L161" s="72"/>
      <c r="M161" s="251"/>
      <c r="N161" s="47"/>
      <c r="O161" s="47"/>
      <c r="P161" s="47"/>
      <c r="Q161" s="47"/>
      <c r="R161" s="47"/>
      <c r="S161" s="47"/>
      <c r="T161" s="95"/>
      <c r="AT161" s="24" t="s">
        <v>197</v>
      </c>
      <c r="AU161" s="24" t="s">
        <v>85</v>
      </c>
    </row>
    <row r="162" s="12" customFormat="1">
      <c r="B162" s="252"/>
      <c r="C162" s="253"/>
      <c r="D162" s="249" t="s">
        <v>199</v>
      </c>
      <c r="E162" s="254" t="s">
        <v>24</v>
      </c>
      <c r="F162" s="255" t="s">
        <v>953</v>
      </c>
      <c r="G162" s="253"/>
      <c r="H162" s="256">
        <v>6.2800000000000002</v>
      </c>
      <c r="I162" s="257"/>
      <c r="J162" s="253"/>
      <c r="K162" s="253"/>
      <c r="L162" s="258"/>
      <c r="M162" s="259"/>
      <c r="N162" s="260"/>
      <c r="O162" s="260"/>
      <c r="P162" s="260"/>
      <c r="Q162" s="260"/>
      <c r="R162" s="260"/>
      <c r="S162" s="260"/>
      <c r="T162" s="261"/>
      <c r="AT162" s="262" t="s">
        <v>199</v>
      </c>
      <c r="AU162" s="262" t="s">
        <v>85</v>
      </c>
      <c r="AV162" s="12" t="s">
        <v>85</v>
      </c>
      <c r="AW162" s="12" t="s">
        <v>40</v>
      </c>
      <c r="AX162" s="12" t="s">
        <v>25</v>
      </c>
      <c r="AY162" s="262" t="s">
        <v>186</v>
      </c>
    </row>
    <row r="163" s="1" customFormat="1" ht="16.5" customHeight="1">
      <c r="B163" s="46"/>
      <c r="C163" s="237" t="s">
        <v>10</v>
      </c>
      <c r="D163" s="237" t="s">
        <v>188</v>
      </c>
      <c r="E163" s="238" t="s">
        <v>673</v>
      </c>
      <c r="F163" s="239" t="s">
        <v>956</v>
      </c>
      <c r="G163" s="240" t="s">
        <v>256</v>
      </c>
      <c r="H163" s="241">
        <v>31.399999999999999</v>
      </c>
      <c r="I163" s="242"/>
      <c r="J163" s="243">
        <f>ROUND(I163*H163,2)</f>
        <v>0</v>
      </c>
      <c r="K163" s="239" t="s">
        <v>24</v>
      </c>
      <c r="L163" s="72"/>
      <c r="M163" s="244" t="s">
        <v>24</v>
      </c>
      <c r="N163" s="245" t="s">
        <v>48</v>
      </c>
      <c r="O163" s="47"/>
      <c r="P163" s="246">
        <f>O163*H163</f>
        <v>0</v>
      </c>
      <c r="Q163" s="246">
        <v>0.0012800000000000001</v>
      </c>
      <c r="R163" s="246">
        <f>Q163*H163</f>
        <v>0.040191999999999999</v>
      </c>
      <c r="S163" s="246">
        <v>0</v>
      </c>
      <c r="T163" s="247">
        <f>S163*H163</f>
        <v>0</v>
      </c>
      <c r="AR163" s="24" t="s">
        <v>193</v>
      </c>
      <c r="AT163" s="24" t="s">
        <v>188</v>
      </c>
      <c r="AU163" s="24" t="s">
        <v>85</v>
      </c>
      <c r="AY163" s="24" t="s">
        <v>186</v>
      </c>
      <c r="BE163" s="248">
        <f>IF(N163="základní",J163,0)</f>
        <v>0</v>
      </c>
      <c r="BF163" s="248">
        <f>IF(N163="snížená",J163,0)</f>
        <v>0</v>
      </c>
      <c r="BG163" s="248">
        <f>IF(N163="zákl. přenesená",J163,0)</f>
        <v>0</v>
      </c>
      <c r="BH163" s="248">
        <f>IF(N163="sníž. přenesená",J163,0)</f>
        <v>0</v>
      </c>
      <c r="BI163" s="248">
        <f>IF(N163="nulová",J163,0)</f>
        <v>0</v>
      </c>
      <c r="BJ163" s="24" t="s">
        <v>25</v>
      </c>
      <c r="BK163" s="248">
        <f>ROUND(I163*H163,2)</f>
        <v>0</v>
      </c>
      <c r="BL163" s="24" t="s">
        <v>193</v>
      </c>
      <c r="BM163" s="24" t="s">
        <v>957</v>
      </c>
    </row>
    <row r="164" s="12" customFormat="1">
      <c r="B164" s="252"/>
      <c r="C164" s="253"/>
      <c r="D164" s="249" t="s">
        <v>199</v>
      </c>
      <c r="E164" s="254" t="s">
        <v>24</v>
      </c>
      <c r="F164" s="255" t="s">
        <v>958</v>
      </c>
      <c r="G164" s="253"/>
      <c r="H164" s="256">
        <v>31.399999999999999</v>
      </c>
      <c r="I164" s="257"/>
      <c r="J164" s="253"/>
      <c r="K164" s="253"/>
      <c r="L164" s="258"/>
      <c r="M164" s="259"/>
      <c r="N164" s="260"/>
      <c r="O164" s="260"/>
      <c r="P164" s="260"/>
      <c r="Q164" s="260"/>
      <c r="R164" s="260"/>
      <c r="S164" s="260"/>
      <c r="T164" s="261"/>
      <c r="AT164" s="262" t="s">
        <v>199</v>
      </c>
      <c r="AU164" s="262" t="s">
        <v>85</v>
      </c>
      <c r="AV164" s="12" t="s">
        <v>85</v>
      </c>
      <c r="AW164" s="12" t="s">
        <v>40</v>
      </c>
      <c r="AX164" s="12" t="s">
        <v>25</v>
      </c>
      <c r="AY164" s="262" t="s">
        <v>186</v>
      </c>
    </row>
    <row r="165" s="11" customFormat="1" ht="29.88" customHeight="1">
      <c r="B165" s="221"/>
      <c r="C165" s="222"/>
      <c r="D165" s="223" t="s">
        <v>76</v>
      </c>
      <c r="E165" s="235" t="s">
        <v>223</v>
      </c>
      <c r="F165" s="235" t="s">
        <v>247</v>
      </c>
      <c r="G165" s="222"/>
      <c r="H165" s="222"/>
      <c r="I165" s="225"/>
      <c r="J165" s="236">
        <f>BK165</f>
        <v>0</v>
      </c>
      <c r="K165" s="222"/>
      <c r="L165" s="227"/>
      <c r="M165" s="228"/>
      <c r="N165" s="229"/>
      <c r="O165" s="229"/>
      <c r="P165" s="230">
        <f>SUM(P166:P179)</f>
        <v>0</v>
      </c>
      <c r="Q165" s="229"/>
      <c r="R165" s="230">
        <f>SUM(R166:R179)</f>
        <v>17.417384999999999</v>
      </c>
      <c r="S165" s="229"/>
      <c r="T165" s="231">
        <f>SUM(T166:T179)</f>
        <v>0</v>
      </c>
      <c r="AR165" s="232" t="s">
        <v>25</v>
      </c>
      <c r="AT165" s="233" t="s">
        <v>76</v>
      </c>
      <c r="AU165" s="233" t="s">
        <v>25</v>
      </c>
      <c r="AY165" s="232" t="s">
        <v>186</v>
      </c>
      <c r="BK165" s="234">
        <f>SUM(BK166:BK179)</f>
        <v>0</v>
      </c>
    </row>
    <row r="166" s="1" customFormat="1" ht="16.5" customHeight="1">
      <c r="B166" s="46"/>
      <c r="C166" s="237" t="s">
        <v>285</v>
      </c>
      <c r="D166" s="237" t="s">
        <v>188</v>
      </c>
      <c r="E166" s="238" t="s">
        <v>680</v>
      </c>
      <c r="F166" s="239" t="s">
        <v>876</v>
      </c>
      <c r="G166" s="240" t="s">
        <v>243</v>
      </c>
      <c r="H166" s="241">
        <v>330.25</v>
      </c>
      <c r="I166" s="242"/>
      <c r="J166" s="243">
        <f>ROUND(I166*H166,2)</f>
        <v>0</v>
      </c>
      <c r="K166" s="239" t="s">
        <v>24</v>
      </c>
      <c r="L166" s="72"/>
      <c r="M166" s="244" t="s">
        <v>24</v>
      </c>
      <c r="N166" s="245" t="s">
        <v>48</v>
      </c>
      <c r="O166" s="47"/>
      <c r="P166" s="246">
        <f>O166*H166</f>
        <v>0</v>
      </c>
      <c r="Q166" s="246">
        <v>0.045789999999999997</v>
      </c>
      <c r="R166" s="246">
        <f>Q166*H166</f>
        <v>15.122147499999999</v>
      </c>
      <c r="S166" s="246">
        <v>0</v>
      </c>
      <c r="T166" s="247">
        <f>S166*H166</f>
        <v>0</v>
      </c>
      <c r="AR166" s="24" t="s">
        <v>193</v>
      </c>
      <c r="AT166" s="24" t="s">
        <v>188</v>
      </c>
      <c r="AU166" s="24" t="s">
        <v>85</v>
      </c>
      <c r="AY166" s="24" t="s">
        <v>186</v>
      </c>
      <c r="BE166" s="248">
        <f>IF(N166="základní",J166,0)</f>
        <v>0</v>
      </c>
      <c r="BF166" s="248">
        <f>IF(N166="snížená",J166,0)</f>
        <v>0</v>
      </c>
      <c r="BG166" s="248">
        <f>IF(N166="zákl. přenesená",J166,0)</f>
        <v>0</v>
      </c>
      <c r="BH166" s="248">
        <f>IF(N166="sníž. přenesená",J166,0)</f>
        <v>0</v>
      </c>
      <c r="BI166" s="248">
        <f>IF(N166="nulová",J166,0)</f>
        <v>0</v>
      </c>
      <c r="BJ166" s="24" t="s">
        <v>25</v>
      </c>
      <c r="BK166" s="248">
        <f>ROUND(I166*H166,2)</f>
        <v>0</v>
      </c>
      <c r="BL166" s="24" t="s">
        <v>193</v>
      </c>
      <c r="BM166" s="24" t="s">
        <v>959</v>
      </c>
    </row>
    <row r="167" s="1" customFormat="1">
      <c r="B167" s="46"/>
      <c r="C167" s="74"/>
      <c r="D167" s="249" t="s">
        <v>197</v>
      </c>
      <c r="E167" s="74"/>
      <c r="F167" s="250" t="s">
        <v>916</v>
      </c>
      <c r="G167" s="74"/>
      <c r="H167" s="74"/>
      <c r="I167" s="204"/>
      <c r="J167" s="74"/>
      <c r="K167" s="74"/>
      <c r="L167" s="72"/>
      <c r="M167" s="251"/>
      <c r="N167" s="47"/>
      <c r="O167" s="47"/>
      <c r="P167" s="47"/>
      <c r="Q167" s="47"/>
      <c r="R167" s="47"/>
      <c r="S167" s="47"/>
      <c r="T167" s="95"/>
      <c r="AT167" s="24" t="s">
        <v>197</v>
      </c>
      <c r="AU167" s="24" t="s">
        <v>85</v>
      </c>
    </row>
    <row r="168" s="12" customFormat="1">
      <c r="B168" s="252"/>
      <c r="C168" s="253"/>
      <c r="D168" s="249" t="s">
        <v>199</v>
      </c>
      <c r="E168" s="254" t="s">
        <v>24</v>
      </c>
      <c r="F168" s="255" t="s">
        <v>924</v>
      </c>
      <c r="G168" s="253"/>
      <c r="H168" s="256">
        <v>65</v>
      </c>
      <c r="I168" s="257"/>
      <c r="J168" s="253"/>
      <c r="K168" s="253"/>
      <c r="L168" s="258"/>
      <c r="M168" s="259"/>
      <c r="N168" s="260"/>
      <c r="O168" s="260"/>
      <c r="P168" s="260"/>
      <c r="Q168" s="260"/>
      <c r="R168" s="260"/>
      <c r="S168" s="260"/>
      <c r="T168" s="261"/>
      <c r="AT168" s="262" t="s">
        <v>199</v>
      </c>
      <c r="AU168" s="262" t="s">
        <v>85</v>
      </c>
      <c r="AV168" s="12" t="s">
        <v>85</v>
      </c>
      <c r="AW168" s="12" t="s">
        <v>40</v>
      </c>
      <c r="AX168" s="12" t="s">
        <v>77</v>
      </c>
      <c r="AY168" s="262" t="s">
        <v>186</v>
      </c>
    </row>
    <row r="169" s="12" customFormat="1">
      <c r="B169" s="252"/>
      <c r="C169" s="253"/>
      <c r="D169" s="249" t="s">
        <v>199</v>
      </c>
      <c r="E169" s="254" t="s">
        <v>24</v>
      </c>
      <c r="F169" s="255" t="s">
        <v>923</v>
      </c>
      <c r="G169" s="253"/>
      <c r="H169" s="256">
        <v>81.900000000000006</v>
      </c>
      <c r="I169" s="257"/>
      <c r="J169" s="253"/>
      <c r="K169" s="253"/>
      <c r="L169" s="258"/>
      <c r="M169" s="259"/>
      <c r="N169" s="260"/>
      <c r="O169" s="260"/>
      <c r="P169" s="260"/>
      <c r="Q169" s="260"/>
      <c r="R169" s="260"/>
      <c r="S169" s="260"/>
      <c r="T169" s="261"/>
      <c r="AT169" s="262" t="s">
        <v>199</v>
      </c>
      <c r="AU169" s="262" t="s">
        <v>85</v>
      </c>
      <c r="AV169" s="12" t="s">
        <v>85</v>
      </c>
      <c r="AW169" s="12" t="s">
        <v>40</v>
      </c>
      <c r="AX169" s="12" t="s">
        <v>77</v>
      </c>
      <c r="AY169" s="262" t="s">
        <v>186</v>
      </c>
    </row>
    <row r="170" s="12" customFormat="1">
      <c r="B170" s="252"/>
      <c r="C170" s="253"/>
      <c r="D170" s="249" t="s">
        <v>199</v>
      </c>
      <c r="E170" s="254" t="s">
        <v>24</v>
      </c>
      <c r="F170" s="255" t="s">
        <v>930</v>
      </c>
      <c r="G170" s="253"/>
      <c r="H170" s="256">
        <v>32.5</v>
      </c>
      <c r="I170" s="257"/>
      <c r="J170" s="253"/>
      <c r="K170" s="253"/>
      <c r="L170" s="258"/>
      <c r="M170" s="259"/>
      <c r="N170" s="260"/>
      <c r="O170" s="260"/>
      <c r="P170" s="260"/>
      <c r="Q170" s="260"/>
      <c r="R170" s="260"/>
      <c r="S170" s="260"/>
      <c r="T170" s="261"/>
      <c r="AT170" s="262" t="s">
        <v>199</v>
      </c>
      <c r="AU170" s="262" t="s">
        <v>85</v>
      </c>
      <c r="AV170" s="12" t="s">
        <v>85</v>
      </c>
      <c r="AW170" s="12" t="s">
        <v>40</v>
      </c>
      <c r="AX170" s="12" t="s">
        <v>77</v>
      </c>
      <c r="AY170" s="262" t="s">
        <v>186</v>
      </c>
    </row>
    <row r="171" s="12" customFormat="1">
      <c r="B171" s="252"/>
      <c r="C171" s="253"/>
      <c r="D171" s="249" t="s">
        <v>199</v>
      </c>
      <c r="E171" s="254" t="s">
        <v>24</v>
      </c>
      <c r="F171" s="255" t="s">
        <v>926</v>
      </c>
      <c r="G171" s="253"/>
      <c r="H171" s="256">
        <v>100.09999999999999</v>
      </c>
      <c r="I171" s="257"/>
      <c r="J171" s="253"/>
      <c r="K171" s="253"/>
      <c r="L171" s="258"/>
      <c r="M171" s="259"/>
      <c r="N171" s="260"/>
      <c r="O171" s="260"/>
      <c r="P171" s="260"/>
      <c r="Q171" s="260"/>
      <c r="R171" s="260"/>
      <c r="S171" s="260"/>
      <c r="T171" s="261"/>
      <c r="AT171" s="262" t="s">
        <v>199</v>
      </c>
      <c r="AU171" s="262" t="s">
        <v>85</v>
      </c>
      <c r="AV171" s="12" t="s">
        <v>85</v>
      </c>
      <c r="AW171" s="12" t="s">
        <v>40</v>
      </c>
      <c r="AX171" s="12" t="s">
        <v>77</v>
      </c>
      <c r="AY171" s="262" t="s">
        <v>186</v>
      </c>
    </row>
    <row r="172" s="12" customFormat="1">
      <c r="B172" s="252"/>
      <c r="C172" s="253"/>
      <c r="D172" s="249" t="s">
        <v>199</v>
      </c>
      <c r="E172" s="254" t="s">
        <v>24</v>
      </c>
      <c r="F172" s="255" t="s">
        <v>931</v>
      </c>
      <c r="G172" s="253"/>
      <c r="H172" s="256">
        <v>31.5</v>
      </c>
      <c r="I172" s="257"/>
      <c r="J172" s="253"/>
      <c r="K172" s="253"/>
      <c r="L172" s="258"/>
      <c r="M172" s="259"/>
      <c r="N172" s="260"/>
      <c r="O172" s="260"/>
      <c r="P172" s="260"/>
      <c r="Q172" s="260"/>
      <c r="R172" s="260"/>
      <c r="S172" s="260"/>
      <c r="T172" s="261"/>
      <c r="AT172" s="262" t="s">
        <v>199</v>
      </c>
      <c r="AU172" s="262" t="s">
        <v>85</v>
      </c>
      <c r="AV172" s="12" t="s">
        <v>85</v>
      </c>
      <c r="AW172" s="12" t="s">
        <v>40</v>
      </c>
      <c r="AX172" s="12" t="s">
        <v>77</v>
      </c>
      <c r="AY172" s="262" t="s">
        <v>186</v>
      </c>
    </row>
    <row r="173" s="12" customFormat="1">
      <c r="B173" s="252"/>
      <c r="C173" s="253"/>
      <c r="D173" s="249" t="s">
        <v>199</v>
      </c>
      <c r="E173" s="254" t="s">
        <v>24</v>
      </c>
      <c r="F173" s="255" t="s">
        <v>932</v>
      </c>
      <c r="G173" s="253"/>
      <c r="H173" s="256">
        <v>19.25</v>
      </c>
      <c r="I173" s="257"/>
      <c r="J173" s="253"/>
      <c r="K173" s="253"/>
      <c r="L173" s="258"/>
      <c r="M173" s="259"/>
      <c r="N173" s="260"/>
      <c r="O173" s="260"/>
      <c r="P173" s="260"/>
      <c r="Q173" s="260"/>
      <c r="R173" s="260"/>
      <c r="S173" s="260"/>
      <c r="T173" s="261"/>
      <c r="AT173" s="262" t="s">
        <v>199</v>
      </c>
      <c r="AU173" s="262" t="s">
        <v>85</v>
      </c>
      <c r="AV173" s="12" t="s">
        <v>85</v>
      </c>
      <c r="AW173" s="12" t="s">
        <v>40</v>
      </c>
      <c r="AX173" s="12" t="s">
        <v>77</v>
      </c>
      <c r="AY173" s="262" t="s">
        <v>186</v>
      </c>
    </row>
    <row r="174" s="13" customFormat="1">
      <c r="B174" s="273"/>
      <c r="C174" s="274"/>
      <c r="D174" s="249" t="s">
        <v>199</v>
      </c>
      <c r="E174" s="275" t="s">
        <v>24</v>
      </c>
      <c r="F174" s="276" t="s">
        <v>271</v>
      </c>
      <c r="G174" s="274"/>
      <c r="H174" s="277">
        <v>330.25</v>
      </c>
      <c r="I174" s="278"/>
      <c r="J174" s="274"/>
      <c r="K174" s="274"/>
      <c r="L174" s="279"/>
      <c r="M174" s="280"/>
      <c r="N174" s="281"/>
      <c r="O174" s="281"/>
      <c r="P174" s="281"/>
      <c r="Q174" s="281"/>
      <c r="R174" s="281"/>
      <c r="S174" s="281"/>
      <c r="T174" s="282"/>
      <c r="AT174" s="283" t="s">
        <v>199</v>
      </c>
      <c r="AU174" s="283" t="s">
        <v>85</v>
      </c>
      <c r="AV174" s="13" t="s">
        <v>193</v>
      </c>
      <c r="AW174" s="13" t="s">
        <v>40</v>
      </c>
      <c r="AX174" s="13" t="s">
        <v>25</v>
      </c>
      <c r="AY174" s="283" t="s">
        <v>186</v>
      </c>
    </row>
    <row r="175" s="1" customFormat="1" ht="16.5" customHeight="1">
      <c r="B175" s="46"/>
      <c r="C175" s="263" t="s">
        <v>291</v>
      </c>
      <c r="D175" s="263" t="s">
        <v>201</v>
      </c>
      <c r="E175" s="264" t="s">
        <v>683</v>
      </c>
      <c r="F175" s="265" t="s">
        <v>960</v>
      </c>
      <c r="G175" s="266" t="s">
        <v>256</v>
      </c>
      <c r="H175" s="267">
        <v>1651.25</v>
      </c>
      <c r="I175" s="268"/>
      <c r="J175" s="269">
        <f>ROUND(I175*H175,2)</f>
        <v>0</v>
      </c>
      <c r="K175" s="265" t="s">
        <v>24</v>
      </c>
      <c r="L175" s="270"/>
      <c r="M175" s="271" t="s">
        <v>24</v>
      </c>
      <c r="N175" s="272" t="s">
        <v>48</v>
      </c>
      <c r="O175" s="47"/>
      <c r="P175" s="246">
        <f>O175*H175</f>
        <v>0</v>
      </c>
      <c r="Q175" s="246">
        <v>0.00139</v>
      </c>
      <c r="R175" s="246">
        <f>Q175*H175</f>
        <v>2.2952374999999998</v>
      </c>
      <c r="S175" s="246">
        <v>0</v>
      </c>
      <c r="T175" s="247">
        <f>S175*H175</f>
        <v>0</v>
      </c>
      <c r="AR175" s="24" t="s">
        <v>205</v>
      </c>
      <c r="AT175" s="24" t="s">
        <v>201</v>
      </c>
      <c r="AU175" s="24" t="s">
        <v>85</v>
      </c>
      <c r="AY175" s="24" t="s">
        <v>186</v>
      </c>
      <c r="BE175" s="248">
        <f>IF(N175="základní",J175,0)</f>
        <v>0</v>
      </c>
      <c r="BF175" s="248">
        <f>IF(N175="snížená",J175,0)</f>
        <v>0</v>
      </c>
      <c r="BG175" s="248">
        <f>IF(N175="zákl. přenesená",J175,0)</f>
        <v>0</v>
      </c>
      <c r="BH175" s="248">
        <f>IF(N175="sníž. přenesená",J175,0)</f>
        <v>0</v>
      </c>
      <c r="BI175" s="248">
        <f>IF(N175="nulová",J175,0)</f>
        <v>0</v>
      </c>
      <c r="BJ175" s="24" t="s">
        <v>25</v>
      </c>
      <c r="BK175" s="248">
        <f>ROUND(I175*H175,2)</f>
        <v>0</v>
      </c>
      <c r="BL175" s="24" t="s">
        <v>193</v>
      </c>
      <c r="BM175" s="24" t="s">
        <v>961</v>
      </c>
    </row>
    <row r="176" s="1" customFormat="1">
      <c r="B176" s="46"/>
      <c r="C176" s="74"/>
      <c r="D176" s="249" t="s">
        <v>197</v>
      </c>
      <c r="E176" s="74"/>
      <c r="F176" s="250" t="s">
        <v>916</v>
      </c>
      <c r="G176" s="74"/>
      <c r="H176" s="74"/>
      <c r="I176" s="204"/>
      <c r="J176" s="74"/>
      <c r="K176" s="74"/>
      <c r="L176" s="72"/>
      <c r="M176" s="251"/>
      <c r="N176" s="47"/>
      <c r="O176" s="47"/>
      <c r="P176" s="47"/>
      <c r="Q176" s="47"/>
      <c r="R176" s="47"/>
      <c r="S176" s="47"/>
      <c r="T176" s="95"/>
      <c r="AT176" s="24" t="s">
        <v>197</v>
      </c>
      <c r="AU176" s="24" t="s">
        <v>85</v>
      </c>
    </row>
    <row r="177" s="12" customFormat="1">
      <c r="B177" s="252"/>
      <c r="C177" s="253"/>
      <c r="D177" s="249" t="s">
        <v>199</v>
      </c>
      <c r="E177" s="254" t="s">
        <v>24</v>
      </c>
      <c r="F177" s="255" t="s">
        <v>962</v>
      </c>
      <c r="G177" s="253"/>
      <c r="H177" s="256">
        <v>1651.25</v>
      </c>
      <c r="I177" s="257"/>
      <c r="J177" s="253"/>
      <c r="K177" s="253"/>
      <c r="L177" s="258"/>
      <c r="M177" s="259"/>
      <c r="N177" s="260"/>
      <c r="O177" s="260"/>
      <c r="P177" s="260"/>
      <c r="Q177" s="260"/>
      <c r="R177" s="260"/>
      <c r="S177" s="260"/>
      <c r="T177" s="261"/>
      <c r="AT177" s="262" t="s">
        <v>199</v>
      </c>
      <c r="AU177" s="262" t="s">
        <v>85</v>
      </c>
      <c r="AV177" s="12" t="s">
        <v>85</v>
      </c>
      <c r="AW177" s="12" t="s">
        <v>40</v>
      </c>
      <c r="AX177" s="12" t="s">
        <v>25</v>
      </c>
      <c r="AY177" s="262" t="s">
        <v>186</v>
      </c>
    </row>
    <row r="178" s="1" customFormat="1" ht="16.5" customHeight="1">
      <c r="B178" s="46"/>
      <c r="C178" s="237" t="s">
        <v>298</v>
      </c>
      <c r="D178" s="237" t="s">
        <v>188</v>
      </c>
      <c r="E178" s="238" t="s">
        <v>687</v>
      </c>
      <c r="F178" s="239" t="s">
        <v>688</v>
      </c>
      <c r="G178" s="240" t="s">
        <v>204</v>
      </c>
      <c r="H178" s="241">
        <v>0.318</v>
      </c>
      <c r="I178" s="242"/>
      <c r="J178" s="243">
        <f>ROUND(I178*H178,2)</f>
        <v>0</v>
      </c>
      <c r="K178" s="239" t="s">
        <v>192</v>
      </c>
      <c r="L178" s="72"/>
      <c r="M178" s="244" t="s">
        <v>24</v>
      </c>
      <c r="N178" s="245" t="s">
        <v>48</v>
      </c>
      <c r="O178" s="47"/>
      <c r="P178" s="246">
        <f>O178*H178</f>
        <v>0</v>
      </c>
      <c r="Q178" s="246">
        <v>0</v>
      </c>
      <c r="R178" s="246">
        <f>Q178*H178</f>
        <v>0</v>
      </c>
      <c r="S178" s="246">
        <v>0</v>
      </c>
      <c r="T178" s="247">
        <f>S178*H178</f>
        <v>0</v>
      </c>
      <c r="AR178" s="24" t="s">
        <v>285</v>
      </c>
      <c r="AT178" s="24" t="s">
        <v>188</v>
      </c>
      <c r="AU178" s="24" t="s">
        <v>85</v>
      </c>
      <c r="AY178" s="24" t="s">
        <v>186</v>
      </c>
      <c r="BE178" s="248">
        <f>IF(N178="základní",J178,0)</f>
        <v>0</v>
      </c>
      <c r="BF178" s="248">
        <f>IF(N178="snížená",J178,0)</f>
        <v>0</v>
      </c>
      <c r="BG178" s="248">
        <f>IF(N178="zákl. přenesená",J178,0)</f>
        <v>0</v>
      </c>
      <c r="BH178" s="248">
        <f>IF(N178="sníž. přenesená",J178,0)</f>
        <v>0</v>
      </c>
      <c r="BI178" s="248">
        <f>IF(N178="nulová",J178,0)</f>
        <v>0</v>
      </c>
      <c r="BJ178" s="24" t="s">
        <v>25</v>
      </c>
      <c r="BK178" s="248">
        <f>ROUND(I178*H178,2)</f>
        <v>0</v>
      </c>
      <c r="BL178" s="24" t="s">
        <v>285</v>
      </c>
      <c r="BM178" s="24" t="s">
        <v>963</v>
      </c>
    </row>
    <row r="179" s="1" customFormat="1">
      <c r="B179" s="46"/>
      <c r="C179" s="74"/>
      <c r="D179" s="249" t="s">
        <v>195</v>
      </c>
      <c r="E179" s="74"/>
      <c r="F179" s="250" t="s">
        <v>690</v>
      </c>
      <c r="G179" s="74"/>
      <c r="H179" s="74"/>
      <c r="I179" s="204"/>
      <c r="J179" s="74"/>
      <c r="K179" s="74"/>
      <c r="L179" s="72"/>
      <c r="M179" s="251"/>
      <c r="N179" s="47"/>
      <c r="O179" s="47"/>
      <c r="P179" s="47"/>
      <c r="Q179" s="47"/>
      <c r="R179" s="47"/>
      <c r="S179" s="47"/>
      <c r="T179" s="95"/>
      <c r="AT179" s="24" t="s">
        <v>195</v>
      </c>
      <c r="AU179" s="24" t="s">
        <v>85</v>
      </c>
    </row>
    <row r="180" s="11" customFormat="1" ht="29.88" customHeight="1">
      <c r="B180" s="221"/>
      <c r="C180" s="222"/>
      <c r="D180" s="223" t="s">
        <v>76</v>
      </c>
      <c r="E180" s="235" t="s">
        <v>205</v>
      </c>
      <c r="F180" s="235" t="s">
        <v>691</v>
      </c>
      <c r="G180" s="222"/>
      <c r="H180" s="222"/>
      <c r="I180" s="225"/>
      <c r="J180" s="236">
        <f>BK180</f>
        <v>0</v>
      </c>
      <c r="K180" s="222"/>
      <c r="L180" s="227"/>
      <c r="M180" s="228"/>
      <c r="N180" s="229"/>
      <c r="O180" s="229"/>
      <c r="P180" s="230">
        <f>SUM(P181:P186)</f>
        <v>0</v>
      </c>
      <c r="Q180" s="229"/>
      <c r="R180" s="230">
        <f>SUM(R181:R186)</f>
        <v>1.09612</v>
      </c>
      <c r="S180" s="229"/>
      <c r="T180" s="231">
        <f>SUM(T181:T186)</f>
        <v>0</v>
      </c>
      <c r="AR180" s="232" t="s">
        <v>25</v>
      </c>
      <c r="AT180" s="233" t="s">
        <v>76</v>
      </c>
      <c r="AU180" s="233" t="s">
        <v>25</v>
      </c>
      <c r="AY180" s="232" t="s">
        <v>186</v>
      </c>
      <c r="BK180" s="234">
        <f>SUM(BK181:BK186)</f>
        <v>0</v>
      </c>
    </row>
    <row r="181" s="1" customFormat="1" ht="16.5" customHeight="1">
      <c r="B181" s="46"/>
      <c r="C181" s="237" t="s">
        <v>302</v>
      </c>
      <c r="D181" s="237" t="s">
        <v>188</v>
      </c>
      <c r="E181" s="238" t="s">
        <v>692</v>
      </c>
      <c r="F181" s="239" t="s">
        <v>881</v>
      </c>
      <c r="G181" s="240" t="s">
        <v>211</v>
      </c>
      <c r="H181" s="241">
        <v>3</v>
      </c>
      <c r="I181" s="242"/>
      <c r="J181" s="243">
        <f>ROUND(I181*H181,2)</f>
        <v>0</v>
      </c>
      <c r="K181" s="239" t="s">
        <v>24</v>
      </c>
      <c r="L181" s="72"/>
      <c r="M181" s="244" t="s">
        <v>24</v>
      </c>
      <c r="N181" s="245" t="s">
        <v>48</v>
      </c>
      <c r="O181" s="47"/>
      <c r="P181" s="246">
        <f>O181*H181</f>
        <v>0</v>
      </c>
      <c r="Q181" s="246">
        <v>0.30703999999999998</v>
      </c>
      <c r="R181" s="246">
        <f>Q181*H181</f>
        <v>0.92111999999999994</v>
      </c>
      <c r="S181" s="246">
        <v>0</v>
      </c>
      <c r="T181" s="247">
        <f>S181*H181</f>
        <v>0</v>
      </c>
      <c r="AR181" s="24" t="s">
        <v>193</v>
      </c>
      <c r="AT181" s="24" t="s">
        <v>188</v>
      </c>
      <c r="AU181" s="24" t="s">
        <v>85</v>
      </c>
      <c r="AY181" s="24" t="s">
        <v>186</v>
      </c>
      <c r="BE181" s="248">
        <f>IF(N181="základní",J181,0)</f>
        <v>0</v>
      </c>
      <c r="BF181" s="248">
        <f>IF(N181="snížená",J181,0)</f>
        <v>0</v>
      </c>
      <c r="BG181" s="248">
        <f>IF(N181="zákl. přenesená",J181,0)</f>
        <v>0</v>
      </c>
      <c r="BH181" s="248">
        <f>IF(N181="sníž. přenesená",J181,0)</f>
        <v>0</v>
      </c>
      <c r="BI181" s="248">
        <f>IF(N181="nulová",J181,0)</f>
        <v>0</v>
      </c>
      <c r="BJ181" s="24" t="s">
        <v>25</v>
      </c>
      <c r="BK181" s="248">
        <f>ROUND(I181*H181,2)</f>
        <v>0</v>
      </c>
      <c r="BL181" s="24" t="s">
        <v>193</v>
      </c>
      <c r="BM181" s="24" t="s">
        <v>964</v>
      </c>
    </row>
    <row r="182" s="1" customFormat="1">
      <c r="B182" s="46"/>
      <c r="C182" s="74"/>
      <c r="D182" s="249" t="s">
        <v>197</v>
      </c>
      <c r="E182" s="74"/>
      <c r="F182" s="250" t="s">
        <v>916</v>
      </c>
      <c r="G182" s="74"/>
      <c r="H182" s="74"/>
      <c r="I182" s="204"/>
      <c r="J182" s="74"/>
      <c r="K182" s="74"/>
      <c r="L182" s="72"/>
      <c r="M182" s="251"/>
      <c r="N182" s="47"/>
      <c r="O182" s="47"/>
      <c r="P182" s="47"/>
      <c r="Q182" s="47"/>
      <c r="R182" s="47"/>
      <c r="S182" s="47"/>
      <c r="T182" s="95"/>
      <c r="AT182" s="24" t="s">
        <v>197</v>
      </c>
      <c r="AU182" s="24" t="s">
        <v>85</v>
      </c>
    </row>
    <row r="183" s="1" customFormat="1" ht="16.5" customHeight="1">
      <c r="B183" s="46"/>
      <c r="C183" s="263" t="s">
        <v>307</v>
      </c>
      <c r="D183" s="263" t="s">
        <v>201</v>
      </c>
      <c r="E183" s="264" t="s">
        <v>695</v>
      </c>
      <c r="F183" s="265" t="s">
        <v>887</v>
      </c>
      <c r="G183" s="266" t="s">
        <v>211</v>
      </c>
      <c r="H183" s="267">
        <v>3</v>
      </c>
      <c r="I183" s="268"/>
      <c r="J183" s="269">
        <f>ROUND(I183*H183,2)</f>
        <v>0</v>
      </c>
      <c r="K183" s="265" t="s">
        <v>24</v>
      </c>
      <c r="L183" s="270"/>
      <c r="M183" s="271" t="s">
        <v>24</v>
      </c>
      <c r="N183" s="272" t="s">
        <v>48</v>
      </c>
      <c r="O183" s="47"/>
      <c r="P183" s="246">
        <f>O183*H183</f>
        <v>0</v>
      </c>
      <c r="Q183" s="246">
        <v>0.025000000000000001</v>
      </c>
      <c r="R183" s="246">
        <f>Q183*H183</f>
        <v>0.075000000000000011</v>
      </c>
      <c r="S183" s="246">
        <v>0</v>
      </c>
      <c r="T183" s="247">
        <f>S183*H183</f>
        <v>0</v>
      </c>
      <c r="AR183" s="24" t="s">
        <v>205</v>
      </c>
      <c r="AT183" s="24" t="s">
        <v>201</v>
      </c>
      <c r="AU183" s="24" t="s">
        <v>85</v>
      </c>
      <c r="AY183" s="24" t="s">
        <v>186</v>
      </c>
      <c r="BE183" s="248">
        <f>IF(N183="základní",J183,0)</f>
        <v>0</v>
      </c>
      <c r="BF183" s="248">
        <f>IF(N183="snížená",J183,0)</f>
        <v>0</v>
      </c>
      <c r="BG183" s="248">
        <f>IF(N183="zákl. přenesená",J183,0)</f>
        <v>0</v>
      </c>
      <c r="BH183" s="248">
        <f>IF(N183="sníž. přenesená",J183,0)</f>
        <v>0</v>
      </c>
      <c r="BI183" s="248">
        <f>IF(N183="nulová",J183,0)</f>
        <v>0</v>
      </c>
      <c r="BJ183" s="24" t="s">
        <v>25</v>
      </c>
      <c r="BK183" s="248">
        <f>ROUND(I183*H183,2)</f>
        <v>0</v>
      </c>
      <c r="BL183" s="24" t="s">
        <v>193</v>
      </c>
      <c r="BM183" s="24" t="s">
        <v>965</v>
      </c>
    </row>
    <row r="184" s="1" customFormat="1">
      <c r="B184" s="46"/>
      <c r="C184" s="74"/>
      <c r="D184" s="249" t="s">
        <v>197</v>
      </c>
      <c r="E184" s="74"/>
      <c r="F184" s="250" t="s">
        <v>966</v>
      </c>
      <c r="G184" s="74"/>
      <c r="H184" s="74"/>
      <c r="I184" s="204"/>
      <c r="J184" s="74"/>
      <c r="K184" s="74"/>
      <c r="L184" s="72"/>
      <c r="M184" s="251"/>
      <c r="N184" s="47"/>
      <c r="O184" s="47"/>
      <c r="P184" s="47"/>
      <c r="Q184" s="47"/>
      <c r="R184" s="47"/>
      <c r="S184" s="47"/>
      <c r="T184" s="95"/>
      <c r="AT184" s="24" t="s">
        <v>197</v>
      </c>
      <c r="AU184" s="24" t="s">
        <v>85</v>
      </c>
    </row>
    <row r="185" s="1" customFormat="1" ht="25.5" customHeight="1">
      <c r="B185" s="46"/>
      <c r="C185" s="237" t="s">
        <v>9</v>
      </c>
      <c r="D185" s="237" t="s">
        <v>188</v>
      </c>
      <c r="E185" s="238" t="s">
        <v>698</v>
      </c>
      <c r="F185" s="239" t="s">
        <v>699</v>
      </c>
      <c r="G185" s="240" t="s">
        <v>211</v>
      </c>
      <c r="H185" s="241">
        <v>50</v>
      </c>
      <c r="I185" s="242"/>
      <c r="J185" s="243">
        <f>ROUND(I185*H185,2)</f>
        <v>0</v>
      </c>
      <c r="K185" s="239" t="s">
        <v>24</v>
      </c>
      <c r="L185" s="72"/>
      <c r="M185" s="244" t="s">
        <v>24</v>
      </c>
      <c r="N185" s="245" t="s">
        <v>48</v>
      </c>
      <c r="O185" s="47"/>
      <c r="P185" s="246">
        <f>O185*H185</f>
        <v>0</v>
      </c>
      <c r="Q185" s="246">
        <v>0.002</v>
      </c>
      <c r="R185" s="246">
        <f>Q185*H185</f>
        <v>0.10000000000000001</v>
      </c>
      <c r="S185" s="246">
        <v>0</v>
      </c>
      <c r="T185" s="247">
        <f>S185*H185</f>
        <v>0</v>
      </c>
      <c r="AR185" s="24" t="s">
        <v>193</v>
      </c>
      <c r="AT185" s="24" t="s">
        <v>188</v>
      </c>
      <c r="AU185" s="24" t="s">
        <v>85</v>
      </c>
      <c r="AY185" s="24" t="s">
        <v>186</v>
      </c>
      <c r="BE185" s="248">
        <f>IF(N185="základní",J185,0)</f>
        <v>0</v>
      </c>
      <c r="BF185" s="248">
        <f>IF(N185="snížená",J185,0)</f>
        <v>0</v>
      </c>
      <c r="BG185" s="248">
        <f>IF(N185="zákl. přenesená",J185,0)</f>
        <v>0</v>
      </c>
      <c r="BH185" s="248">
        <f>IF(N185="sníž. přenesená",J185,0)</f>
        <v>0</v>
      </c>
      <c r="BI185" s="248">
        <f>IF(N185="nulová",J185,0)</f>
        <v>0</v>
      </c>
      <c r="BJ185" s="24" t="s">
        <v>25</v>
      </c>
      <c r="BK185" s="248">
        <f>ROUND(I185*H185,2)</f>
        <v>0</v>
      </c>
      <c r="BL185" s="24" t="s">
        <v>193</v>
      </c>
      <c r="BM185" s="24" t="s">
        <v>967</v>
      </c>
    </row>
    <row r="186" s="1" customFormat="1">
      <c r="B186" s="46"/>
      <c r="C186" s="74"/>
      <c r="D186" s="249" t="s">
        <v>197</v>
      </c>
      <c r="E186" s="74"/>
      <c r="F186" s="250" t="s">
        <v>916</v>
      </c>
      <c r="G186" s="74"/>
      <c r="H186" s="74"/>
      <c r="I186" s="204"/>
      <c r="J186" s="74"/>
      <c r="K186" s="74"/>
      <c r="L186" s="72"/>
      <c r="M186" s="251"/>
      <c r="N186" s="47"/>
      <c r="O186" s="47"/>
      <c r="P186" s="47"/>
      <c r="Q186" s="47"/>
      <c r="R186" s="47"/>
      <c r="S186" s="47"/>
      <c r="T186" s="95"/>
      <c r="AT186" s="24" t="s">
        <v>197</v>
      </c>
      <c r="AU186" s="24" t="s">
        <v>85</v>
      </c>
    </row>
    <row r="187" s="11" customFormat="1" ht="29.88" customHeight="1">
      <c r="B187" s="221"/>
      <c r="C187" s="222"/>
      <c r="D187" s="223" t="s">
        <v>76</v>
      </c>
      <c r="E187" s="235" t="s">
        <v>234</v>
      </c>
      <c r="F187" s="235" t="s">
        <v>306</v>
      </c>
      <c r="G187" s="222"/>
      <c r="H187" s="222"/>
      <c r="I187" s="225"/>
      <c r="J187" s="236">
        <f>BK187</f>
        <v>0</v>
      </c>
      <c r="K187" s="222"/>
      <c r="L187" s="227"/>
      <c r="M187" s="228"/>
      <c r="N187" s="229"/>
      <c r="O187" s="229"/>
      <c r="P187" s="230">
        <f>P188</f>
        <v>0</v>
      </c>
      <c r="Q187" s="229"/>
      <c r="R187" s="230">
        <f>R188</f>
        <v>329.875</v>
      </c>
      <c r="S187" s="229"/>
      <c r="T187" s="231">
        <f>T188</f>
        <v>0</v>
      </c>
      <c r="AR187" s="232" t="s">
        <v>25</v>
      </c>
      <c r="AT187" s="233" t="s">
        <v>76</v>
      </c>
      <c r="AU187" s="233" t="s">
        <v>25</v>
      </c>
      <c r="AY187" s="232" t="s">
        <v>186</v>
      </c>
      <c r="BK187" s="234">
        <f>BK188</f>
        <v>0</v>
      </c>
    </row>
    <row r="188" s="11" customFormat="1" ht="14.88" customHeight="1">
      <c r="B188" s="221"/>
      <c r="C188" s="222"/>
      <c r="D188" s="223" t="s">
        <v>76</v>
      </c>
      <c r="E188" s="235" t="s">
        <v>325</v>
      </c>
      <c r="F188" s="235" t="s">
        <v>326</v>
      </c>
      <c r="G188" s="222"/>
      <c r="H188" s="222"/>
      <c r="I188" s="225"/>
      <c r="J188" s="236">
        <f>BK188</f>
        <v>0</v>
      </c>
      <c r="K188" s="222"/>
      <c r="L188" s="227"/>
      <c r="M188" s="228"/>
      <c r="N188" s="229"/>
      <c r="O188" s="229"/>
      <c r="P188" s="230">
        <f>SUM(P189:P204)</f>
        <v>0</v>
      </c>
      <c r="Q188" s="229"/>
      <c r="R188" s="230">
        <f>SUM(R189:R204)</f>
        <v>329.875</v>
      </c>
      <c r="S188" s="229"/>
      <c r="T188" s="231">
        <f>SUM(T189:T204)</f>
        <v>0</v>
      </c>
      <c r="AR188" s="232" t="s">
        <v>25</v>
      </c>
      <c r="AT188" s="233" t="s">
        <v>76</v>
      </c>
      <c r="AU188" s="233" t="s">
        <v>85</v>
      </c>
      <c r="AY188" s="232" t="s">
        <v>186</v>
      </c>
      <c r="BK188" s="234">
        <f>SUM(BK189:BK204)</f>
        <v>0</v>
      </c>
    </row>
    <row r="189" s="1" customFormat="1" ht="16.5" customHeight="1">
      <c r="B189" s="46"/>
      <c r="C189" s="237" t="s">
        <v>320</v>
      </c>
      <c r="D189" s="237" t="s">
        <v>188</v>
      </c>
      <c r="E189" s="238" t="s">
        <v>889</v>
      </c>
      <c r="F189" s="239" t="s">
        <v>890</v>
      </c>
      <c r="G189" s="240" t="s">
        <v>191</v>
      </c>
      <c r="H189" s="241">
        <v>329.875</v>
      </c>
      <c r="I189" s="242"/>
      <c r="J189" s="243">
        <f>ROUND(I189*H189,2)</f>
        <v>0</v>
      </c>
      <c r="K189" s="239" t="s">
        <v>24</v>
      </c>
      <c r="L189" s="72"/>
      <c r="M189" s="244" t="s">
        <v>24</v>
      </c>
      <c r="N189" s="245" t="s">
        <v>48</v>
      </c>
      <c r="O189" s="47"/>
      <c r="P189" s="246">
        <f>O189*H189</f>
        <v>0</v>
      </c>
      <c r="Q189" s="246">
        <v>0</v>
      </c>
      <c r="R189" s="246">
        <f>Q189*H189</f>
        <v>0</v>
      </c>
      <c r="S189" s="246">
        <v>0</v>
      </c>
      <c r="T189" s="247">
        <f>S189*H189</f>
        <v>0</v>
      </c>
      <c r="AR189" s="24" t="s">
        <v>193</v>
      </c>
      <c r="AT189" s="24" t="s">
        <v>188</v>
      </c>
      <c r="AU189" s="24" t="s">
        <v>93</v>
      </c>
      <c r="AY189" s="24" t="s">
        <v>186</v>
      </c>
      <c r="BE189" s="248">
        <f>IF(N189="základní",J189,0)</f>
        <v>0</v>
      </c>
      <c r="BF189" s="248">
        <f>IF(N189="snížená",J189,0)</f>
        <v>0</v>
      </c>
      <c r="BG189" s="248">
        <f>IF(N189="zákl. přenesená",J189,0)</f>
        <v>0</v>
      </c>
      <c r="BH189" s="248">
        <f>IF(N189="sníž. přenesená",J189,0)</f>
        <v>0</v>
      </c>
      <c r="BI189" s="248">
        <f>IF(N189="nulová",J189,0)</f>
        <v>0</v>
      </c>
      <c r="BJ189" s="24" t="s">
        <v>25</v>
      </c>
      <c r="BK189" s="248">
        <f>ROUND(I189*H189,2)</f>
        <v>0</v>
      </c>
      <c r="BL189" s="24" t="s">
        <v>193</v>
      </c>
      <c r="BM189" s="24" t="s">
        <v>968</v>
      </c>
    </row>
    <row r="190" s="1" customFormat="1">
      <c r="B190" s="46"/>
      <c r="C190" s="74"/>
      <c r="D190" s="249" t="s">
        <v>197</v>
      </c>
      <c r="E190" s="74"/>
      <c r="F190" s="250" t="s">
        <v>916</v>
      </c>
      <c r="G190" s="74"/>
      <c r="H190" s="74"/>
      <c r="I190" s="204"/>
      <c r="J190" s="74"/>
      <c r="K190" s="74"/>
      <c r="L190" s="72"/>
      <c r="M190" s="251"/>
      <c r="N190" s="47"/>
      <c r="O190" s="47"/>
      <c r="P190" s="47"/>
      <c r="Q190" s="47"/>
      <c r="R190" s="47"/>
      <c r="S190" s="47"/>
      <c r="T190" s="95"/>
      <c r="AT190" s="24" t="s">
        <v>197</v>
      </c>
      <c r="AU190" s="24" t="s">
        <v>93</v>
      </c>
    </row>
    <row r="191" s="12" customFormat="1">
      <c r="B191" s="252"/>
      <c r="C191" s="253"/>
      <c r="D191" s="249" t="s">
        <v>199</v>
      </c>
      <c r="E191" s="254" t="s">
        <v>24</v>
      </c>
      <c r="F191" s="255" t="s">
        <v>969</v>
      </c>
      <c r="G191" s="253"/>
      <c r="H191" s="256">
        <v>204.75</v>
      </c>
      <c r="I191" s="257"/>
      <c r="J191" s="253"/>
      <c r="K191" s="253"/>
      <c r="L191" s="258"/>
      <c r="M191" s="259"/>
      <c r="N191" s="260"/>
      <c r="O191" s="260"/>
      <c r="P191" s="260"/>
      <c r="Q191" s="260"/>
      <c r="R191" s="260"/>
      <c r="S191" s="260"/>
      <c r="T191" s="261"/>
      <c r="AT191" s="262" t="s">
        <v>199</v>
      </c>
      <c r="AU191" s="262" t="s">
        <v>93</v>
      </c>
      <c r="AV191" s="12" t="s">
        <v>85</v>
      </c>
      <c r="AW191" s="12" t="s">
        <v>40</v>
      </c>
      <c r="AX191" s="12" t="s">
        <v>77</v>
      </c>
      <c r="AY191" s="262" t="s">
        <v>186</v>
      </c>
    </row>
    <row r="192" s="12" customFormat="1">
      <c r="B192" s="252"/>
      <c r="C192" s="253"/>
      <c r="D192" s="249" t="s">
        <v>199</v>
      </c>
      <c r="E192" s="254" t="s">
        <v>24</v>
      </c>
      <c r="F192" s="255" t="s">
        <v>970</v>
      </c>
      <c r="G192" s="253"/>
      <c r="H192" s="256">
        <v>125.125</v>
      </c>
      <c r="I192" s="257"/>
      <c r="J192" s="253"/>
      <c r="K192" s="253"/>
      <c r="L192" s="258"/>
      <c r="M192" s="259"/>
      <c r="N192" s="260"/>
      <c r="O192" s="260"/>
      <c r="P192" s="260"/>
      <c r="Q192" s="260"/>
      <c r="R192" s="260"/>
      <c r="S192" s="260"/>
      <c r="T192" s="261"/>
      <c r="AT192" s="262" t="s">
        <v>199</v>
      </c>
      <c r="AU192" s="262" t="s">
        <v>93</v>
      </c>
      <c r="AV192" s="12" t="s">
        <v>85</v>
      </c>
      <c r="AW192" s="12" t="s">
        <v>40</v>
      </c>
      <c r="AX192" s="12" t="s">
        <v>77</v>
      </c>
      <c r="AY192" s="262" t="s">
        <v>186</v>
      </c>
    </row>
    <row r="193" s="13" customFormat="1">
      <c r="B193" s="273"/>
      <c r="C193" s="274"/>
      <c r="D193" s="249" t="s">
        <v>199</v>
      </c>
      <c r="E193" s="275" t="s">
        <v>24</v>
      </c>
      <c r="F193" s="276" t="s">
        <v>271</v>
      </c>
      <c r="G193" s="274"/>
      <c r="H193" s="277">
        <v>329.875</v>
      </c>
      <c r="I193" s="278"/>
      <c r="J193" s="274"/>
      <c r="K193" s="274"/>
      <c r="L193" s="279"/>
      <c r="M193" s="280"/>
      <c r="N193" s="281"/>
      <c r="O193" s="281"/>
      <c r="P193" s="281"/>
      <c r="Q193" s="281"/>
      <c r="R193" s="281"/>
      <c r="S193" s="281"/>
      <c r="T193" s="282"/>
      <c r="AT193" s="283" t="s">
        <v>199</v>
      </c>
      <c r="AU193" s="283" t="s">
        <v>93</v>
      </c>
      <c r="AV193" s="13" t="s">
        <v>193</v>
      </c>
      <c r="AW193" s="13" t="s">
        <v>40</v>
      </c>
      <c r="AX193" s="13" t="s">
        <v>25</v>
      </c>
      <c r="AY193" s="283" t="s">
        <v>186</v>
      </c>
    </row>
    <row r="194" s="1" customFormat="1" ht="16.5" customHeight="1">
      <c r="B194" s="46"/>
      <c r="C194" s="263" t="s">
        <v>327</v>
      </c>
      <c r="D194" s="263" t="s">
        <v>201</v>
      </c>
      <c r="E194" s="264" t="s">
        <v>896</v>
      </c>
      <c r="F194" s="265" t="s">
        <v>897</v>
      </c>
      <c r="G194" s="266" t="s">
        <v>191</v>
      </c>
      <c r="H194" s="267">
        <v>329.875</v>
      </c>
      <c r="I194" s="268"/>
      <c r="J194" s="269">
        <f>ROUND(I194*H194,2)</f>
        <v>0</v>
      </c>
      <c r="K194" s="265" t="s">
        <v>24</v>
      </c>
      <c r="L194" s="270"/>
      <c r="M194" s="271" t="s">
        <v>24</v>
      </c>
      <c r="N194" s="272" t="s">
        <v>48</v>
      </c>
      <c r="O194" s="47"/>
      <c r="P194" s="246">
        <f>O194*H194</f>
        <v>0</v>
      </c>
      <c r="Q194" s="246">
        <v>1</v>
      </c>
      <c r="R194" s="246">
        <f>Q194*H194</f>
        <v>329.875</v>
      </c>
      <c r="S194" s="246">
        <v>0</v>
      </c>
      <c r="T194" s="247">
        <f>S194*H194</f>
        <v>0</v>
      </c>
      <c r="AR194" s="24" t="s">
        <v>205</v>
      </c>
      <c r="AT194" s="24" t="s">
        <v>201</v>
      </c>
      <c r="AU194" s="24" t="s">
        <v>93</v>
      </c>
      <c r="AY194" s="24" t="s">
        <v>186</v>
      </c>
      <c r="BE194" s="248">
        <f>IF(N194="základní",J194,0)</f>
        <v>0</v>
      </c>
      <c r="BF194" s="248">
        <f>IF(N194="snížená",J194,0)</f>
        <v>0</v>
      </c>
      <c r="BG194" s="248">
        <f>IF(N194="zákl. přenesená",J194,0)</f>
        <v>0</v>
      </c>
      <c r="BH194" s="248">
        <f>IF(N194="sníž. přenesená",J194,0)</f>
        <v>0</v>
      </c>
      <c r="BI194" s="248">
        <f>IF(N194="nulová",J194,0)</f>
        <v>0</v>
      </c>
      <c r="BJ194" s="24" t="s">
        <v>25</v>
      </c>
      <c r="BK194" s="248">
        <f>ROUND(I194*H194,2)</f>
        <v>0</v>
      </c>
      <c r="BL194" s="24" t="s">
        <v>193</v>
      </c>
      <c r="BM194" s="24" t="s">
        <v>971</v>
      </c>
    </row>
    <row r="195" s="1" customFormat="1">
      <c r="B195" s="46"/>
      <c r="C195" s="74"/>
      <c r="D195" s="249" t="s">
        <v>197</v>
      </c>
      <c r="E195" s="74"/>
      <c r="F195" s="250" t="s">
        <v>916</v>
      </c>
      <c r="G195" s="74"/>
      <c r="H195" s="74"/>
      <c r="I195" s="204"/>
      <c r="J195" s="74"/>
      <c r="K195" s="74"/>
      <c r="L195" s="72"/>
      <c r="M195" s="251"/>
      <c r="N195" s="47"/>
      <c r="O195" s="47"/>
      <c r="P195" s="47"/>
      <c r="Q195" s="47"/>
      <c r="R195" s="47"/>
      <c r="S195" s="47"/>
      <c r="T195" s="95"/>
      <c r="AT195" s="24" t="s">
        <v>197</v>
      </c>
      <c r="AU195" s="24" t="s">
        <v>93</v>
      </c>
    </row>
    <row r="196" s="12" customFormat="1">
      <c r="B196" s="252"/>
      <c r="C196" s="253"/>
      <c r="D196" s="249" t="s">
        <v>199</v>
      </c>
      <c r="E196" s="254" t="s">
        <v>24</v>
      </c>
      <c r="F196" s="255" t="s">
        <v>969</v>
      </c>
      <c r="G196" s="253"/>
      <c r="H196" s="256">
        <v>204.75</v>
      </c>
      <c r="I196" s="257"/>
      <c r="J196" s="253"/>
      <c r="K196" s="253"/>
      <c r="L196" s="258"/>
      <c r="M196" s="259"/>
      <c r="N196" s="260"/>
      <c r="O196" s="260"/>
      <c r="P196" s="260"/>
      <c r="Q196" s="260"/>
      <c r="R196" s="260"/>
      <c r="S196" s="260"/>
      <c r="T196" s="261"/>
      <c r="AT196" s="262" t="s">
        <v>199</v>
      </c>
      <c r="AU196" s="262" t="s">
        <v>93</v>
      </c>
      <c r="AV196" s="12" t="s">
        <v>85</v>
      </c>
      <c r="AW196" s="12" t="s">
        <v>40</v>
      </c>
      <c r="AX196" s="12" t="s">
        <v>77</v>
      </c>
      <c r="AY196" s="262" t="s">
        <v>186</v>
      </c>
    </row>
    <row r="197" s="12" customFormat="1">
      <c r="B197" s="252"/>
      <c r="C197" s="253"/>
      <c r="D197" s="249" t="s">
        <v>199</v>
      </c>
      <c r="E197" s="254" t="s">
        <v>24</v>
      </c>
      <c r="F197" s="255" t="s">
        <v>970</v>
      </c>
      <c r="G197" s="253"/>
      <c r="H197" s="256">
        <v>125.125</v>
      </c>
      <c r="I197" s="257"/>
      <c r="J197" s="253"/>
      <c r="K197" s="253"/>
      <c r="L197" s="258"/>
      <c r="M197" s="259"/>
      <c r="N197" s="260"/>
      <c r="O197" s="260"/>
      <c r="P197" s="260"/>
      <c r="Q197" s="260"/>
      <c r="R197" s="260"/>
      <c r="S197" s="260"/>
      <c r="T197" s="261"/>
      <c r="AT197" s="262" t="s">
        <v>199</v>
      </c>
      <c r="AU197" s="262" t="s">
        <v>93</v>
      </c>
      <c r="AV197" s="12" t="s">
        <v>85</v>
      </c>
      <c r="AW197" s="12" t="s">
        <v>40</v>
      </c>
      <c r="AX197" s="12" t="s">
        <v>77</v>
      </c>
      <c r="AY197" s="262" t="s">
        <v>186</v>
      </c>
    </row>
    <row r="198" s="13" customFormat="1">
      <c r="B198" s="273"/>
      <c r="C198" s="274"/>
      <c r="D198" s="249" t="s">
        <v>199</v>
      </c>
      <c r="E198" s="275" t="s">
        <v>24</v>
      </c>
      <c r="F198" s="276" t="s">
        <v>271</v>
      </c>
      <c r="G198" s="274"/>
      <c r="H198" s="277">
        <v>329.875</v>
      </c>
      <c r="I198" s="278"/>
      <c r="J198" s="274"/>
      <c r="K198" s="274"/>
      <c r="L198" s="279"/>
      <c r="M198" s="280"/>
      <c r="N198" s="281"/>
      <c r="O198" s="281"/>
      <c r="P198" s="281"/>
      <c r="Q198" s="281"/>
      <c r="R198" s="281"/>
      <c r="S198" s="281"/>
      <c r="T198" s="282"/>
      <c r="AT198" s="283" t="s">
        <v>199</v>
      </c>
      <c r="AU198" s="283" t="s">
        <v>93</v>
      </c>
      <c r="AV198" s="13" t="s">
        <v>193</v>
      </c>
      <c r="AW198" s="13" t="s">
        <v>40</v>
      </c>
      <c r="AX198" s="13" t="s">
        <v>25</v>
      </c>
      <c r="AY198" s="283" t="s">
        <v>186</v>
      </c>
    </row>
    <row r="199" s="1" customFormat="1" ht="16.5" customHeight="1">
      <c r="B199" s="46"/>
      <c r="C199" s="237" t="s">
        <v>333</v>
      </c>
      <c r="D199" s="237" t="s">
        <v>188</v>
      </c>
      <c r="E199" s="238" t="s">
        <v>347</v>
      </c>
      <c r="F199" s="239" t="s">
        <v>348</v>
      </c>
      <c r="G199" s="240" t="s">
        <v>204</v>
      </c>
      <c r="H199" s="241">
        <v>131.79599999999999</v>
      </c>
      <c r="I199" s="242"/>
      <c r="J199" s="243">
        <f>ROUND(I199*H199,2)</f>
        <v>0</v>
      </c>
      <c r="K199" s="239" t="s">
        <v>24</v>
      </c>
      <c r="L199" s="72"/>
      <c r="M199" s="244" t="s">
        <v>24</v>
      </c>
      <c r="N199" s="245" t="s">
        <v>48</v>
      </c>
      <c r="O199" s="47"/>
      <c r="P199" s="246">
        <f>O199*H199</f>
        <v>0</v>
      </c>
      <c r="Q199" s="246">
        <v>0</v>
      </c>
      <c r="R199" s="246">
        <f>Q199*H199</f>
        <v>0</v>
      </c>
      <c r="S199" s="246">
        <v>0</v>
      </c>
      <c r="T199" s="247">
        <f>S199*H199</f>
        <v>0</v>
      </c>
      <c r="AR199" s="24" t="s">
        <v>193</v>
      </c>
      <c r="AT199" s="24" t="s">
        <v>188</v>
      </c>
      <c r="AU199" s="24" t="s">
        <v>93</v>
      </c>
      <c r="AY199" s="24" t="s">
        <v>186</v>
      </c>
      <c r="BE199" s="248">
        <f>IF(N199="základní",J199,0)</f>
        <v>0</v>
      </c>
      <c r="BF199" s="248">
        <f>IF(N199="snížená",J199,0)</f>
        <v>0</v>
      </c>
      <c r="BG199" s="248">
        <f>IF(N199="zákl. přenesená",J199,0)</f>
        <v>0</v>
      </c>
      <c r="BH199" s="248">
        <f>IF(N199="sníž. přenesená",J199,0)</f>
        <v>0</v>
      </c>
      <c r="BI199" s="248">
        <f>IF(N199="nulová",J199,0)</f>
        <v>0</v>
      </c>
      <c r="BJ199" s="24" t="s">
        <v>25</v>
      </c>
      <c r="BK199" s="248">
        <f>ROUND(I199*H199,2)</f>
        <v>0</v>
      </c>
      <c r="BL199" s="24" t="s">
        <v>193</v>
      </c>
      <c r="BM199" s="24" t="s">
        <v>972</v>
      </c>
    </row>
    <row r="200" s="1" customFormat="1">
      <c r="B200" s="46"/>
      <c r="C200" s="74"/>
      <c r="D200" s="249" t="s">
        <v>197</v>
      </c>
      <c r="E200" s="74"/>
      <c r="F200" s="250" t="s">
        <v>913</v>
      </c>
      <c r="G200" s="74"/>
      <c r="H200" s="74"/>
      <c r="I200" s="204"/>
      <c r="J200" s="74"/>
      <c r="K200" s="74"/>
      <c r="L200" s="72"/>
      <c r="M200" s="251"/>
      <c r="N200" s="47"/>
      <c r="O200" s="47"/>
      <c r="P200" s="47"/>
      <c r="Q200" s="47"/>
      <c r="R200" s="47"/>
      <c r="S200" s="47"/>
      <c r="T200" s="95"/>
      <c r="AT200" s="24" t="s">
        <v>197</v>
      </c>
      <c r="AU200" s="24" t="s">
        <v>93</v>
      </c>
    </row>
    <row r="201" s="12" customFormat="1">
      <c r="B201" s="252"/>
      <c r="C201" s="253"/>
      <c r="D201" s="249" t="s">
        <v>199</v>
      </c>
      <c r="E201" s="254" t="s">
        <v>24</v>
      </c>
      <c r="F201" s="255" t="s">
        <v>973</v>
      </c>
      <c r="G201" s="253"/>
      <c r="H201" s="256">
        <v>131.79599999999999</v>
      </c>
      <c r="I201" s="257"/>
      <c r="J201" s="253"/>
      <c r="K201" s="253"/>
      <c r="L201" s="258"/>
      <c r="M201" s="259"/>
      <c r="N201" s="260"/>
      <c r="O201" s="260"/>
      <c r="P201" s="260"/>
      <c r="Q201" s="260"/>
      <c r="R201" s="260"/>
      <c r="S201" s="260"/>
      <c r="T201" s="261"/>
      <c r="AT201" s="262" t="s">
        <v>199</v>
      </c>
      <c r="AU201" s="262" t="s">
        <v>93</v>
      </c>
      <c r="AV201" s="12" t="s">
        <v>85</v>
      </c>
      <c r="AW201" s="12" t="s">
        <v>40</v>
      </c>
      <c r="AX201" s="12" t="s">
        <v>25</v>
      </c>
      <c r="AY201" s="262" t="s">
        <v>186</v>
      </c>
    </row>
    <row r="202" s="1" customFormat="1" ht="16.5" customHeight="1">
      <c r="B202" s="46"/>
      <c r="C202" s="237" t="s">
        <v>337</v>
      </c>
      <c r="D202" s="237" t="s">
        <v>188</v>
      </c>
      <c r="E202" s="238" t="s">
        <v>974</v>
      </c>
      <c r="F202" s="239" t="s">
        <v>975</v>
      </c>
      <c r="G202" s="240" t="s">
        <v>910</v>
      </c>
      <c r="H202" s="241">
        <v>1</v>
      </c>
      <c r="I202" s="242"/>
      <c r="J202" s="243">
        <f>ROUND(I202*H202,2)</f>
        <v>0</v>
      </c>
      <c r="K202" s="239" t="s">
        <v>24</v>
      </c>
      <c r="L202" s="72"/>
      <c r="M202" s="244" t="s">
        <v>24</v>
      </c>
      <c r="N202" s="245" t="s">
        <v>48</v>
      </c>
      <c r="O202" s="47"/>
      <c r="P202" s="246">
        <f>O202*H202</f>
        <v>0</v>
      </c>
      <c r="Q202" s="246">
        <v>0</v>
      </c>
      <c r="R202" s="246">
        <f>Q202*H202</f>
        <v>0</v>
      </c>
      <c r="S202" s="246">
        <v>0</v>
      </c>
      <c r="T202" s="247">
        <f>S202*H202</f>
        <v>0</v>
      </c>
      <c r="AR202" s="24" t="s">
        <v>193</v>
      </c>
      <c r="AT202" s="24" t="s">
        <v>188</v>
      </c>
      <c r="AU202" s="24" t="s">
        <v>93</v>
      </c>
      <c r="AY202" s="24" t="s">
        <v>186</v>
      </c>
      <c r="BE202" s="248">
        <f>IF(N202="základní",J202,0)</f>
        <v>0</v>
      </c>
      <c r="BF202" s="248">
        <f>IF(N202="snížená",J202,0)</f>
        <v>0</v>
      </c>
      <c r="BG202" s="248">
        <f>IF(N202="zákl. přenesená",J202,0)</f>
        <v>0</v>
      </c>
      <c r="BH202" s="248">
        <f>IF(N202="sníž. přenesená",J202,0)</f>
        <v>0</v>
      </c>
      <c r="BI202" s="248">
        <f>IF(N202="nulová",J202,0)</f>
        <v>0</v>
      </c>
      <c r="BJ202" s="24" t="s">
        <v>25</v>
      </c>
      <c r="BK202" s="248">
        <f>ROUND(I202*H202,2)</f>
        <v>0</v>
      </c>
      <c r="BL202" s="24" t="s">
        <v>193</v>
      </c>
      <c r="BM202" s="24" t="s">
        <v>976</v>
      </c>
    </row>
    <row r="203" s="1" customFormat="1">
      <c r="B203" s="46"/>
      <c r="C203" s="74"/>
      <c r="D203" s="249" t="s">
        <v>197</v>
      </c>
      <c r="E203" s="74"/>
      <c r="F203" s="250" t="s">
        <v>977</v>
      </c>
      <c r="G203" s="74"/>
      <c r="H203" s="74"/>
      <c r="I203" s="204"/>
      <c r="J203" s="74"/>
      <c r="K203" s="74"/>
      <c r="L203" s="72"/>
      <c r="M203" s="251"/>
      <c r="N203" s="47"/>
      <c r="O203" s="47"/>
      <c r="P203" s="47"/>
      <c r="Q203" s="47"/>
      <c r="R203" s="47"/>
      <c r="S203" s="47"/>
      <c r="T203" s="95"/>
      <c r="AT203" s="24" t="s">
        <v>197</v>
      </c>
      <c r="AU203" s="24" t="s">
        <v>93</v>
      </c>
    </row>
    <row r="204" s="1" customFormat="1" ht="25.5" customHeight="1">
      <c r="B204" s="46"/>
      <c r="C204" s="237" t="s">
        <v>346</v>
      </c>
      <c r="D204" s="237" t="s">
        <v>188</v>
      </c>
      <c r="E204" s="238" t="s">
        <v>705</v>
      </c>
      <c r="F204" s="239" t="s">
        <v>899</v>
      </c>
      <c r="G204" s="240" t="s">
        <v>204</v>
      </c>
      <c r="H204" s="241">
        <v>792.76999999999998</v>
      </c>
      <c r="I204" s="242"/>
      <c r="J204" s="243">
        <f>ROUND(I204*H204,2)</f>
        <v>0</v>
      </c>
      <c r="K204" s="239" t="s">
        <v>24</v>
      </c>
      <c r="L204" s="72"/>
      <c r="M204" s="244" t="s">
        <v>24</v>
      </c>
      <c r="N204" s="245" t="s">
        <v>48</v>
      </c>
      <c r="O204" s="47"/>
      <c r="P204" s="246">
        <f>O204*H204</f>
        <v>0</v>
      </c>
      <c r="Q204" s="246">
        <v>0</v>
      </c>
      <c r="R204" s="246">
        <f>Q204*H204</f>
        <v>0</v>
      </c>
      <c r="S204" s="246">
        <v>0</v>
      </c>
      <c r="T204" s="247">
        <f>S204*H204</f>
        <v>0</v>
      </c>
      <c r="AR204" s="24" t="s">
        <v>193</v>
      </c>
      <c r="AT204" s="24" t="s">
        <v>188</v>
      </c>
      <c r="AU204" s="24" t="s">
        <v>93</v>
      </c>
      <c r="AY204" s="24" t="s">
        <v>186</v>
      </c>
      <c r="BE204" s="248">
        <f>IF(N204="základní",J204,0)</f>
        <v>0</v>
      </c>
      <c r="BF204" s="248">
        <f>IF(N204="snížená",J204,0)</f>
        <v>0</v>
      </c>
      <c r="BG204" s="248">
        <f>IF(N204="zákl. přenesená",J204,0)</f>
        <v>0</v>
      </c>
      <c r="BH204" s="248">
        <f>IF(N204="sníž. přenesená",J204,0)</f>
        <v>0</v>
      </c>
      <c r="BI204" s="248">
        <f>IF(N204="nulová",J204,0)</f>
        <v>0</v>
      </c>
      <c r="BJ204" s="24" t="s">
        <v>25</v>
      </c>
      <c r="BK204" s="248">
        <f>ROUND(I204*H204,2)</f>
        <v>0</v>
      </c>
      <c r="BL204" s="24" t="s">
        <v>193</v>
      </c>
      <c r="BM204" s="24" t="s">
        <v>978</v>
      </c>
    </row>
    <row r="205" s="11" customFormat="1" ht="37.44" customHeight="1">
      <c r="B205" s="221"/>
      <c r="C205" s="222"/>
      <c r="D205" s="223" t="s">
        <v>76</v>
      </c>
      <c r="E205" s="224" t="s">
        <v>357</v>
      </c>
      <c r="F205" s="224" t="s">
        <v>358</v>
      </c>
      <c r="G205" s="222"/>
      <c r="H205" s="222"/>
      <c r="I205" s="225"/>
      <c r="J205" s="226">
        <f>BK205</f>
        <v>0</v>
      </c>
      <c r="K205" s="222"/>
      <c r="L205" s="227"/>
      <c r="M205" s="228"/>
      <c r="N205" s="229"/>
      <c r="O205" s="229"/>
      <c r="P205" s="230">
        <f>P206</f>
        <v>0</v>
      </c>
      <c r="Q205" s="229"/>
      <c r="R205" s="230">
        <f>R206</f>
        <v>0.31830600000000003</v>
      </c>
      <c r="S205" s="229"/>
      <c r="T205" s="231">
        <f>T206</f>
        <v>0</v>
      </c>
      <c r="AR205" s="232" t="s">
        <v>85</v>
      </c>
      <c r="AT205" s="233" t="s">
        <v>76</v>
      </c>
      <c r="AU205" s="233" t="s">
        <v>77</v>
      </c>
      <c r="AY205" s="232" t="s">
        <v>186</v>
      </c>
      <c r="BK205" s="234">
        <f>BK206</f>
        <v>0</v>
      </c>
    </row>
    <row r="206" s="11" customFormat="1" ht="19.92" customHeight="1">
      <c r="B206" s="221"/>
      <c r="C206" s="222"/>
      <c r="D206" s="223" t="s">
        <v>76</v>
      </c>
      <c r="E206" s="235" t="s">
        <v>708</v>
      </c>
      <c r="F206" s="235" t="s">
        <v>709</v>
      </c>
      <c r="G206" s="222"/>
      <c r="H206" s="222"/>
      <c r="I206" s="225"/>
      <c r="J206" s="236">
        <f>BK206</f>
        <v>0</v>
      </c>
      <c r="K206" s="222"/>
      <c r="L206" s="227"/>
      <c r="M206" s="228"/>
      <c r="N206" s="229"/>
      <c r="O206" s="229"/>
      <c r="P206" s="230">
        <f>SUM(P207:P216)</f>
        <v>0</v>
      </c>
      <c r="Q206" s="229"/>
      <c r="R206" s="230">
        <f>SUM(R207:R216)</f>
        <v>0.31830600000000003</v>
      </c>
      <c r="S206" s="229"/>
      <c r="T206" s="231">
        <f>SUM(T207:T216)</f>
        <v>0</v>
      </c>
      <c r="AR206" s="232" t="s">
        <v>85</v>
      </c>
      <c r="AT206" s="233" t="s">
        <v>76</v>
      </c>
      <c r="AU206" s="233" t="s">
        <v>25</v>
      </c>
      <c r="AY206" s="232" t="s">
        <v>186</v>
      </c>
      <c r="BK206" s="234">
        <f>SUM(BK207:BK216)</f>
        <v>0</v>
      </c>
    </row>
    <row r="207" s="1" customFormat="1" ht="16.5" customHeight="1">
      <c r="B207" s="46"/>
      <c r="C207" s="237" t="s">
        <v>352</v>
      </c>
      <c r="D207" s="237" t="s">
        <v>188</v>
      </c>
      <c r="E207" s="238" t="s">
        <v>710</v>
      </c>
      <c r="F207" s="239" t="s">
        <v>979</v>
      </c>
      <c r="G207" s="240" t="s">
        <v>243</v>
      </c>
      <c r="H207" s="241">
        <v>73.950000000000003</v>
      </c>
      <c r="I207" s="242"/>
      <c r="J207" s="243">
        <f>ROUND(I207*H207,2)</f>
        <v>0</v>
      </c>
      <c r="K207" s="239" t="s">
        <v>24</v>
      </c>
      <c r="L207" s="72"/>
      <c r="M207" s="244" t="s">
        <v>24</v>
      </c>
      <c r="N207" s="245" t="s">
        <v>48</v>
      </c>
      <c r="O207" s="47"/>
      <c r="P207" s="246">
        <f>O207*H207</f>
        <v>0</v>
      </c>
      <c r="Q207" s="246">
        <v>0.00040000000000000002</v>
      </c>
      <c r="R207" s="246">
        <f>Q207*H207</f>
        <v>0.029580000000000002</v>
      </c>
      <c r="S207" s="246">
        <v>0</v>
      </c>
      <c r="T207" s="247">
        <f>S207*H207</f>
        <v>0</v>
      </c>
      <c r="AR207" s="24" t="s">
        <v>285</v>
      </c>
      <c r="AT207" s="24" t="s">
        <v>188</v>
      </c>
      <c r="AU207" s="24" t="s">
        <v>85</v>
      </c>
      <c r="AY207" s="24" t="s">
        <v>186</v>
      </c>
      <c r="BE207" s="248">
        <f>IF(N207="základní",J207,0)</f>
        <v>0</v>
      </c>
      <c r="BF207" s="248">
        <f>IF(N207="snížená",J207,0)</f>
        <v>0</v>
      </c>
      <c r="BG207" s="248">
        <f>IF(N207="zákl. přenesená",J207,0)</f>
        <v>0</v>
      </c>
      <c r="BH207" s="248">
        <f>IF(N207="sníž. přenesená",J207,0)</f>
        <v>0</v>
      </c>
      <c r="BI207" s="248">
        <f>IF(N207="nulová",J207,0)</f>
        <v>0</v>
      </c>
      <c r="BJ207" s="24" t="s">
        <v>25</v>
      </c>
      <c r="BK207" s="248">
        <f>ROUND(I207*H207,2)</f>
        <v>0</v>
      </c>
      <c r="BL207" s="24" t="s">
        <v>285</v>
      </c>
      <c r="BM207" s="24" t="s">
        <v>980</v>
      </c>
    </row>
    <row r="208" s="1" customFormat="1">
      <c r="B208" s="46"/>
      <c r="C208" s="74"/>
      <c r="D208" s="249" t="s">
        <v>197</v>
      </c>
      <c r="E208" s="74"/>
      <c r="F208" s="250" t="s">
        <v>916</v>
      </c>
      <c r="G208" s="74"/>
      <c r="H208" s="74"/>
      <c r="I208" s="204"/>
      <c r="J208" s="74"/>
      <c r="K208" s="74"/>
      <c r="L208" s="72"/>
      <c r="M208" s="251"/>
      <c r="N208" s="47"/>
      <c r="O208" s="47"/>
      <c r="P208" s="47"/>
      <c r="Q208" s="47"/>
      <c r="R208" s="47"/>
      <c r="S208" s="47"/>
      <c r="T208" s="95"/>
      <c r="AT208" s="24" t="s">
        <v>197</v>
      </c>
      <c r="AU208" s="24" t="s">
        <v>85</v>
      </c>
    </row>
    <row r="209" s="12" customFormat="1">
      <c r="B209" s="252"/>
      <c r="C209" s="253"/>
      <c r="D209" s="249" t="s">
        <v>199</v>
      </c>
      <c r="E209" s="254" t="s">
        <v>24</v>
      </c>
      <c r="F209" s="255" t="s">
        <v>981</v>
      </c>
      <c r="G209" s="253"/>
      <c r="H209" s="256">
        <v>73.950000000000003</v>
      </c>
      <c r="I209" s="257"/>
      <c r="J209" s="253"/>
      <c r="K209" s="253"/>
      <c r="L209" s="258"/>
      <c r="M209" s="259"/>
      <c r="N209" s="260"/>
      <c r="O209" s="260"/>
      <c r="P209" s="260"/>
      <c r="Q209" s="260"/>
      <c r="R209" s="260"/>
      <c r="S209" s="260"/>
      <c r="T209" s="261"/>
      <c r="AT209" s="262" t="s">
        <v>199</v>
      </c>
      <c r="AU209" s="262" t="s">
        <v>85</v>
      </c>
      <c r="AV209" s="12" t="s">
        <v>85</v>
      </c>
      <c r="AW209" s="12" t="s">
        <v>40</v>
      </c>
      <c r="AX209" s="12" t="s">
        <v>25</v>
      </c>
      <c r="AY209" s="262" t="s">
        <v>186</v>
      </c>
    </row>
    <row r="210" s="1" customFormat="1" ht="16.5" customHeight="1">
      <c r="B210" s="46"/>
      <c r="C210" s="263" t="s">
        <v>361</v>
      </c>
      <c r="D210" s="263" t="s">
        <v>201</v>
      </c>
      <c r="E210" s="264" t="s">
        <v>715</v>
      </c>
      <c r="F210" s="265" t="s">
        <v>982</v>
      </c>
      <c r="G210" s="266" t="s">
        <v>243</v>
      </c>
      <c r="H210" s="267">
        <v>73.950000000000003</v>
      </c>
      <c r="I210" s="268"/>
      <c r="J210" s="269">
        <f>ROUND(I210*H210,2)</f>
        <v>0</v>
      </c>
      <c r="K210" s="265" t="s">
        <v>24</v>
      </c>
      <c r="L210" s="270"/>
      <c r="M210" s="271" t="s">
        <v>24</v>
      </c>
      <c r="N210" s="272" t="s">
        <v>48</v>
      </c>
      <c r="O210" s="47"/>
      <c r="P210" s="246">
        <f>O210*H210</f>
        <v>0</v>
      </c>
      <c r="Q210" s="246">
        <v>0.0038800000000000002</v>
      </c>
      <c r="R210" s="246">
        <f>Q210*H210</f>
        <v>0.28692600000000001</v>
      </c>
      <c r="S210" s="246">
        <v>0</v>
      </c>
      <c r="T210" s="247">
        <f>S210*H210</f>
        <v>0</v>
      </c>
      <c r="AR210" s="24" t="s">
        <v>370</v>
      </c>
      <c r="AT210" s="24" t="s">
        <v>201</v>
      </c>
      <c r="AU210" s="24" t="s">
        <v>85</v>
      </c>
      <c r="AY210" s="24" t="s">
        <v>186</v>
      </c>
      <c r="BE210" s="248">
        <f>IF(N210="základní",J210,0)</f>
        <v>0</v>
      </c>
      <c r="BF210" s="248">
        <f>IF(N210="snížená",J210,0)</f>
        <v>0</v>
      </c>
      <c r="BG210" s="248">
        <f>IF(N210="zákl. přenesená",J210,0)</f>
        <v>0</v>
      </c>
      <c r="BH210" s="248">
        <f>IF(N210="sníž. přenesená",J210,0)</f>
        <v>0</v>
      </c>
      <c r="BI210" s="248">
        <f>IF(N210="nulová",J210,0)</f>
        <v>0</v>
      </c>
      <c r="BJ210" s="24" t="s">
        <v>25</v>
      </c>
      <c r="BK210" s="248">
        <f>ROUND(I210*H210,2)</f>
        <v>0</v>
      </c>
      <c r="BL210" s="24" t="s">
        <v>285</v>
      </c>
      <c r="BM210" s="24" t="s">
        <v>983</v>
      </c>
    </row>
    <row r="211" s="1" customFormat="1">
      <c r="B211" s="46"/>
      <c r="C211" s="74"/>
      <c r="D211" s="249" t="s">
        <v>197</v>
      </c>
      <c r="E211" s="74"/>
      <c r="F211" s="250" t="s">
        <v>916</v>
      </c>
      <c r="G211" s="74"/>
      <c r="H211" s="74"/>
      <c r="I211" s="204"/>
      <c r="J211" s="74"/>
      <c r="K211" s="74"/>
      <c r="L211" s="72"/>
      <c r="M211" s="251"/>
      <c r="N211" s="47"/>
      <c r="O211" s="47"/>
      <c r="P211" s="47"/>
      <c r="Q211" s="47"/>
      <c r="R211" s="47"/>
      <c r="S211" s="47"/>
      <c r="T211" s="95"/>
      <c r="AT211" s="24" t="s">
        <v>197</v>
      </c>
      <c r="AU211" s="24" t="s">
        <v>85</v>
      </c>
    </row>
    <row r="212" s="12" customFormat="1">
      <c r="B212" s="252"/>
      <c r="C212" s="253"/>
      <c r="D212" s="249" t="s">
        <v>199</v>
      </c>
      <c r="E212" s="254" t="s">
        <v>24</v>
      </c>
      <c r="F212" s="255" t="s">
        <v>981</v>
      </c>
      <c r="G212" s="253"/>
      <c r="H212" s="256">
        <v>73.950000000000003</v>
      </c>
      <c r="I212" s="257"/>
      <c r="J212" s="253"/>
      <c r="K212" s="253"/>
      <c r="L212" s="258"/>
      <c r="M212" s="259"/>
      <c r="N212" s="260"/>
      <c r="O212" s="260"/>
      <c r="P212" s="260"/>
      <c r="Q212" s="260"/>
      <c r="R212" s="260"/>
      <c r="S212" s="260"/>
      <c r="T212" s="261"/>
      <c r="AT212" s="262" t="s">
        <v>199</v>
      </c>
      <c r="AU212" s="262" t="s">
        <v>85</v>
      </c>
      <c r="AV212" s="12" t="s">
        <v>85</v>
      </c>
      <c r="AW212" s="12" t="s">
        <v>40</v>
      </c>
      <c r="AX212" s="12" t="s">
        <v>25</v>
      </c>
      <c r="AY212" s="262" t="s">
        <v>186</v>
      </c>
    </row>
    <row r="213" s="1" customFormat="1" ht="25.5" customHeight="1">
      <c r="B213" s="46"/>
      <c r="C213" s="237" t="s">
        <v>367</v>
      </c>
      <c r="D213" s="237" t="s">
        <v>188</v>
      </c>
      <c r="E213" s="238" t="s">
        <v>718</v>
      </c>
      <c r="F213" s="239" t="s">
        <v>719</v>
      </c>
      <c r="G213" s="240" t="s">
        <v>204</v>
      </c>
      <c r="H213" s="241">
        <v>0.318</v>
      </c>
      <c r="I213" s="242"/>
      <c r="J213" s="243">
        <f>ROUND(I213*H213,2)</f>
        <v>0</v>
      </c>
      <c r="K213" s="239" t="s">
        <v>192</v>
      </c>
      <c r="L213" s="72"/>
      <c r="M213" s="244" t="s">
        <v>24</v>
      </c>
      <c r="N213" s="245" t="s">
        <v>48</v>
      </c>
      <c r="O213" s="47"/>
      <c r="P213" s="246">
        <f>O213*H213</f>
        <v>0</v>
      </c>
      <c r="Q213" s="246">
        <v>0</v>
      </c>
      <c r="R213" s="246">
        <f>Q213*H213</f>
        <v>0</v>
      </c>
      <c r="S213" s="246">
        <v>0</v>
      </c>
      <c r="T213" s="247">
        <f>S213*H213</f>
        <v>0</v>
      </c>
      <c r="AR213" s="24" t="s">
        <v>285</v>
      </c>
      <c r="AT213" s="24" t="s">
        <v>188</v>
      </c>
      <c r="AU213" s="24" t="s">
        <v>85</v>
      </c>
      <c r="AY213" s="24" t="s">
        <v>186</v>
      </c>
      <c r="BE213" s="248">
        <f>IF(N213="základní",J213,0)</f>
        <v>0</v>
      </c>
      <c r="BF213" s="248">
        <f>IF(N213="snížená",J213,0)</f>
        <v>0</v>
      </c>
      <c r="BG213" s="248">
        <f>IF(N213="zákl. přenesená",J213,0)</f>
        <v>0</v>
      </c>
      <c r="BH213" s="248">
        <f>IF(N213="sníž. přenesená",J213,0)</f>
        <v>0</v>
      </c>
      <c r="BI213" s="248">
        <f>IF(N213="nulová",J213,0)</f>
        <v>0</v>
      </c>
      <c r="BJ213" s="24" t="s">
        <v>25</v>
      </c>
      <c r="BK213" s="248">
        <f>ROUND(I213*H213,2)</f>
        <v>0</v>
      </c>
      <c r="BL213" s="24" t="s">
        <v>285</v>
      </c>
      <c r="BM213" s="24" t="s">
        <v>984</v>
      </c>
    </row>
    <row r="214" s="1" customFormat="1">
      <c r="B214" s="46"/>
      <c r="C214" s="74"/>
      <c r="D214" s="249" t="s">
        <v>195</v>
      </c>
      <c r="E214" s="74"/>
      <c r="F214" s="250" t="s">
        <v>690</v>
      </c>
      <c r="G214" s="74"/>
      <c r="H214" s="74"/>
      <c r="I214" s="204"/>
      <c r="J214" s="74"/>
      <c r="K214" s="74"/>
      <c r="L214" s="72"/>
      <c r="M214" s="251"/>
      <c r="N214" s="47"/>
      <c r="O214" s="47"/>
      <c r="P214" s="47"/>
      <c r="Q214" s="47"/>
      <c r="R214" s="47"/>
      <c r="S214" s="47"/>
      <c r="T214" s="95"/>
      <c r="AT214" s="24" t="s">
        <v>195</v>
      </c>
      <c r="AU214" s="24" t="s">
        <v>85</v>
      </c>
    </row>
    <row r="215" s="1" customFormat="1" ht="16.5" customHeight="1">
      <c r="B215" s="46"/>
      <c r="C215" s="263" t="s">
        <v>374</v>
      </c>
      <c r="D215" s="263" t="s">
        <v>201</v>
      </c>
      <c r="E215" s="264" t="s">
        <v>985</v>
      </c>
      <c r="F215" s="265" t="s">
        <v>986</v>
      </c>
      <c r="G215" s="266" t="s">
        <v>211</v>
      </c>
      <c r="H215" s="267">
        <v>1</v>
      </c>
      <c r="I215" s="268"/>
      <c r="J215" s="269">
        <f>ROUND(I215*H215,2)</f>
        <v>0</v>
      </c>
      <c r="K215" s="265" t="s">
        <v>24</v>
      </c>
      <c r="L215" s="270"/>
      <c r="M215" s="271" t="s">
        <v>24</v>
      </c>
      <c r="N215" s="272" t="s">
        <v>48</v>
      </c>
      <c r="O215" s="47"/>
      <c r="P215" s="246">
        <f>O215*H215</f>
        <v>0</v>
      </c>
      <c r="Q215" s="246">
        <v>0.0018</v>
      </c>
      <c r="R215" s="246">
        <f>Q215*H215</f>
        <v>0.0018</v>
      </c>
      <c r="S215" s="246">
        <v>0</v>
      </c>
      <c r="T215" s="247">
        <f>S215*H215</f>
        <v>0</v>
      </c>
      <c r="AR215" s="24" t="s">
        <v>370</v>
      </c>
      <c r="AT215" s="24" t="s">
        <v>201</v>
      </c>
      <c r="AU215" s="24" t="s">
        <v>85</v>
      </c>
      <c r="AY215" s="24" t="s">
        <v>186</v>
      </c>
      <c r="BE215" s="248">
        <f>IF(N215="základní",J215,0)</f>
        <v>0</v>
      </c>
      <c r="BF215" s="248">
        <f>IF(N215="snížená",J215,0)</f>
        <v>0</v>
      </c>
      <c r="BG215" s="248">
        <f>IF(N215="zákl. přenesená",J215,0)</f>
        <v>0</v>
      </c>
      <c r="BH215" s="248">
        <f>IF(N215="sníž. přenesená",J215,0)</f>
        <v>0</v>
      </c>
      <c r="BI215" s="248">
        <f>IF(N215="nulová",J215,0)</f>
        <v>0</v>
      </c>
      <c r="BJ215" s="24" t="s">
        <v>25</v>
      </c>
      <c r="BK215" s="248">
        <f>ROUND(I215*H215,2)</f>
        <v>0</v>
      </c>
      <c r="BL215" s="24" t="s">
        <v>285</v>
      </c>
      <c r="BM215" s="24" t="s">
        <v>987</v>
      </c>
    </row>
    <row r="216" s="1" customFormat="1">
      <c r="B216" s="46"/>
      <c r="C216" s="74"/>
      <c r="D216" s="249" t="s">
        <v>197</v>
      </c>
      <c r="E216" s="74"/>
      <c r="F216" s="250" t="s">
        <v>916</v>
      </c>
      <c r="G216" s="74"/>
      <c r="H216" s="74"/>
      <c r="I216" s="204"/>
      <c r="J216" s="74"/>
      <c r="K216" s="74"/>
      <c r="L216" s="72"/>
      <c r="M216" s="297"/>
      <c r="N216" s="298"/>
      <c r="O216" s="298"/>
      <c r="P216" s="298"/>
      <c r="Q216" s="298"/>
      <c r="R216" s="298"/>
      <c r="S216" s="298"/>
      <c r="T216" s="299"/>
      <c r="AT216" s="24" t="s">
        <v>197</v>
      </c>
      <c r="AU216" s="24" t="s">
        <v>85</v>
      </c>
    </row>
    <row r="217" s="1" customFormat="1" ht="6.96" customHeight="1">
      <c r="B217" s="67"/>
      <c r="C217" s="68"/>
      <c r="D217" s="68"/>
      <c r="E217" s="68"/>
      <c r="F217" s="68"/>
      <c r="G217" s="68"/>
      <c r="H217" s="68"/>
      <c r="I217" s="179"/>
      <c r="J217" s="68"/>
      <c r="K217" s="68"/>
      <c r="L217" s="72"/>
    </row>
  </sheetData>
  <sheetProtection sheet="1" autoFilter="0" formatColumns="0" formatRows="0" objects="1" scenarios="1" spinCount="100000" saltValue="chOBDkX3horLthzK5HXIx/GZ4T+UsUZmtQGwoCzXDPhnFQV4KXJBVNpyJMAzGexrLSh3K9VKJsC3RaXWayVdIA==" hashValue="4hZTCnD1wS39VoElk0/8RL0XyaMlqPEif48SfAKtYPXWaxXB0VyDtY0ijb+KwTYj2mdqDHh3vI4EdwRhyj27gg==" algorithmName="SHA-512" password="CC35"/>
  <autoFilter ref="C97:K216"/>
  <mergeCells count="16">
    <mergeCell ref="E7:H7"/>
    <mergeCell ref="E11:H11"/>
    <mergeCell ref="E9:H9"/>
    <mergeCell ref="E13:H13"/>
    <mergeCell ref="E28:H28"/>
    <mergeCell ref="E49:H49"/>
    <mergeCell ref="E53:H53"/>
    <mergeCell ref="E51:H51"/>
    <mergeCell ref="E55:H55"/>
    <mergeCell ref="J59:J60"/>
    <mergeCell ref="E84:H84"/>
    <mergeCell ref="E88:H88"/>
    <mergeCell ref="E86:H86"/>
    <mergeCell ref="E90:H90"/>
    <mergeCell ref="G1:H1"/>
    <mergeCell ref="L2:V2"/>
  </mergeCells>
  <hyperlinks>
    <hyperlink ref="F1:G1" location="C2" display="1) Krycí list soupisu"/>
    <hyperlink ref="G1:H1" location="C62" display="2) Rekapitulace"/>
    <hyperlink ref="J1" location="C97" display="3) Soupis prací"/>
    <hyperlink ref="L1:V1" location="'Rekapitulace stavby'!C2" display="Rekapitulace stavby"/>
  </hyperlinks>
  <pageMargins left="0.5833333" right="0.5833333" top="0.5833333" bottom="0.5833333" header="0" footer="0"/>
  <pageSetup paperSize="9" orientation="landscape" blackAndWhite="1" fitToHeight="100"/>
  <headerFooter>
    <oddFooter>&amp;CStrana &amp;P z &amp;N</oddFooter>
  </headerFooter>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showGridLines="0" workbookViewId="0">
      <pane activePane="bottomLeft" state="frozen" topLeftCell="A2" ySplit="1"/>
    </sheetView>
  </sheetViews>
  <cols>
    <col min="1" max="1" width="8.33" customWidth="1"/>
    <col min="2" max="2" width="1.67" customWidth="1"/>
    <col min="3" max="3" width="4.17" customWidth="1"/>
    <col min="4" max="4" width="4.33" customWidth="1"/>
    <col min="5" max="5" width="17.17" customWidth="1"/>
    <col min="6" max="6" width="75" customWidth="1"/>
    <col min="7" max="7" width="8.67" customWidth="1"/>
    <col min="8" max="8" width="11.17" customWidth="1"/>
    <col min="9" max="9" width="12.67" style="149" customWidth="1"/>
    <col min="10" max="10" width="23.5" customWidth="1"/>
    <col min="11" max="11" width="15.5" customWidth="1"/>
    <col min="13" max="13" width="9.33" hidden="1"/>
    <col min="14" max="14" width="9.33" hidden="1"/>
    <col min="15" max="15" width="9.33" hidden="1"/>
    <col min="16" max="16" width="9.33" hidden="1"/>
    <col min="17" max="17" width="9.33" hidden="1"/>
    <col min="18" max="18" width="9.33" hidden="1"/>
    <col min="19" max="19" width="8.17" hidden="1" customWidth="1"/>
    <col min="20" max="20" width="29.6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1" ht="21.84" customHeight="1">
      <c r="A1" s="21"/>
      <c r="B1" s="150"/>
      <c r="C1" s="150"/>
      <c r="D1" s="151" t="s">
        <v>1</v>
      </c>
      <c r="E1" s="150"/>
      <c r="F1" s="152" t="s">
        <v>137</v>
      </c>
      <c r="G1" s="152" t="s">
        <v>138</v>
      </c>
      <c r="H1" s="152"/>
      <c r="I1" s="153"/>
      <c r="J1" s="152" t="s">
        <v>139</v>
      </c>
      <c r="K1" s="151" t="s">
        <v>140</v>
      </c>
      <c r="L1" s="152" t="s">
        <v>141</v>
      </c>
      <c r="M1" s="152"/>
      <c r="N1" s="152"/>
      <c r="O1" s="152"/>
      <c r="P1" s="152"/>
      <c r="Q1" s="152"/>
      <c r="R1" s="152"/>
      <c r="S1" s="152"/>
      <c r="T1" s="152"/>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ht="36.96" customHeight="1">
      <c r="L2"/>
      <c r="AT2" s="24" t="s">
        <v>112</v>
      </c>
    </row>
    <row r="3" ht="6.96" customHeight="1">
      <c r="B3" s="25"/>
      <c r="C3" s="26"/>
      <c r="D3" s="26"/>
      <c r="E3" s="26"/>
      <c r="F3" s="26"/>
      <c r="G3" s="26"/>
      <c r="H3" s="26"/>
      <c r="I3" s="154"/>
      <c r="J3" s="26"/>
      <c r="K3" s="27"/>
      <c r="AT3" s="24" t="s">
        <v>85</v>
      </c>
    </row>
    <row r="4" ht="36.96" customHeight="1">
      <c r="B4" s="28"/>
      <c r="C4" s="29"/>
      <c r="D4" s="30" t="s">
        <v>142</v>
      </c>
      <c r="E4" s="29"/>
      <c r="F4" s="29"/>
      <c r="G4" s="29"/>
      <c r="H4" s="29"/>
      <c r="I4" s="155"/>
      <c r="J4" s="29"/>
      <c r="K4" s="31"/>
      <c r="M4" s="32" t="s">
        <v>12</v>
      </c>
      <c r="AT4" s="24" t="s">
        <v>6</v>
      </c>
    </row>
    <row r="5" ht="6.96" customHeight="1">
      <c r="B5" s="28"/>
      <c r="C5" s="29"/>
      <c r="D5" s="29"/>
      <c r="E5" s="29"/>
      <c r="F5" s="29"/>
      <c r="G5" s="29"/>
      <c r="H5" s="29"/>
      <c r="I5" s="155"/>
      <c r="J5" s="29"/>
      <c r="K5" s="31"/>
    </row>
    <row r="6">
      <c r="B6" s="28"/>
      <c r="C6" s="29"/>
      <c r="D6" s="40" t="s">
        <v>18</v>
      </c>
      <c r="E6" s="29"/>
      <c r="F6" s="29"/>
      <c r="G6" s="29"/>
      <c r="H6" s="29"/>
      <c r="I6" s="155"/>
      <c r="J6" s="29"/>
      <c r="K6" s="31"/>
    </row>
    <row r="7" ht="16.5" customHeight="1">
      <c r="B7" s="28"/>
      <c r="C7" s="29"/>
      <c r="D7" s="29"/>
      <c r="E7" s="156" t="str">
        <f>'Rekapitulace stavby'!K6</f>
        <v xml:space="preserve">Radostice -  intenzifikace ČOV, DPS</v>
      </c>
      <c r="F7" s="40"/>
      <c r="G7" s="40"/>
      <c r="H7" s="40"/>
      <c r="I7" s="155"/>
      <c r="J7" s="29"/>
      <c r="K7" s="31"/>
    </row>
    <row r="8">
      <c r="B8" s="28"/>
      <c r="C8" s="29"/>
      <c r="D8" s="40" t="s">
        <v>143</v>
      </c>
      <c r="E8" s="29"/>
      <c r="F8" s="29"/>
      <c r="G8" s="29"/>
      <c r="H8" s="29"/>
      <c r="I8" s="155"/>
      <c r="J8" s="29"/>
      <c r="K8" s="31"/>
    </row>
    <row r="9" ht="16.5" customHeight="1">
      <c r="B9" s="28"/>
      <c r="C9" s="29"/>
      <c r="D9" s="29"/>
      <c r="E9" s="156" t="s">
        <v>144</v>
      </c>
      <c r="F9" s="29"/>
      <c r="G9" s="29"/>
      <c r="H9" s="29"/>
      <c r="I9" s="155"/>
      <c r="J9" s="29"/>
      <c r="K9" s="31"/>
    </row>
    <row r="10">
      <c r="B10" s="28"/>
      <c r="C10" s="29"/>
      <c r="D10" s="40" t="s">
        <v>145</v>
      </c>
      <c r="E10" s="29"/>
      <c r="F10" s="29"/>
      <c r="G10" s="29"/>
      <c r="H10" s="29"/>
      <c r="I10" s="155"/>
      <c r="J10" s="29"/>
      <c r="K10" s="31"/>
    </row>
    <row r="11" s="1" customFormat="1" ht="16.5" customHeight="1">
      <c r="B11" s="46"/>
      <c r="C11" s="47"/>
      <c r="D11" s="47"/>
      <c r="E11" s="55" t="s">
        <v>146</v>
      </c>
      <c r="F11" s="47"/>
      <c r="G11" s="47"/>
      <c r="H11" s="47"/>
      <c r="I11" s="157"/>
      <c r="J11" s="47"/>
      <c r="K11" s="51"/>
    </row>
    <row r="12" s="1" customFormat="1">
      <c r="B12" s="46"/>
      <c r="C12" s="47"/>
      <c r="D12" s="40" t="s">
        <v>147</v>
      </c>
      <c r="E12" s="47"/>
      <c r="F12" s="47"/>
      <c r="G12" s="47"/>
      <c r="H12" s="47"/>
      <c r="I12" s="157"/>
      <c r="J12" s="47"/>
      <c r="K12" s="51"/>
    </row>
    <row r="13" s="1" customFormat="1" ht="36.96" customHeight="1">
      <c r="B13" s="46"/>
      <c r="C13" s="47"/>
      <c r="D13" s="47"/>
      <c r="E13" s="158" t="s">
        <v>988</v>
      </c>
      <c r="F13" s="47"/>
      <c r="G13" s="47"/>
      <c r="H13" s="47"/>
      <c r="I13" s="157"/>
      <c r="J13" s="47"/>
      <c r="K13" s="51"/>
    </row>
    <row r="14" s="1" customFormat="1">
      <c r="B14" s="46"/>
      <c r="C14" s="47"/>
      <c r="D14" s="47"/>
      <c r="E14" s="47"/>
      <c r="F14" s="47"/>
      <c r="G14" s="47"/>
      <c r="H14" s="47"/>
      <c r="I14" s="157"/>
      <c r="J14" s="47"/>
      <c r="K14" s="51"/>
    </row>
    <row r="15" s="1" customFormat="1" ht="14.4" customHeight="1">
      <c r="B15" s="46"/>
      <c r="C15" s="47"/>
      <c r="D15" s="40" t="s">
        <v>21</v>
      </c>
      <c r="E15" s="47"/>
      <c r="F15" s="35" t="s">
        <v>22</v>
      </c>
      <c r="G15" s="47"/>
      <c r="H15" s="47"/>
      <c r="I15" s="159" t="s">
        <v>23</v>
      </c>
      <c r="J15" s="35" t="s">
        <v>24</v>
      </c>
      <c r="K15" s="51"/>
    </row>
    <row r="16" s="1" customFormat="1" ht="14.4" customHeight="1">
      <c r="B16" s="46"/>
      <c r="C16" s="47"/>
      <c r="D16" s="40" t="s">
        <v>26</v>
      </c>
      <c r="E16" s="47"/>
      <c r="F16" s="35" t="s">
        <v>27</v>
      </c>
      <c r="G16" s="47"/>
      <c r="H16" s="47"/>
      <c r="I16" s="159" t="s">
        <v>28</v>
      </c>
      <c r="J16" s="160" t="str">
        <f>'Rekapitulace stavby'!AN8</f>
        <v>31. 10. 2015</v>
      </c>
      <c r="K16" s="51"/>
    </row>
    <row r="17" s="1" customFormat="1" ht="10.8" customHeight="1">
      <c r="B17" s="46"/>
      <c r="C17" s="47"/>
      <c r="D17" s="47"/>
      <c r="E17" s="47"/>
      <c r="F17" s="47"/>
      <c r="G17" s="47"/>
      <c r="H17" s="47"/>
      <c r="I17" s="157"/>
      <c r="J17" s="47"/>
      <c r="K17" s="51"/>
    </row>
    <row r="18" s="1" customFormat="1" ht="14.4" customHeight="1">
      <c r="B18" s="46"/>
      <c r="C18" s="47"/>
      <c r="D18" s="40" t="s">
        <v>32</v>
      </c>
      <c r="E18" s="47"/>
      <c r="F18" s="47"/>
      <c r="G18" s="47"/>
      <c r="H18" s="47"/>
      <c r="I18" s="159" t="s">
        <v>33</v>
      </c>
      <c r="J18" s="35" t="s">
        <v>24</v>
      </c>
      <c r="K18" s="51"/>
    </row>
    <row r="19" s="1" customFormat="1" ht="18" customHeight="1">
      <c r="B19" s="46"/>
      <c r="C19" s="47"/>
      <c r="D19" s="47"/>
      <c r="E19" s="35" t="s">
        <v>34</v>
      </c>
      <c r="F19" s="47"/>
      <c r="G19" s="47"/>
      <c r="H19" s="47"/>
      <c r="I19" s="159" t="s">
        <v>35</v>
      </c>
      <c r="J19" s="35" t="s">
        <v>24</v>
      </c>
      <c r="K19" s="51"/>
    </row>
    <row r="20" s="1" customFormat="1" ht="6.96" customHeight="1">
      <c r="B20" s="46"/>
      <c r="C20" s="47"/>
      <c r="D20" s="47"/>
      <c r="E20" s="47"/>
      <c r="F20" s="47"/>
      <c r="G20" s="47"/>
      <c r="H20" s="47"/>
      <c r="I20" s="157"/>
      <c r="J20" s="47"/>
      <c r="K20" s="51"/>
    </row>
    <row r="21" s="1" customFormat="1" ht="14.4" customHeight="1">
      <c r="B21" s="46"/>
      <c r="C21" s="47"/>
      <c r="D21" s="40" t="s">
        <v>36</v>
      </c>
      <c r="E21" s="47"/>
      <c r="F21" s="47"/>
      <c r="G21" s="47"/>
      <c r="H21" s="47"/>
      <c r="I21" s="159" t="s">
        <v>33</v>
      </c>
      <c r="J21" s="35" t="str">
        <f>IF('Rekapitulace stavby'!AN13="Vyplň údaj","",IF('Rekapitulace stavby'!AN13="","",'Rekapitulace stavby'!AN13))</f>
        <v/>
      </c>
      <c r="K21" s="51"/>
    </row>
    <row r="22" s="1" customFormat="1" ht="18" customHeight="1">
      <c r="B22" s="46"/>
      <c r="C22" s="47"/>
      <c r="D22" s="47"/>
      <c r="E22" s="35" t="str">
        <f>IF('Rekapitulace stavby'!E14="Vyplň údaj","",IF('Rekapitulace stavby'!E14="","",'Rekapitulace stavby'!E14))</f>
        <v/>
      </c>
      <c r="F22" s="47"/>
      <c r="G22" s="47"/>
      <c r="H22" s="47"/>
      <c r="I22" s="159" t="s">
        <v>35</v>
      </c>
      <c r="J22" s="35" t="str">
        <f>IF('Rekapitulace stavby'!AN14="Vyplň údaj","",IF('Rekapitulace stavby'!AN14="","",'Rekapitulace stavby'!AN14))</f>
        <v/>
      </c>
      <c r="K22" s="51"/>
    </row>
    <row r="23" s="1" customFormat="1" ht="6.96" customHeight="1">
      <c r="B23" s="46"/>
      <c r="C23" s="47"/>
      <c r="D23" s="47"/>
      <c r="E23" s="47"/>
      <c r="F23" s="47"/>
      <c r="G23" s="47"/>
      <c r="H23" s="47"/>
      <c r="I23" s="157"/>
      <c r="J23" s="47"/>
      <c r="K23" s="51"/>
    </row>
    <row r="24" s="1" customFormat="1" ht="14.4" customHeight="1">
      <c r="B24" s="46"/>
      <c r="C24" s="47"/>
      <c r="D24" s="40" t="s">
        <v>38</v>
      </c>
      <c r="E24" s="47"/>
      <c r="F24" s="47"/>
      <c r="G24" s="47"/>
      <c r="H24" s="47"/>
      <c r="I24" s="159" t="s">
        <v>33</v>
      </c>
      <c r="J24" s="35" t="s">
        <v>24</v>
      </c>
      <c r="K24" s="51"/>
    </row>
    <row r="25" s="1" customFormat="1" ht="18" customHeight="1">
      <c r="B25" s="46"/>
      <c r="C25" s="47"/>
      <c r="D25" s="47"/>
      <c r="E25" s="35" t="s">
        <v>39</v>
      </c>
      <c r="F25" s="47"/>
      <c r="G25" s="47"/>
      <c r="H25" s="47"/>
      <c r="I25" s="159" t="s">
        <v>35</v>
      </c>
      <c r="J25" s="35" t="s">
        <v>24</v>
      </c>
      <c r="K25" s="51"/>
    </row>
    <row r="26" s="1" customFormat="1" ht="6.96" customHeight="1">
      <c r="B26" s="46"/>
      <c r="C26" s="47"/>
      <c r="D26" s="47"/>
      <c r="E26" s="47"/>
      <c r="F26" s="47"/>
      <c r="G26" s="47"/>
      <c r="H26" s="47"/>
      <c r="I26" s="157"/>
      <c r="J26" s="47"/>
      <c r="K26" s="51"/>
    </row>
    <row r="27" s="1" customFormat="1" ht="14.4" customHeight="1">
      <c r="B27" s="46"/>
      <c r="C27" s="47"/>
      <c r="D27" s="40" t="s">
        <v>41</v>
      </c>
      <c r="E27" s="47"/>
      <c r="F27" s="47"/>
      <c r="G27" s="47"/>
      <c r="H27" s="47"/>
      <c r="I27" s="157"/>
      <c r="J27" s="47"/>
      <c r="K27" s="51"/>
    </row>
    <row r="28" s="7" customFormat="1" ht="16.5" customHeight="1">
      <c r="B28" s="161"/>
      <c r="C28" s="162"/>
      <c r="D28" s="162"/>
      <c r="E28" s="44" t="s">
        <v>24</v>
      </c>
      <c r="F28" s="44"/>
      <c r="G28" s="44"/>
      <c r="H28" s="44"/>
      <c r="I28" s="163"/>
      <c r="J28" s="162"/>
      <c r="K28" s="164"/>
    </row>
    <row r="29" s="1" customFormat="1" ht="6.96" customHeight="1">
      <c r="B29" s="46"/>
      <c r="C29" s="47"/>
      <c r="D29" s="47"/>
      <c r="E29" s="47"/>
      <c r="F29" s="47"/>
      <c r="G29" s="47"/>
      <c r="H29" s="47"/>
      <c r="I29" s="157"/>
      <c r="J29" s="47"/>
      <c r="K29" s="51"/>
    </row>
    <row r="30" s="1" customFormat="1" ht="6.96" customHeight="1">
      <c r="B30" s="46"/>
      <c r="C30" s="47"/>
      <c r="D30" s="106"/>
      <c r="E30" s="106"/>
      <c r="F30" s="106"/>
      <c r="G30" s="106"/>
      <c r="H30" s="106"/>
      <c r="I30" s="165"/>
      <c r="J30" s="106"/>
      <c r="K30" s="166"/>
    </row>
    <row r="31" s="1" customFormat="1" ht="25.44" customHeight="1">
      <c r="B31" s="46"/>
      <c r="C31" s="47"/>
      <c r="D31" s="167" t="s">
        <v>43</v>
      </c>
      <c r="E31" s="47"/>
      <c r="F31" s="47"/>
      <c r="G31" s="47"/>
      <c r="H31" s="47"/>
      <c r="I31" s="157"/>
      <c r="J31" s="168">
        <f>ROUND(J98,2)</f>
        <v>0</v>
      </c>
      <c r="K31" s="51"/>
    </row>
    <row r="32" s="1" customFormat="1" ht="6.96" customHeight="1">
      <c r="B32" s="46"/>
      <c r="C32" s="47"/>
      <c r="D32" s="106"/>
      <c r="E32" s="106"/>
      <c r="F32" s="106"/>
      <c r="G32" s="106"/>
      <c r="H32" s="106"/>
      <c r="I32" s="165"/>
      <c r="J32" s="106"/>
      <c r="K32" s="166"/>
    </row>
    <row r="33" s="1" customFormat="1" ht="14.4" customHeight="1">
      <c r="B33" s="46"/>
      <c r="C33" s="47"/>
      <c r="D33" s="47"/>
      <c r="E33" s="47"/>
      <c r="F33" s="52" t="s">
        <v>45</v>
      </c>
      <c r="G33" s="47"/>
      <c r="H33" s="47"/>
      <c r="I33" s="169" t="s">
        <v>44</v>
      </c>
      <c r="J33" s="52" t="s">
        <v>46</v>
      </c>
      <c r="K33" s="51"/>
    </row>
    <row r="34" s="1" customFormat="1" ht="14.4" customHeight="1">
      <c r="B34" s="46"/>
      <c r="C34" s="47"/>
      <c r="D34" s="55" t="s">
        <v>47</v>
      </c>
      <c r="E34" s="55" t="s">
        <v>48</v>
      </c>
      <c r="F34" s="170">
        <f>ROUND(SUM(BE98:BE390), 2)</f>
        <v>0</v>
      </c>
      <c r="G34" s="47"/>
      <c r="H34" s="47"/>
      <c r="I34" s="171">
        <v>0.20999999999999999</v>
      </c>
      <c r="J34" s="170">
        <f>ROUND(ROUND((SUM(BE98:BE390)), 2)*I34, 2)</f>
        <v>0</v>
      </c>
      <c r="K34" s="51"/>
    </row>
    <row r="35" s="1" customFormat="1" ht="14.4" customHeight="1">
      <c r="B35" s="46"/>
      <c r="C35" s="47"/>
      <c r="D35" s="47"/>
      <c r="E35" s="55" t="s">
        <v>49</v>
      </c>
      <c r="F35" s="170">
        <f>ROUND(SUM(BF98:BF390), 2)</f>
        <v>0</v>
      </c>
      <c r="G35" s="47"/>
      <c r="H35" s="47"/>
      <c r="I35" s="171">
        <v>0.14999999999999999</v>
      </c>
      <c r="J35" s="170">
        <f>ROUND(ROUND((SUM(BF98:BF390)), 2)*I35, 2)</f>
        <v>0</v>
      </c>
      <c r="K35" s="51"/>
    </row>
    <row r="36" hidden="1" s="1" customFormat="1" ht="14.4" customHeight="1">
      <c r="B36" s="46"/>
      <c r="C36" s="47"/>
      <c r="D36" s="47"/>
      <c r="E36" s="55" t="s">
        <v>50</v>
      </c>
      <c r="F36" s="170">
        <f>ROUND(SUM(BG98:BG390), 2)</f>
        <v>0</v>
      </c>
      <c r="G36" s="47"/>
      <c r="H36" s="47"/>
      <c r="I36" s="171">
        <v>0.20999999999999999</v>
      </c>
      <c r="J36" s="170">
        <v>0</v>
      </c>
      <c r="K36" s="51"/>
    </row>
    <row r="37" hidden="1" s="1" customFormat="1" ht="14.4" customHeight="1">
      <c r="B37" s="46"/>
      <c r="C37" s="47"/>
      <c r="D37" s="47"/>
      <c r="E37" s="55" t="s">
        <v>51</v>
      </c>
      <c r="F37" s="170">
        <f>ROUND(SUM(BH98:BH390), 2)</f>
        <v>0</v>
      </c>
      <c r="G37" s="47"/>
      <c r="H37" s="47"/>
      <c r="I37" s="171">
        <v>0.14999999999999999</v>
      </c>
      <c r="J37" s="170">
        <v>0</v>
      </c>
      <c r="K37" s="51"/>
    </row>
    <row r="38" hidden="1" s="1" customFormat="1" ht="14.4" customHeight="1">
      <c r="B38" s="46"/>
      <c r="C38" s="47"/>
      <c r="D38" s="47"/>
      <c r="E38" s="55" t="s">
        <v>52</v>
      </c>
      <c r="F38" s="170">
        <f>ROUND(SUM(BI98:BI390), 2)</f>
        <v>0</v>
      </c>
      <c r="G38" s="47"/>
      <c r="H38" s="47"/>
      <c r="I38" s="171">
        <v>0</v>
      </c>
      <c r="J38" s="170">
        <v>0</v>
      </c>
      <c r="K38" s="51"/>
    </row>
    <row r="39" s="1" customFormat="1" ht="6.96" customHeight="1">
      <c r="B39" s="46"/>
      <c r="C39" s="47"/>
      <c r="D39" s="47"/>
      <c r="E39" s="47"/>
      <c r="F39" s="47"/>
      <c r="G39" s="47"/>
      <c r="H39" s="47"/>
      <c r="I39" s="157"/>
      <c r="J39" s="47"/>
      <c r="K39" s="51"/>
    </row>
    <row r="40" s="1" customFormat="1" ht="25.44" customHeight="1">
      <c r="B40" s="46"/>
      <c r="C40" s="172"/>
      <c r="D40" s="173" t="s">
        <v>53</v>
      </c>
      <c r="E40" s="98"/>
      <c r="F40" s="98"/>
      <c r="G40" s="174" t="s">
        <v>54</v>
      </c>
      <c r="H40" s="175" t="s">
        <v>55</v>
      </c>
      <c r="I40" s="176"/>
      <c r="J40" s="177">
        <f>SUM(J31:J38)</f>
        <v>0</v>
      </c>
      <c r="K40" s="178"/>
    </row>
    <row r="41" s="1" customFormat="1" ht="14.4" customHeight="1">
      <c r="B41" s="67"/>
      <c r="C41" s="68"/>
      <c r="D41" s="68"/>
      <c r="E41" s="68"/>
      <c r="F41" s="68"/>
      <c r="G41" s="68"/>
      <c r="H41" s="68"/>
      <c r="I41" s="179"/>
      <c r="J41" s="68"/>
      <c r="K41" s="69"/>
    </row>
    <row r="45" s="1" customFormat="1" ht="6.96" customHeight="1">
      <c r="B45" s="180"/>
      <c r="C45" s="181"/>
      <c r="D45" s="181"/>
      <c r="E45" s="181"/>
      <c r="F45" s="181"/>
      <c r="G45" s="181"/>
      <c r="H45" s="181"/>
      <c r="I45" s="182"/>
      <c r="J45" s="181"/>
      <c r="K45" s="183"/>
    </row>
    <row r="46" s="1" customFormat="1" ht="36.96" customHeight="1">
      <c r="B46" s="46"/>
      <c r="C46" s="30" t="s">
        <v>149</v>
      </c>
      <c r="D46" s="47"/>
      <c r="E46" s="47"/>
      <c r="F46" s="47"/>
      <c r="G46" s="47"/>
      <c r="H46" s="47"/>
      <c r="I46" s="157"/>
      <c r="J46" s="47"/>
      <c r="K46" s="51"/>
    </row>
    <row r="47" s="1" customFormat="1" ht="6.96" customHeight="1">
      <c r="B47" s="46"/>
      <c r="C47" s="47"/>
      <c r="D47" s="47"/>
      <c r="E47" s="47"/>
      <c r="F47" s="47"/>
      <c r="G47" s="47"/>
      <c r="H47" s="47"/>
      <c r="I47" s="157"/>
      <c r="J47" s="47"/>
      <c r="K47" s="51"/>
    </row>
    <row r="48" s="1" customFormat="1" ht="14.4" customHeight="1">
      <c r="B48" s="46"/>
      <c r="C48" s="40" t="s">
        <v>18</v>
      </c>
      <c r="D48" s="47"/>
      <c r="E48" s="47"/>
      <c r="F48" s="47"/>
      <c r="G48" s="47"/>
      <c r="H48" s="47"/>
      <c r="I48" s="157"/>
      <c r="J48" s="47"/>
      <c r="K48" s="51"/>
    </row>
    <row r="49" s="1" customFormat="1" ht="16.5" customHeight="1">
      <c r="B49" s="46"/>
      <c r="C49" s="47"/>
      <c r="D49" s="47"/>
      <c r="E49" s="156" t="str">
        <f>E7</f>
        <v xml:space="preserve">Radostice -  intenzifikace ČOV, DPS</v>
      </c>
      <c r="F49" s="40"/>
      <c r="G49" s="40"/>
      <c r="H49" s="40"/>
      <c r="I49" s="157"/>
      <c r="J49" s="47"/>
      <c r="K49" s="51"/>
    </row>
    <row r="50">
      <c r="B50" s="28"/>
      <c r="C50" s="40" t="s">
        <v>143</v>
      </c>
      <c r="D50" s="29"/>
      <c r="E50" s="29"/>
      <c r="F50" s="29"/>
      <c r="G50" s="29"/>
      <c r="H50" s="29"/>
      <c r="I50" s="155"/>
      <c r="J50" s="29"/>
      <c r="K50" s="31"/>
    </row>
    <row r="51" ht="16.5" customHeight="1">
      <c r="B51" s="28"/>
      <c r="C51" s="29"/>
      <c r="D51" s="29"/>
      <c r="E51" s="156" t="s">
        <v>144</v>
      </c>
      <c r="F51" s="29"/>
      <c r="G51" s="29"/>
      <c r="H51" s="29"/>
      <c r="I51" s="155"/>
      <c r="J51" s="29"/>
      <c r="K51" s="31"/>
    </row>
    <row r="52">
      <c r="B52" s="28"/>
      <c r="C52" s="40" t="s">
        <v>145</v>
      </c>
      <c r="D52" s="29"/>
      <c r="E52" s="29"/>
      <c r="F52" s="29"/>
      <c r="G52" s="29"/>
      <c r="H52" s="29"/>
      <c r="I52" s="155"/>
      <c r="J52" s="29"/>
      <c r="K52" s="31"/>
    </row>
    <row r="53" s="1" customFormat="1" ht="16.5" customHeight="1">
      <c r="B53" s="46"/>
      <c r="C53" s="47"/>
      <c r="D53" s="47"/>
      <c r="E53" s="55" t="s">
        <v>146</v>
      </c>
      <c r="F53" s="47"/>
      <c r="G53" s="47"/>
      <c r="H53" s="47"/>
      <c r="I53" s="157"/>
      <c r="J53" s="47"/>
      <c r="K53" s="51"/>
    </row>
    <row r="54" s="1" customFormat="1" ht="14.4" customHeight="1">
      <c r="B54" s="46"/>
      <c r="C54" s="40" t="s">
        <v>147</v>
      </c>
      <c r="D54" s="47"/>
      <c r="E54" s="47"/>
      <c r="F54" s="47"/>
      <c r="G54" s="47"/>
      <c r="H54" s="47"/>
      <c r="I54" s="157"/>
      <c r="J54" s="47"/>
      <c r="K54" s="51"/>
    </row>
    <row r="55" s="1" customFormat="1" ht="17.25" customHeight="1">
      <c r="B55" s="46"/>
      <c r="C55" s="47"/>
      <c r="D55" s="47"/>
      <c r="E55" s="158" t="str">
        <f>E13</f>
        <v>TrubRoz - Trubní rozvody - Radostice - zkapacitnění kanalizace a intenzifikace ČOV, DSP</v>
      </c>
      <c r="F55" s="47"/>
      <c r="G55" s="47"/>
      <c r="H55" s="47"/>
      <c r="I55" s="157"/>
      <c r="J55" s="47"/>
      <c r="K55" s="51"/>
    </row>
    <row r="56" s="1" customFormat="1" ht="6.96" customHeight="1">
      <c r="B56" s="46"/>
      <c r="C56" s="47"/>
      <c r="D56" s="47"/>
      <c r="E56" s="47"/>
      <c r="F56" s="47"/>
      <c r="G56" s="47"/>
      <c r="H56" s="47"/>
      <c r="I56" s="157"/>
      <c r="J56" s="47"/>
      <c r="K56" s="51"/>
    </row>
    <row r="57" s="1" customFormat="1" ht="18" customHeight="1">
      <c r="B57" s="46"/>
      <c r="C57" s="40" t="s">
        <v>26</v>
      </c>
      <c r="D57" s="47"/>
      <c r="E57" s="47"/>
      <c r="F57" s="35" t="str">
        <f>F16</f>
        <v>Radostice</v>
      </c>
      <c r="G57" s="47"/>
      <c r="H57" s="47"/>
      <c r="I57" s="159" t="s">
        <v>28</v>
      </c>
      <c r="J57" s="160" t="str">
        <f>IF(J16="","",J16)</f>
        <v>31. 10. 2015</v>
      </c>
      <c r="K57" s="51"/>
    </row>
    <row r="58" s="1" customFormat="1" ht="6.96" customHeight="1">
      <c r="B58" s="46"/>
      <c r="C58" s="47"/>
      <c r="D58" s="47"/>
      <c r="E58" s="47"/>
      <c r="F58" s="47"/>
      <c r="G58" s="47"/>
      <c r="H58" s="47"/>
      <c r="I58" s="157"/>
      <c r="J58" s="47"/>
      <c r="K58" s="51"/>
    </row>
    <row r="59" s="1" customFormat="1">
      <c r="B59" s="46"/>
      <c r="C59" s="40" t="s">
        <v>32</v>
      </c>
      <c r="D59" s="47"/>
      <c r="E59" s="47"/>
      <c r="F59" s="35" t="str">
        <f>E19</f>
        <v>Obec Radostice</v>
      </c>
      <c r="G59" s="47"/>
      <c r="H59" s="47"/>
      <c r="I59" s="159" t="s">
        <v>38</v>
      </c>
      <c r="J59" s="44" t="str">
        <f>E25</f>
        <v>Vodárenská společnost Chrudim, a.s.</v>
      </c>
      <c r="K59" s="51"/>
    </row>
    <row r="60" s="1" customFormat="1" ht="14.4" customHeight="1">
      <c r="B60" s="46"/>
      <c r="C60" s="40" t="s">
        <v>36</v>
      </c>
      <c r="D60" s="47"/>
      <c r="E60" s="47"/>
      <c r="F60" s="35" t="str">
        <f>IF(E22="","",E22)</f>
        <v/>
      </c>
      <c r="G60" s="47"/>
      <c r="H60" s="47"/>
      <c r="I60" s="157"/>
      <c r="J60" s="184"/>
      <c r="K60" s="51"/>
    </row>
    <row r="61" s="1" customFormat="1" ht="10.32" customHeight="1">
      <c r="B61" s="46"/>
      <c r="C61" s="47"/>
      <c r="D61" s="47"/>
      <c r="E61" s="47"/>
      <c r="F61" s="47"/>
      <c r="G61" s="47"/>
      <c r="H61" s="47"/>
      <c r="I61" s="157"/>
      <c r="J61" s="47"/>
      <c r="K61" s="51"/>
    </row>
    <row r="62" s="1" customFormat="1" ht="29.28" customHeight="1">
      <c r="B62" s="46"/>
      <c r="C62" s="185" t="s">
        <v>150</v>
      </c>
      <c r="D62" s="172"/>
      <c r="E62" s="172"/>
      <c r="F62" s="172"/>
      <c r="G62" s="172"/>
      <c r="H62" s="172"/>
      <c r="I62" s="186"/>
      <c r="J62" s="187" t="s">
        <v>151</v>
      </c>
      <c r="K62" s="188"/>
    </row>
    <row r="63" s="1" customFormat="1" ht="10.32" customHeight="1">
      <c r="B63" s="46"/>
      <c r="C63" s="47"/>
      <c r="D63" s="47"/>
      <c r="E63" s="47"/>
      <c r="F63" s="47"/>
      <c r="G63" s="47"/>
      <c r="H63" s="47"/>
      <c r="I63" s="157"/>
      <c r="J63" s="47"/>
      <c r="K63" s="51"/>
    </row>
    <row r="64" s="1" customFormat="1" ht="29.28" customHeight="1">
      <c r="B64" s="46"/>
      <c r="C64" s="189" t="s">
        <v>152</v>
      </c>
      <c r="D64" s="47"/>
      <c r="E64" s="47"/>
      <c r="F64" s="47"/>
      <c r="G64" s="47"/>
      <c r="H64" s="47"/>
      <c r="I64" s="157"/>
      <c r="J64" s="168">
        <f>J98</f>
        <v>0</v>
      </c>
      <c r="K64" s="51"/>
      <c r="AU64" s="24" t="s">
        <v>153</v>
      </c>
    </row>
    <row r="65" s="8" customFormat="1" ht="24.96" customHeight="1">
      <c r="B65" s="190"/>
      <c r="C65" s="191"/>
      <c r="D65" s="192" t="s">
        <v>154</v>
      </c>
      <c r="E65" s="193"/>
      <c r="F65" s="193"/>
      <c r="G65" s="193"/>
      <c r="H65" s="193"/>
      <c r="I65" s="194"/>
      <c r="J65" s="195">
        <f>J99</f>
        <v>0</v>
      </c>
      <c r="K65" s="196"/>
    </row>
    <row r="66" s="9" customFormat="1" ht="19.92" customHeight="1">
      <c r="B66" s="197"/>
      <c r="C66" s="198"/>
      <c r="D66" s="199" t="s">
        <v>155</v>
      </c>
      <c r="E66" s="200"/>
      <c r="F66" s="200"/>
      <c r="G66" s="200"/>
      <c r="H66" s="200"/>
      <c r="I66" s="201"/>
      <c r="J66" s="202">
        <f>J100</f>
        <v>0</v>
      </c>
      <c r="K66" s="203"/>
    </row>
    <row r="67" s="9" customFormat="1" ht="19.92" customHeight="1">
      <c r="B67" s="197"/>
      <c r="C67" s="198"/>
      <c r="D67" s="199" t="s">
        <v>595</v>
      </c>
      <c r="E67" s="200"/>
      <c r="F67" s="200"/>
      <c r="G67" s="200"/>
      <c r="H67" s="200"/>
      <c r="I67" s="201"/>
      <c r="J67" s="202">
        <f>J197</f>
        <v>0</v>
      </c>
      <c r="K67" s="203"/>
    </row>
    <row r="68" s="9" customFormat="1" ht="19.92" customHeight="1">
      <c r="B68" s="197"/>
      <c r="C68" s="198"/>
      <c r="D68" s="199" t="s">
        <v>156</v>
      </c>
      <c r="E68" s="200"/>
      <c r="F68" s="200"/>
      <c r="G68" s="200"/>
      <c r="H68" s="200"/>
      <c r="I68" s="201"/>
      <c r="J68" s="202">
        <f>J213</f>
        <v>0</v>
      </c>
      <c r="K68" s="203"/>
    </row>
    <row r="69" s="9" customFormat="1" ht="19.92" customHeight="1">
      <c r="B69" s="197"/>
      <c r="C69" s="198"/>
      <c r="D69" s="199" t="s">
        <v>157</v>
      </c>
      <c r="E69" s="200"/>
      <c r="F69" s="200"/>
      <c r="G69" s="200"/>
      <c r="H69" s="200"/>
      <c r="I69" s="201"/>
      <c r="J69" s="202">
        <f>J252</f>
        <v>0</v>
      </c>
      <c r="K69" s="203"/>
    </row>
    <row r="70" s="9" customFormat="1" ht="19.92" customHeight="1">
      <c r="B70" s="197"/>
      <c r="C70" s="198"/>
      <c r="D70" s="199" t="s">
        <v>596</v>
      </c>
      <c r="E70" s="200"/>
      <c r="F70" s="200"/>
      <c r="G70" s="200"/>
      <c r="H70" s="200"/>
      <c r="I70" s="201"/>
      <c r="J70" s="202">
        <f>J259</f>
        <v>0</v>
      </c>
      <c r="K70" s="203"/>
    </row>
    <row r="71" s="9" customFormat="1" ht="19.92" customHeight="1">
      <c r="B71" s="197"/>
      <c r="C71" s="198"/>
      <c r="D71" s="199" t="s">
        <v>158</v>
      </c>
      <c r="E71" s="200"/>
      <c r="F71" s="200"/>
      <c r="G71" s="200"/>
      <c r="H71" s="200"/>
      <c r="I71" s="201"/>
      <c r="J71" s="202">
        <f>J355</f>
        <v>0</v>
      </c>
      <c r="K71" s="203"/>
    </row>
    <row r="72" s="9" customFormat="1" ht="14.88" customHeight="1">
      <c r="B72" s="197"/>
      <c r="C72" s="198"/>
      <c r="D72" s="199" t="s">
        <v>159</v>
      </c>
      <c r="E72" s="200"/>
      <c r="F72" s="200"/>
      <c r="G72" s="200"/>
      <c r="H72" s="200"/>
      <c r="I72" s="201"/>
      <c r="J72" s="202">
        <f>J356</f>
        <v>0</v>
      </c>
      <c r="K72" s="203"/>
    </row>
    <row r="73" s="8" customFormat="1" ht="24.96" customHeight="1">
      <c r="B73" s="190"/>
      <c r="C73" s="191"/>
      <c r="D73" s="192" t="s">
        <v>160</v>
      </c>
      <c r="E73" s="193"/>
      <c r="F73" s="193"/>
      <c r="G73" s="193"/>
      <c r="H73" s="193"/>
      <c r="I73" s="194"/>
      <c r="J73" s="195">
        <f>J373</f>
        <v>0</v>
      </c>
      <c r="K73" s="196"/>
    </row>
    <row r="74" s="9" customFormat="1" ht="19.92" customHeight="1">
      <c r="B74" s="197"/>
      <c r="C74" s="198"/>
      <c r="D74" s="199" t="s">
        <v>597</v>
      </c>
      <c r="E74" s="200"/>
      <c r="F74" s="200"/>
      <c r="G74" s="200"/>
      <c r="H74" s="200"/>
      <c r="I74" s="201"/>
      <c r="J74" s="202">
        <f>J374</f>
        <v>0</v>
      </c>
      <c r="K74" s="203"/>
    </row>
    <row r="75" s="1" customFormat="1" ht="21.84" customHeight="1">
      <c r="B75" s="46"/>
      <c r="C75" s="47"/>
      <c r="D75" s="47"/>
      <c r="E75" s="47"/>
      <c r="F75" s="47"/>
      <c r="G75" s="47"/>
      <c r="H75" s="47"/>
      <c r="I75" s="157"/>
      <c r="J75" s="47"/>
      <c r="K75" s="51"/>
    </row>
    <row r="76" s="1" customFormat="1" ht="6.96" customHeight="1">
      <c r="B76" s="67"/>
      <c r="C76" s="68"/>
      <c r="D76" s="68"/>
      <c r="E76" s="68"/>
      <c r="F76" s="68"/>
      <c r="G76" s="68"/>
      <c r="H76" s="68"/>
      <c r="I76" s="179"/>
      <c r="J76" s="68"/>
      <c r="K76" s="69"/>
    </row>
    <row r="80" s="1" customFormat="1" ht="6.96" customHeight="1">
      <c r="B80" s="70"/>
      <c r="C80" s="71"/>
      <c r="D80" s="71"/>
      <c r="E80" s="71"/>
      <c r="F80" s="71"/>
      <c r="G80" s="71"/>
      <c r="H80" s="71"/>
      <c r="I80" s="182"/>
      <c r="J80" s="71"/>
      <c r="K80" s="71"/>
      <c r="L80" s="72"/>
    </row>
    <row r="81" s="1" customFormat="1" ht="36.96" customHeight="1">
      <c r="B81" s="46"/>
      <c r="C81" s="73" t="s">
        <v>170</v>
      </c>
      <c r="D81" s="74"/>
      <c r="E81" s="74"/>
      <c r="F81" s="74"/>
      <c r="G81" s="74"/>
      <c r="H81" s="74"/>
      <c r="I81" s="204"/>
      <c r="J81" s="74"/>
      <c r="K81" s="74"/>
      <c r="L81" s="72"/>
    </row>
    <row r="82" s="1" customFormat="1" ht="6.96" customHeight="1">
      <c r="B82" s="46"/>
      <c r="C82" s="74"/>
      <c r="D82" s="74"/>
      <c r="E82" s="74"/>
      <c r="F82" s="74"/>
      <c r="G82" s="74"/>
      <c r="H82" s="74"/>
      <c r="I82" s="204"/>
      <c r="J82" s="74"/>
      <c r="K82" s="74"/>
      <c r="L82" s="72"/>
    </row>
    <row r="83" s="1" customFormat="1" ht="14.4" customHeight="1">
      <c r="B83" s="46"/>
      <c r="C83" s="76" t="s">
        <v>18</v>
      </c>
      <c r="D83" s="74"/>
      <c r="E83" s="74"/>
      <c r="F83" s="74"/>
      <c r="G83" s="74"/>
      <c r="H83" s="74"/>
      <c r="I83" s="204"/>
      <c r="J83" s="74"/>
      <c r="K83" s="74"/>
      <c r="L83" s="72"/>
    </row>
    <row r="84" s="1" customFormat="1" ht="16.5" customHeight="1">
      <c r="B84" s="46"/>
      <c r="C84" s="74"/>
      <c r="D84" s="74"/>
      <c r="E84" s="205" t="str">
        <f>E7</f>
        <v xml:space="preserve">Radostice -  intenzifikace ČOV, DPS</v>
      </c>
      <c r="F84" s="76"/>
      <c r="G84" s="76"/>
      <c r="H84" s="76"/>
      <c r="I84" s="204"/>
      <c r="J84" s="74"/>
      <c r="K84" s="74"/>
      <c r="L84" s="72"/>
    </row>
    <row r="85">
      <c r="B85" s="28"/>
      <c r="C85" s="76" t="s">
        <v>143</v>
      </c>
      <c r="D85" s="206"/>
      <c r="E85" s="206"/>
      <c r="F85" s="206"/>
      <c r="G85" s="206"/>
      <c r="H85" s="206"/>
      <c r="I85" s="149"/>
      <c r="J85" s="206"/>
      <c r="K85" s="206"/>
      <c r="L85" s="207"/>
    </row>
    <row r="86" ht="16.5" customHeight="1">
      <c r="B86" s="28"/>
      <c r="C86" s="206"/>
      <c r="D86" s="206"/>
      <c r="E86" s="205" t="s">
        <v>144</v>
      </c>
      <c r="F86" s="206"/>
      <c r="G86" s="206"/>
      <c r="H86" s="206"/>
      <c r="I86" s="149"/>
      <c r="J86" s="206"/>
      <c r="K86" s="206"/>
      <c r="L86" s="207"/>
    </row>
    <row r="87">
      <c r="B87" s="28"/>
      <c r="C87" s="76" t="s">
        <v>145</v>
      </c>
      <c r="D87" s="206"/>
      <c r="E87" s="206"/>
      <c r="F87" s="206"/>
      <c r="G87" s="206"/>
      <c r="H87" s="206"/>
      <c r="I87" s="149"/>
      <c r="J87" s="206"/>
      <c r="K87" s="206"/>
      <c r="L87" s="207"/>
    </row>
    <row r="88" s="1" customFormat="1" ht="16.5" customHeight="1">
      <c r="B88" s="46"/>
      <c r="C88" s="74"/>
      <c r="D88" s="74"/>
      <c r="E88" s="208" t="s">
        <v>146</v>
      </c>
      <c r="F88" s="74"/>
      <c r="G88" s="74"/>
      <c r="H88" s="74"/>
      <c r="I88" s="204"/>
      <c r="J88" s="74"/>
      <c r="K88" s="74"/>
      <c r="L88" s="72"/>
    </row>
    <row r="89" s="1" customFormat="1" ht="14.4" customHeight="1">
      <c r="B89" s="46"/>
      <c r="C89" s="76" t="s">
        <v>147</v>
      </c>
      <c r="D89" s="74"/>
      <c r="E89" s="74"/>
      <c r="F89" s="74"/>
      <c r="G89" s="74"/>
      <c r="H89" s="74"/>
      <c r="I89" s="204"/>
      <c r="J89" s="74"/>
      <c r="K89" s="74"/>
      <c r="L89" s="72"/>
    </row>
    <row r="90" s="1" customFormat="1" ht="17.25" customHeight="1">
      <c r="B90" s="46"/>
      <c r="C90" s="74"/>
      <c r="D90" s="74"/>
      <c r="E90" s="82" t="str">
        <f>E13</f>
        <v>TrubRoz - Trubní rozvody - Radostice - zkapacitnění kanalizace a intenzifikace ČOV, DSP</v>
      </c>
      <c r="F90" s="74"/>
      <c r="G90" s="74"/>
      <c r="H90" s="74"/>
      <c r="I90" s="204"/>
      <c r="J90" s="74"/>
      <c r="K90" s="74"/>
      <c r="L90" s="72"/>
    </row>
    <row r="91" s="1" customFormat="1" ht="6.96" customHeight="1">
      <c r="B91" s="46"/>
      <c r="C91" s="74"/>
      <c r="D91" s="74"/>
      <c r="E91" s="74"/>
      <c r="F91" s="74"/>
      <c r="G91" s="74"/>
      <c r="H91" s="74"/>
      <c r="I91" s="204"/>
      <c r="J91" s="74"/>
      <c r="K91" s="74"/>
      <c r="L91" s="72"/>
    </row>
    <row r="92" s="1" customFormat="1" ht="18" customHeight="1">
      <c r="B92" s="46"/>
      <c r="C92" s="76" t="s">
        <v>26</v>
      </c>
      <c r="D92" s="74"/>
      <c r="E92" s="74"/>
      <c r="F92" s="209" t="str">
        <f>F16</f>
        <v>Radostice</v>
      </c>
      <c r="G92" s="74"/>
      <c r="H92" s="74"/>
      <c r="I92" s="210" t="s">
        <v>28</v>
      </c>
      <c r="J92" s="85" t="str">
        <f>IF(J16="","",J16)</f>
        <v>31. 10. 2015</v>
      </c>
      <c r="K92" s="74"/>
      <c r="L92" s="72"/>
    </row>
    <row r="93" s="1" customFormat="1" ht="6.96" customHeight="1">
      <c r="B93" s="46"/>
      <c r="C93" s="74"/>
      <c r="D93" s="74"/>
      <c r="E93" s="74"/>
      <c r="F93" s="74"/>
      <c r="G93" s="74"/>
      <c r="H93" s="74"/>
      <c r="I93" s="204"/>
      <c r="J93" s="74"/>
      <c r="K93" s="74"/>
      <c r="L93" s="72"/>
    </row>
    <row r="94" s="1" customFormat="1">
      <c r="B94" s="46"/>
      <c r="C94" s="76" t="s">
        <v>32</v>
      </c>
      <c r="D94" s="74"/>
      <c r="E94" s="74"/>
      <c r="F94" s="209" t="str">
        <f>E19</f>
        <v>Obec Radostice</v>
      </c>
      <c r="G94" s="74"/>
      <c r="H94" s="74"/>
      <c r="I94" s="210" t="s">
        <v>38</v>
      </c>
      <c r="J94" s="209" t="str">
        <f>E25</f>
        <v>Vodárenská společnost Chrudim, a.s.</v>
      </c>
      <c r="K94" s="74"/>
      <c r="L94" s="72"/>
    </row>
    <row r="95" s="1" customFormat="1" ht="14.4" customHeight="1">
      <c r="B95" s="46"/>
      <c r="C95" s="76" t="s">
        <v>36</v>
      </c>
      <c r="D95" s="74"/>
      <c r="E95" s="74"/>
      <c r="F95" s="209" t="str">
        <f>IF(E22="","",E22)</f>
        <v/>
      </c>
      <c r="G95" s="74"/>
      <c r="H95" s="74"/>
      <c r="I95" s="204"/>
      <c r="J95" s="74"/>
      <c r="K95" s="74"/>
      <c r="L95" s="72"/>
    </row>
    <row r="96" s="1" customFormat="1" ht="10.32" customHeight="1">
      <c r="B96" s="46"/>
      <c r="C96" s="74"/>
      <c r="D96" s="74"/>
      <c r="E96" s="74"/>
      <c r="F96" s="74"/>
      <c r="G96" s="74"/>
      <c r="H96" s="74"/>
      <c r="I96" s="204"/>
      <c r="J96" s="74"/>
      <c r="K96" s="74"/>
      <c r="L96" s="72"/>
    </row>
    <row r="97" s="10" customFormat="1" ht="29.28" customHeight="1">
      <c r="B97" s="211"/>
      <c r="C97" s="212" t="s">
        <v>171</v>
      </c>
      <c r="D97" s="213" t="s">
        <v>62</v>
      </c>
      <c r="E97" s="213" t="s">
        <v>58</v>
      </c>
      <c r="F97" s="213" t="s">
        <v>172</v>
      </c>
      <c r="G97" s="213" t="s">
        <v>173</v>
      </c>
      <c r="H97" s="213" t="s">
        <v>174</v>
      </c>
      <c r="I97" s="214" t="s">
        <v>175</v>
      </c>
      <c r="J97" s="213" t="s">
        <v>151</v>
      </c>
      <c r="K97" s="215" t="s">
        <v>176</v>
      </c>
      <c r="L97" s="216"/>
      <c r="M97" s="102" t="s">
        <v>177</v>
      </c>
      <c r="N97" s="103" t="s">
        <v>47</v>
      </c>
      <c r="O97" s="103" t="s">
        <v>178</v>
      </c>
      <c r="P97" s="103" t="s">
        <v>179</v>
      </c>
      <c r="Q97" s="103" t="s">
        <v>180</v>
      </c>
      <c r="R97" s="103" t="s">
        <v>181</v>
      </c>
      <c r="S97" s="103" t="s">
        <v>182</v>
      </c>
      <c r="T97" s="104" t="s">
        <v>183</v>
      </c>
    </row>
    <row r="98" s="1" customFormat="1" ht="29.28" customHeight="1">
      <c r="B98" s="46"/>
      <c r="C98" s="108" t="s">
        <v>152</v>
      </c>
      <c r="D98" s="74"/>
      <c r="E98" s="74"/>
      <c r="F98" s="74"/>
      <c r="G98" s="74"/>
      <c r="H98" s="74"/>
      <c r="I98" s="204"/>
      <c r="J98" s="217">
        <f>BK98</f>
        <v>0</v>
      </c>
      <c r="K98" s="74"/>
      <c r="L98" s="72"/>
      <c r="M98" s="105"/>
      <c r="N98" s="106"/>
      <c r="O98" s="106"/>
      <c r="P98" s="218">
        <f>P99+P373</f>
        <v>0</v>
      </c>
      <c r="Q98" s="106"/>
      <c r="R98" s="218">
        <f>R99+R373</f>
        <v>407.00792983999997</v>
      </c>
      <c r="S98" s="106"/>
      <c r="T98" s="219">
        <f>T99+T373</f>
        <v>1.1385749999999999</v>
      </c>
      <c r="AT98" s="24" t="s">
        <v>76</v>
      </c>
      <c r="AU98" s="24" t="s">
        <v>153</v>
      </c>
      <c r="BK98" s="220">
        <f>BK99+BK373</f>
        <v>0</v>
      </c>
    </row>
    <row r="99" s="11" customFormat="1" ht="37.44" customHeight="1">
      <c r="B99" s="221"/>
      <c r="C99" s="222"/>
      <c r="D99" s="223" t="s">
        <v>76</v>
      </c>
      <c r="E99" s="224" t="s">
        <v>184</v>
      </c>
      <c r="F99" s="224" t="s">
        <v>185</v>
      </c>
      <c r="G99" s="222"/>
      <c r="H99" s="222"/>
      <c r="I99" s="225"/>
      <c r="J99" s="226">
        <f>BK99</f>
        <v>0</v>
      </c>
      <c r="K99" s="222"/>
      <c r="L99" s="227"/>
      <c r="M99" s="228"/>
      <c r="N99" s="229"/>
      <c r="O99" s="229"/>
      <c r="P99" s="230">
        <f>P100+P197+P213+P252+P259+P355</f>
        <v>0</v>
      </c>
      <c r="Q99" s="229"/>
      <c r="R99" s="230">
        <f>R100+R197+R213+R252+R259+R355</f>
        <v>406.85092983999999</v>
      </c>
      <c r="S99" s="229"/>
      <c r="T99" s="231">
        <f>T100+T197+T213+T252+T259+T355</f>
        <v>1.1385749999999999</v>
      </c>
      <c r="AR99" s="232" t="s">
        <v>25</v>
      </c>
      <c r="AT99" s="233" t="s">
        <v>76</v>
      </c>
      <c r="AU99" s="233" t="s">
        <v>77</v>
      </c>
      <c r="AY99" s="232" t="s">
        <v>186</v>
      </c>
      <c r="BK99" s="234">
        <f>BK100+BK197+BK213+BK252+BK259+BK355</f>
        <v>0</v>
      </c>
    </row>
    <row r="100" s="11" customFormat="1" ht="19.92" customHeight="1">
      <c r="B100" s="221"/>
      <c r="C100" s="222"/>
      <c r="D100" s="223" t="s">
        <v>76</v>
      </c>
      <c r="E100" s="235" t="s">
        <v>25</v>
      </c>
      <c r="F100" s="235" t="s">
        <v>187</v>
      </c>
      <c r="G100" s="222"/>
      <c r="H100" s="222"/>
      <c r="I100" s="225"/>
      <c r="J100" s="236">
        <f>BK100</f>
        <v>0</v>
      </c>
      <c r="K100" s="222"/>
      <c r="L100" s="227"/>
      <c r="M100" s="228"/>
      <c r="N100" s="229"/>
      <c r="O100" s="229"/>
      <c r="P100" s="230">
        <f>SUM(P101:P196)</f>
        <v>0</v>
      </c>
      <c r="Q100" s="229"/>
      <c r="R100" s="230">
        <f>SUM(R101:R196)</f>
        <v>295.27986000000004</v>
      </c>
      <c r="S100" s="229"/>
      <c r="T100" s="231">
        <f>SUM(T101:T196)</f>
        <v>1.1385749999999999</v>
      </c>
      <c r="AR100" s="232" t="s">
        <v>25</v>
      </c>
      <c r="AT100" s="233" t="s">
        <v>76</v>
      </c>
      <c r="AU100" s="233" t="s">
        <v>25</v>
      </c>
      <c r="AY100" s="232" t="s">
        <v>186</v>
      </c>
      <c r="BK100" s="234">
        <f>SUM(BK101:BK196)</f>
        <v>0</v>
      </c>
    </row>
    <row r="101" s="1" customFormat="1" ht="25.5" customHeight="1">
      <c r="B101" s="46"/>
      <c r="C101" s="237" t="s">
        <v>25</v>
      </c>
      <c r="D101" s="237" t="s">
        <v>188</v>
      </c>
      <c r="E101" s="238" t="s">
        <v>989</v>
      </c>
      <c r="F101" s="239" t="s">
        <v>990</v>
      </c>
      <c r="G101" s="240" t="s">
        <v>243</v>
      </c>
      <c r="H101" s="241">
        <v>4.4649999999999999</v>
      </c>
      <c r="I101" s="242"/>
      <c r="J101" s="243">
        <f>ROUND(I101*H101,2)</f>
        <v>0</v>
      </c>
      <c r="K101" s="239" t="s">
        <v>935</v>
      </c>
      <c r="L101" s="72"/>
      <c r="M101" s="244" t="s">
        <v>24</v>
      </c>
      <c r="N101" s="245" t="s">
        <v>48</v>
      </c>
      <c r="O101" s="47"/>
      <c r="P101" s="246">
        <f>O101*H101</f>
        <v>0</v>
      </c>
      <c r="Q101" s="246">
        <v>0</v>
      </c>
      <c r="R101" s="246">
        <f>Q101*H101</f>
        <v>0</v>
      </c>
      <c r="S101" s="246">
        <v>0.255</v>
      </c>
      <c r="T101" s="247">
        <f>S101*H101</f>
        <v>1.1385749999999999</v>
      </c>
      <c r="AR101" s="24" t="s">
        <v>193</v>
      </c>
      <c r="AT101" s="24" t="s">
        <v>188</v>
      </c>
      <c r="AU101" s="24" t="s">
        <v>85</v>
      </c>
      <c r="AY101" s="24" t="s">
        <v>186</v>
      </c>
      <c r="BE101" s="248">
        <f>IF(N101="základní",J101,0)</f>
        <v>0</v>
      </c>
      <c r="BF101" s="248">
        <f>IF(N101="snížená",J101,0)</f>
        <v>0</v>
      </c>
      <c r="BG101" s="248">
        <f>IF(N101="zákl. přenesená",J101,0)</f>
        <v>0</v>
      </c>
      <c r="BH101" s="248">
        <f>IF(N101="sníž. přenesená",J101,0)</f>
        <v>0</v>
      </c>
      <c r="BI101" s="248">
        <f>IF(N101="nulová",J101,0)</f>
        <v>0</v>
      </c>
      <c r="BJ101" s="24" t="s">
        <v>25</v>
      </c>
      <c r="BK101" s="248">
        <f>ROUND(I101*H101,2)</f>
        <v>0</v>
      </c>
      <c r="BL101" s="24" t="s">
        <v>193</v>
      </c>
      <c r="BM101" s="24" t="s">
        <v>991</v>
      </c>
    </row>
    <row r="102" s="1" customFormat="1">
      <c r="B102" s="46"/>
      <c r="C102" s="74"/>
      <c r="D102" s="249" t="s">
        <v>197</v>
      </c>
      <c r="E102" s="74"/>
      <c r="F102" s="250" t="s">
        <v>992</v>
      </c>
      <c r="G102" s="74"/>
      <c r="H102" s="74"/>
      <c r="I102" s="204"/>
      <c r="J102" s="74"/>
      <c r="K102" s="74"/>
      <c r="L102" s="72"/>
      <c r="M102" s="251"/>
      <c r="N102" s="47"/>
      <c r="O102" s="47"/>
      <c r="P102" s="47"/>
      <c r="Q102" s="47"/>
      <c r="R102" s="47"/>
      <c r="S102" s="47"/>
      <c r="T102" s="95"/>
      <c r="AT102" s="24" t="s">
        <v>197</v>
      </c>
      <c r="AU102" s="24" t="s">
        <v>85</v>
      </c>
    </row>
    <row r="103" s="12" customFormat="1">
      <c r="B103" s="252"/>
      <c r="C103" s="253"/>
      <c r="D103" s="249" t="s">
        <v>199</v>
      </c>
      <c r="E103" s="254" t="s">
        <v>24</v>
      </c>
      <c r="F103" s="255" t="s">
        <v>993</v>
      </c>
      <c r="G103" s="253"/>
      <c r="H103" s="256">
        <v>4.4649999999999999</v>
      </c>
      <c r="I103" s="257"/>
      <c r="J103" s="253"/>
      <c r="K103" s="253"/>
      <c r="L103" s="258"/>
      <c r="M103" s="259"/>
      <c r="N103" s="260"/>
      <c r="O103" s="260"/>
      <c r="P103" s="260"/>
      <c r="Q103" s="260"/>
      <c r="R103" s="260"/>
      <c r="S103" s="260"/>
      <c r="T103" s="261"/>
      <c r="AT103" s="262" t="s">
        <v>199</v>
      </c>
      <c r="AU103" s="262" t="s">
        <v>85</v>
      </c>
      <c r="AV103" s="12" t="s">
        <v>85</v>
      </c>
      <c r="AW103" s="12" t="s">
        <v>40</v>
      </c>
      <c r="AX103" s="12" t="s">
        <v>25</v>
      </c>
      <c r="AY103" s="262" t="s">
        <v>186</v>
      </c>
    </row>
    <row r="104" s="1" customFormat="1" ht="25.5" customHeight="1">
      <c r="B104" s="46"/>
      <c r="C104" s="237" t="s">
        <v>85</v>
      </c>
      <c r="D104" s="237" t="s">
        <v>188</v>
      </c>
      <c r="E104" s="238" t="s">
        <v>994</v>
      </c>
      <c r="F104" s="239" t="s">
        <v>995</v>
      </c>
      <c r="G104" s="240" t="s">
        <v>996</v>
      </c>
      <c r="H104" s="241">
        <v>240</v>
      </c>
      <c r="I104" s="242"/>
      <c r="J104" s="243">
        <f>ROUND(I104*H104,2)</f>
        <v>0</v>
      </c>
      <c r="K104" s="239" t="s">
        <v>192</v>
      </c>
      <c r="L104" s="72"/>
      <c r="M104" s="244" t="s">
        <v>24</v>
      </c>
      <c r="N104" s="245" t="s">
        <v>48</v>
      </c>
      <c r="O104" s="47"/>
      <c r="P104" s="246">
        <f>O104*H104</f>
        <v>0</v>
      </c>
      <c r="Q104" s="246">
        <v>0</v>
      </c>
      <c r="R104" s="246">
        <f>Q104*H104</f>
        <v>0</v>
      </c>
      <c r="S104" s="246">
        <v>0</v>
      </c>
      <c r="T104" s="247">
        <f>S104*H104</f>
        <v>0</v>
      </c>
      <c r="AR104" s="24" t="s">
        <v>193</v>
      </c>
      <c r="AT104" s="24" t="s">
        <v>188</v>
      </c>
      <c r="AU104" s="24" t="s">
        <v>85</v>
      </c>
      <c r="AY104" s="24" t="s">
        <v>186</v>
      </c>
      <c r="BE104" s="248">
        <f>IF(N104="základní",J104,0)</f>
        <v>0</v>
      </c>
      <c r="BF104" s="248">
        <f>IF(N104="snížená",J104,0)</f>
        <v>0</v>
      </c>
      <c r="BG104" s="248">
        <f>IF(N104="zákl. přenesená",J104,0)</f>
        <v>0</v>
      </c>
      <c r="BH104" s="248">
        <f>IF(N104="sníž. přenesená",J104,0)</f>
        <v>0</v>
      </c>
      <c r="BI104" s="248">
        <f>IF(N104="nulová",J104,0)</f>
        <v>0</v>
      </c>
      <c r="BJ104" s="24" t="s">
        <v>25</v>
      </c>
      <c r="BK104" s="248">
        <f>ROUND(I104*H104,2)</f>
        <v>0</v>
      </c>
      <c r="BL104" s="24" t="s">
        <v>193</v>
      </c>
      <c r="BM104" s="24" t="s">
        <v>997</v>
      </c>
    </row>
    <row r="105" s="12" customFormat="1">
      <c r="B105" s="252"/>
      <c r="C105" s="253"/>
      <c r="D105" s="249" t="s">
        <v>199</v>
      </c>
      <c r="E105" s="254" t="s">
        <v>24</v>
      </c>
      <c r="F105" s="255" t="s">
        <v>998</v>
      </c>
      <c r="G105" s="253"/>
      <c r="H105" s="256">
        <v>240</v>
      </c>
      <c r="I105" s="257"/>
      <c r="J105" s="253"/>
      <c r="K105" s="253"/>
      <c r="L105" s="258"/>
      <c r="M105" s="259"/>
      <c r="N105" s="260"/>
      <c r="O105" s="260"/>
      <c r="P105" s="260"/>
      <c r="Q105" s="260"/>
      <c r="R105" s="260"/>
      <c r="S105" s="260"/>
      <c r="T105" s="261"/>
      <c r="AT105" s="262" t="s">
        <v>199</v>
      </c>
      <c r="AU105" s="262" t="s">
        <v>85</v>
      </c>
      <c r="AV105" s="12" t="s">
        <v>85</v>
      </c>
      <c r="AW105" s="12" t="s">
        <v>40</v>
      </c>
      <c r="AX105" s="12" t="s">
        <v>25</v>
      </c>
      <c r="AY105" s="262" t="s">
        <v>186</v>
      </c>
    </row>
    <row r="106" s="1" customFormat="1" ht="25.5" customHeight="1">
      <c r="B106" s="46"/>
      <c r="C106" s="237" t="s">
        <v>93</v>
      </c>
      <c r="D106" s="237" t="s">
        <v>188</v>
      </c>
      <c r="E106" s="238" t="s">
        <v>999</v>
      </c>
      <c r="F106" s="239" t="s">
        <v>1000</v>
      </c>
      <c r="G106" s="240" t="s">
        <v>1001</v>
      </c>
      <c r="H106" s="241">
        <v>10</v>
      </c>
      <c r="I106" s="242"/>
      <c r="J106" s="243">
        <f>ROUND(I106*H106,2)</f>
        <v>0</v>
      </c>
      <c r="K106" s="239" t="s">
        <v>192</v>
      </c>
      <c r="L106" s="72"/>
      <c r="M106" s="244" t="s">
        <v>24</v>
      </c>
      <c r="N106" s="245" t="s">
        <v>48</v>
      </c>
      <c r="O106" s="47"/>
      <c r="P106" s="246">
        <f>O106*H106</f>
        <v>0</v>
      </c>
      <c r="Q106" s="246">
        <v>0</v>
      </c>
      <c r="R106" s="246">
        <f>Q106*H106</f>
        <v>0</v>
      </c>
      <c r="S106" s="246">
        <v>0</v>
      </c>
      <c r="T106" s="247">
        <f>S106*H106</f>
        <v>0</v>
      </c>
      <c r="AR106" s="24" t="s">
        <v>193</v>
      </c>
      <c r="AT106" s="24" t="s">
        <v>188</v>
      </c>
      <c r="AU106" s="24" t="s">
        <v>85</v>
      </c>
      <c r="AY106" s="24" t="s">
        <v>186</v>
      </c>
      <c r="BE106" s="248">
        <f>IF(N106="základní",J106,0)</f>
        <v>0</v>
      </c>
      <c r="BF106" s="248">
        <f>IF(N106="snížená",J106,0)</f>
        <v>0</v>
      </c>
      <c r="BG106" s="248">
        <f>IF(N106="zákl. přenesená",J106,0)</f>
        <v>0</v>
      </c>
      <c r="BH106" s="248">
        <f>IF(N106="sníž. přenesená",J106,0)</f>
        <v>0</v>
      </c>
      <c r="BI106" s="248">
        <f>IF(N106="nulová",J106,0)</f>
        <v>0</v>
      </c>
      <c r="BJ106" s="24" t="s">
        <v>25</v>
      </c>
      <c r="BK106" s="248">
        <f>ROUND(I106*H106,2)</f>
        <v>0</v>
      </c>
      <c r="BL106" s="24" t="s">
        <v>193</v>
      </c>
      <c r="BM106" s="24" t="s">
        <v>1002</v>
      </c>
    </row>
    <row r="107" s="1" customFormat="1" ht="38.25" customHeight="1">
      <c r="B107" s="46"/>
      <c r="C107" s="237" t="s">
        <v>193</v>
      </c>
      <c r="D107" s="237" t="s">
        <v>188</v>
      </c>
      <c r="E107" s="238" t="s">
        <v>1003</v>
      </c>
      <c r="F107" s="239" t="s">
        <v>1004</v>
      </c>
      <c r="G107" s="240" t="s">
        <v>191</v>
      </c>
      <c r="H107" s="241">
        <v>6.9279999999999999</v>
      </c>
      <c r="I107" s="242"/>
      <c r="J107" s="243">
        <f>ROUND(I107*H107,2)</f>
        <v>0</v>
      </c>
      <c r="K107" s="239" t="s">
        <v>192</v>
      </c>
      <c r="L107" s="72"/>
      <c r="M107" s="244" t="s">
        <v>24</v>
      </c>
      <c r="N107" s="245" t="s">
        <v>48</v>
      </c>
      <c r="O107" s="47"/>
      <c r="P107" s="246">
        <f>O107*H107</f>
        <v>0</v>
      </c>
      <c r="Q107" s="246">
        <v>0</v>
      </c>
      <c r="R107" s="246">
        <f>Q107*H107</f>
        <v>0</v>
      </c>
      <c r="S107" s="246">
        <v>0</v>
      </c>
      <c r="T107" s="247">
        <f>S107*H107</f>
        <v>0</v>
      </c>
      <c r="AR107" s="24" t="s">
        <v>193</v>
      </c>
      <c r="AT107" s="24" t="s">
        <v>188</v>
      </c>
      <c r="AU107" s="24" t="s">
        <v>85</v>
      </c>
      <c r="AY107" s="24" t="s">
        <v>186</v>
      </c>
      <c r="BE107" s="248">
        <f>IF(N107="základní",J107,0)</f>
        <v>0</v>
      </c>
      <c r="BF107" s="248">
        <f>IF(N107="snížená",J107,0)</f>
        <v>0</v>
      </c>
      <c r="BG107" s="248">
        <f>IF(N107="zákl. přenesená",J107,0)</f>
        <v>0</v>
      </c>
      <c r="BH107" s="248">
        <f>IF(N107="sníž. přenesená",J107,0)</f>
        <v>0</v>
      </c>
      <c r="BI107" s="248">
        <f>IF(N107="nulová",J107,0)</f>
        <v>0</v>
      </c>
      <c r="BJ107" s="24" t="s">
        <v>25</v>
      </c>
      <c r="BK107" s="248">
        <f>ROUND(I107*H107,2)</f>
        <v>0</v>
      </c>
      <c r="BL107" s="24" t="s">
        <v>193</v>
      </c>
      <c r="BM107" s="24" t="s">
        <v>1005</v>
      </c>
    </row>
    <row r="108" s="1" customFormat="1">
      <c r="B108" s="46"/>
      <c r="C108" s="74"/>
      <c r="D108" s="249" t="s">
        <v>197</v>
      </c>
      <c r="E108" s="74"/>
      <c r="F108" s="250" t="s">
        <v>1006</v>
      </c>
      <c r="G108" s="74"/>
      <c r="H108" s="74"/>
      <c r="I108" s="204"/>
      <c r="J108" s="74"/>
      <c r="K108" s="74"/>
      <c r="L108" s="72"/>
      <c r="M108" s="251"/>
      <c r="N108" s="47"/>
      <c r="O108" s="47"/>
      <c r="P108" s="47"/>
      <c r="Q108" s="47"/>
      <c r="R108" s="47"/>
      <c r="S108" s="47"/>
      <c r="T108" s="95"/>
      <c r="AT108" s="24" t="s">
        <v>197</v>
      </c>
      <c r="AU108" s="24" t="s">
        <v>85</v>
      </c>
    </row>
    <row r="109" s="12" customFormat="1">
      <c r="B109" s="252"/>
      <c r="C109" s="253"/>
      <c r="D109" s="249" t="s">
        <v>199</v>
      </c>
      <c r="E109" s="254" t="s">
        <v>24</v>
      </c>
      <c r="F109" s="255" t="s">
        <v>1007</v>
      </c>
      <c r="G109" s="253"/>
      <c r="H109" s="256">
        <v>4.5789999999999997</v>
      </c>
      <c r="I109" s="257"/>
      <c r="J109" s="253"/>
      <c r="K109" s="253"/>
      <c r="L109" s="258"/>
      <c r="M109" s="259"/>
      <c r="N109" s="260"/>
      <c r="O109" s="260"/>
      <c r="P109" s="260"/>
      <c r="Q109" s="260"/>
      <c r="R109" s="260"/>
      <c r="S109" s="260"/>
      <c r="T109" s="261"/>
      <c r="AT109" s="262" t="s">
        <v>199</v>
      </c>
      <c r="AU109" s="262" t="s">
        <v>85</v>
      </c>
      <c r="AV109" s="12" t="s">
        <v>85</v>
      </c>
      <c r="AW109" s="12" t="s">
        <v>40</v>
      </c>
      <c r="AX109" s="12" t="s">
        <v>77</v>
      </c>
      <c r="AY109" s="262" t="s">
        <v>186</v>
      </c>
    </row>
    <row r="110" s="12" customFormat="1">
      <c r="B110" s="252"/>
      <c r="C110" s="253"/>
      <c r="D110" s="249" t="s">
        <v>199</v>
      </c>
      <c r="E110" s="254" t="s">
        <v>24</v>
      </c>
      <c r="F110" s="255" t="s">
        <v>1008</v>
      </c>
      <c r="G110" s="253"/>
      <c r="H110" s="256">
        <v>2.3490000000000002</v>
      </c>
      <c r="I110" s="257"/>
      <c r="J110" s="253"/>
      <c r="K110" s="253"/>
      <c r="L110" s="258"/>
      <c r="M110" s="259"/>
      <c r="N110" s="260"/>
      <c r="O110" s="260"/>
      <c r="P110" s="260"/>
      <c r="Q110" s="260"/>
      <c r="R110" s="260"/>
      <c r="S110" s="260"/>
      <c r="T110" s="261"/>
      <c r="AT110" s="262" t="s">
        <v>199</v>
      </c>
      <c r="AU110" s="262" t="s">
        <v>85</v>
      </c>
      <c r="AV110" s="12" t="s">
        <v>85</v>
      </c>
      <c r="AW110" s="12" t="s">
        <v>40</v>
      </c>
      <c r="AX110" s="12" t="s">
        <v>77</v>
      </c>
      <c r="AY110" s="262" t="s">
        <v>186</v>
      </c>
    </row>
    <row r="111" s="13" customFormat="1">
      <c r="B111" s="273"/>
      <c r="C111" s="274"/>
      <c r="D111" s="249" t="s">
        <v>199</v>
      </c>
      <c r="E111" s="275" t="s">
        <v>24</v>
      </c>
      <c r="F111" s="276" t="s">
        <v>271</v>
      </c>
      <c r="G111" s="274"/>
      <c r="H111" s="277">
        <v>6.9279999999999999</v>
      </c>
      <c r="I111" s="278"/>
      <c r="J111" s="274"/>
      <c r="K111" s="274"/>
      <c r="L111" s="279"/>
      <c r="M111" s="280"/>
      <c r="N111" s="281"/>
      <c r="O111" s="281"/>
      <c r="P111" s="281"/>
      <c r="Q111" s="281"/>
      <c r="R111" s="281"/>
      <c r="S111" s="281"/>
      <c r="T111" s="282"/>
      <c r="AT111" s="283" t="s">
        <v>199</v>
      </c>
      <c r="AU111" s="283" t="s">
        <v>85</v>
      </c>
      <c r="AV111" s="13" t="s">
        <v>193</v>
      </c>
      <c r="AW111" s="13" t="s">
        <v>40</v>
      </c>
      <c r="AX111" s="13" t="s">
        <v>25</v>
      </c>
      <c r="AY111" s="283" t="s">
        <v>186</v>
      </c>
    </row>
    <row r="112" s="1" customFormat="1" ht="16.5" customHeight="1">
      <c r="B112" s="46"/>
      <c r="C112" s="237" t="s">
        <v>218</v>
      </c>
      <c r="D112" s="237" t="s">
        <v>188</v>
      </c>
      <c r="E112" s="238" t="s">
        <v>313</v>
      </c>
      <c r="F112" s="239" t="s">
        <v>314</v>
      </c>
      <c r="G112" s="240" t="s">
        <v>191</v>
      </c>
      <c r="H112" s="241">
        <v>2.9420000000000002</v>
      </c>
      <c r="I112" s="242"/>
      <c r="J112" s="243">
        <f>ROUND(I112*H112,2)</f>
        <v>0</v>
      </c>
      <c r="K112" s="239" t="s">
        <v>294</v>
      </c>
      <c r="L112" s="72"/>
      <c r="M112" s="244" t="s">
        <v>24</v>
      </c>
      <c r="N112" s="245" t="s">
        <v>48</v>
      </c>
      <c r="O112" s="47"/>
      <c r="P112" s="246">
        <f>O112*H112</f>
        <v>0</v>
      </c>
      <c r="Q112" s="246">
        <v>0</v>
      </c>
      <c r="R112" s="246">
        <f>Q112*H112</f>
        <v>0</v>
      </c>
      <c r="S112" s="246">
        <v>0</v>
      </c>
      <c r="T112" s="247">
        <f>S112*H112</f>
        <v>0</v>
      </c>
      <c r="AR112" s="24" t="s">
        <v>193</v>
      </c>
      <c r="AT112" s="24" t="s">
        <v>188</v>
      </c>
      <c r="AU112" s="24" t="s">
        <v>85</v>
      </c>
      <c r="AY112" s="24" t="s">
        <v>186</v>
      </c>
      <c r="BE112" s="248">
        <f>IF(N112="základní",J112,0)</f>
        <v>0</v>
      </c>
      <c r="BF112" s="248">
        <f>IF(N112="snížená",J112,0)</f>
        <v>0</v>
      </c>
      <c r="BG112" s="248">
        <f>IF(N112="zákl. přenesená",J112,0)</f>
        <v>0</v>
      </c>
      <c r="BH112" s="248">
        <f>IF(N112="sníž. přenesená",J112,0)</f>
        <v>0</v>
      </c>
      <c r="BI112" s="248">
        <f>IF(N112="nulová",J112,0)</f>
        <v>0</v>
      </c>
      <c r="BJ112" s="24" t="s">
        <v>25</v>
      </c>
      <c r="BK112" s="248">
        <f>ROUND(I112*H112,2)</f>
        <v>0</v>
      </c>
      <c r="BL112" s="24" t="s">
        <v>193</v>
      </c>
      <c r="BM112" s="24" t="s">
        <v>1009</v>
      </c>
    </row>
    <row r="113" s="1" customFormat="1">
      <c r="B113" s="46"/>
      <c r="C113" s="74"/>
      <c r="D113" s="249" t="s">
        <v>195</v>
      </c>
      <c r="E113" s="74"/>
      <c r="F113" s="250" t="s">
        <v>316</v>
      </c>
      <c r="G113" s="74"/>
      <c r="H113" s="74"/>
      <c r="I113" s="204"/>
      <c r="J113" s="74"/>
      <c r="K113" s="74"/>
      <c r="L113" s="72"/>
      <c r="M113" s="251"/>
      <c r="N113" s="47"/>
      <c r="O113" s="47"/>
      <c r="P113" s="47"/>
      <c r="Q113" s="47"/>
      <c r="R113" s="47"/>
      <c r="S113" s="47"/>
      <c r="T113" s="95"/>
      <c r="AT113" s="24" t="s">
        <v>195</v>
      </c>
      <c r="AU113" s="24" t="s">
        <v>85</v>
      </c>
    </row>
    <row r="114" s="1" customFormat="1">
      <c r="B114" s="46"/>
      <c r="C114" s="74"/>
      <c r="D114" s="249" t="s">
        <v>197</v>
      </c>
      <c r="E114" s="74"/>
      <c r="F114" s="250" t="s">
        <v>1010</v>
      </c>
      <c r="G114" s="74"/>
      <c r="H114" s="74"/>
      <c r="I114" s="204"/>
      <c r="J114" s="74"/>
      <c r="K114" s="74"/>
      <c r="L114" s="72"/>
      <c r="M114" s="251"/>
      <c r="N114" s="47"/>
      <c r="O114" s="47"/>
      <c r="P114" s="47"/>
      <c r="Q114" s="47"/>
      <c r="R114" s="47"/>
      <c r="S114" s="47"/>
      <c r="T114" s="95"/>
      <c r="AT114" s="24" t="s">
        <v>197</v>
      </c>
      <c r="AU114" s="24" t="s">
        <v>85</v>
      </c>
    </row>
    <row r="115" s="14" customFormat="1">
      <c r="B115" s="287"/>
      <c r="C115" s="288"/>
      <c r="D115" s="249" t="s">
        <v>199</v>
      </c>
      <c r="E115" s="289" t="s">
        <v>24</v>
      </c>
      <c r="F115" s="290" t="s">
        <v>1011</v>
      </c>
      <c r="G115" s="288"/>
      <c r="H115" s="289" t="s">
        <v>24</v>
      </c>
      <c r="I115" s="291"/>
      <c r="J115" s="288"/>
      <c r="K115" s="288"/>
      <c r="L115" s="292"/>
      <c r="M115" s="293"/>
      <c r="N115" s="294"/>
      <c r="O115" s="294"/>
      <c r="P115" s="294"/>
      <c r="Q115" s="294"/>
      <c r="R115" s="294"/>
      <c r="S115" s="294"/>
      <c r="T115" s="295"/>
      <c r="AT115" s="296" t="s">
        <v>199</v>
      </c>
      <c r="AU115" s="296" t="s">
        <v>85</v>
      </c>
      <c r="AV115" s="14" t="s">
        <v>25</v>
      </c>
      <c r="AW115" s="14" t="s">
        <v>40</v>
      </c>
      <c r="AX115" s="14" t="s">
        <v>77</v>
      </c>
      <c r="AY115" s="296" t="s">
        <v>186</v>
      </c>
    </row>
    <row r="116" s="12" customFormat="1">
      <c r="B116" s="252"/>
      <c r="C116" s="253"/>
      <c r="D116" s="249" t="s">
        <v>199</v>
      </c>
      <c r="E116" s="254" t="s">
        <v>24</v>
      </c>
      <c r="F116" s="255" t="s">
        <v>1012</v>
      </c>
      <c r="G116" s="253"/>
      <c r="H116" s="256">
        <v>1.2929999999999999</v>
      </c>
      <c r="I116" s="257"/>
      <c r="J116" s="253"/>
      <c r="K116" s="253"/>
      <c r="L116" s="258"/>
      <c r="M116" s="259"/>
      <c r="N116" s="260"/>
      <c r="O116" s="260"/>
      <c r="P116" s="260"/>
      <c r="Q116" s="260"/>
      <c r="R116" s="260"/>
      <c r="S116" s="260"/>
      <c r="T116" s="261"/>
      <c r="AT116" s="262" t="s">
        <v>199</v>
      </c>
      <c r="AU116" s="262" t="s">
        <v>85</v>
      </c>
      <c r="AV116" s="12" t="s">
        <v>85</v>
      </c>
      <c r="AW116" s="12" t="s">
        <v>40</v>
      </c>
      <c r="AX116" s="12" t="s">
        <v>77</v>
      </c>
      <c r="AY116" s="262" t="s">
        <v>186</v>
      </c>
    </row>
    <row r="117" s="14" customFormat="1">
      <c r="B117" s="287"/>
      <c r="C117" s="288"/>
      <c r="D117" s="249" t="s">
        <v>199</v>
      </c>
      <c r="E117" s="289" t="s">
        <v>24</v>
      </c>
      <c r="F117" s="290" t="s">
        <v>1013</v>
      </c>
      <c r="G117" s="288"/>
      <c r="H117" s="289" t="s">
        <v>24</v>
      </c>
      <c r="I117" s="291"/>
      <c r="J117" s="288"/>
      <c r="K117" s="288"/>
      <c r="L117" s="292"/>
      <c r="M117" s="293"/>
      <c r="N117" s="294"/>
      <c r="O117" s="294"/>
      <c r="P117" s="294"/>
      <c r="Q117" s="294"/>
      <c r="R117" s="294"/>
      <c r="S117" s="294"/>
      <c r="T117" s="295"/>
      <c r="AT117" s="296" t="s">
        <v>199</v>
      </c>
      <c r="AU117" s="296" t="s">
        <v>85</v>
      </c>
      <c r="AV117" s="14" t="s">
        <v>25</v>
      </c>
      <c r="AW117" s="14" t="s">
        <v>40</v>
      </c>
      <c r="AX117" s="14" t="s">
        <v>77</v>
      </c>
      <c r="AY117" s="296" t="s">
        <v>186</v>
      </c>
    </row>
    <row r="118" s="12" customFormat="1">
      <c r="B118" s="252"/>
      <c r="C118" s="253"/>
      <c r="D118" s="249" t="s">
        <v>199</v>
      </c>
      <c r="E118" s="254" t="s">
        <v>24</v>
      </c>
      <c r="F118" s="255" t="s">
        <v>1014</v>
      </c>
      <c r="G118" s="253"/>
      <c r="H118" s="256">
        <v>1.649</v>
      </c>
      <c r="I118" s="257"/>
      <c r="J118" s="253"/>
      <c r="K118" s="253"/>
      <c r="L118" s="258"/>
      <c r="M118" s="259"/>
      <c r="N118" s="260"/>
      <c r="O118" s="260"/>
      <c r="P118" s="260"/>
      <c r="Q118" s="260"/>
      <c r="R118" s="260"/>
      <c r="S118" s="260"/>
      <c r="T118" s="261"/>
      <c r="AT118" s="262" t="s">
        <v>199</v>
      </c>
      <c r="AU118" s="262" t="s">
        <v>85</v>
      </c>
      <c r="AV118" s="12" t="s">
        <v>85</v>
      </c>
      <c r="AW118" s="12" t="s">
        <v>40</v>
      </c>
      <c r="AX118" s="12" t="s">
        <v>77</v>
      </c>
      <c r="AY118" s="262" t="s">
        <v>186</v>
      </c>
    </row>
    <row r="119" s="13" customFormat="1">
      <c r="B119" s="273"/>
      <c r="C119" s="274"/>
      <c r="D119" s="249" t="s">
        <v>199</v>
      </c>
      <c r="E119" s="275" t="s">
        <v>24</v>
      </c>
      <c r="F119" s="276" t="s">
        <v>271</v>
      </c>
      <c r="G119" s="274"/>
      <c r="H119" s="277">
        <v>2.9420000000000002</v>
      </c>
      <c r="I119" s="278"/>
      <c r="J119" s="274"/>
      <c r="K119" s="274"/>
      <c r="L119" s="279"/>
      <c r="M119" s="280"/>
      <c r="N119" s="281"/>
      <c r="O119" s="281"/>
      <c r="P119" s="281"/>
      <c r="Q119" s="281"/>
      <c r="R119" s="281"/>
      <c r="S119" s="281"/>
      <c r="T119" s="282"/>
      <c r="AT119" s="283" t="s">
        <v>199</v>
      </c>
      <c r="AU119" s="283" t="s">
        <v>85</v>
      </c>
      <c r="AV119" s="13" t="s">
        <v>193</v>
      </c>
      <c r="AW119" s="13" t="s">
        <v>40</v>
      </c>
      <c r="AX119" s="13" t="s">
        <v>25</v>
      </c>
      <c r="AY119" s="283" t="s">
        <v>186</v>
      </c>
    </row>
    <row r="120" s="1" customFormat="1" ht="38.25" customHeight="1">
      <c r="B120" s="46"/>
      <c r="C120" s="237" t="s">
        <v>223</v>
      </c>
      <c r="D120" s="237" t="s">
        <v>188</v>
      </c>
      <c r="E120" s="238" t="s">
        <v>1015</v>
      </c>
      <c r="F120" s="239" t="s">
        <v>1016</v>
      </c>
      <c r="G120" s="240" t="s">
        <v>191</v>
      </c>
      <c r="H120" s="241">
        <v>98.040000000000006</v>
      </c>
      <c r="I120" s="242"/>
      <c r="J120" s="243">
        <f>ROUND(I120*H120,2)</f>
        <v>0</v>
      </c>
      <c r="K120" s="239" t="s">
        <v>294</v>
      </c>
      <c r="L120" s="72"/>
      <c r="M120" s="244" t="s">
        <v>24</v>
      </c>
      <c r="N120" s="245" t="s">
        <v>48</v>
      </c>
      <c r="O120" s="47"/>
      <c r="P120" s="246">
        <f>O120*H120</f>
        <v>0</v>
      </c>
      <c r="Q120" s="246">
        <v>0</v>
      </c>
      <c r="R120" s="246">
        <f>Q120*H120</f>
        <v>0</v>
      </c>
      <c r="S120" s="246">
        <v>0</v>
      </c>
      <c r="T120" s="247">
        <f>S120*H120</f>
        <v>0</v>
      </c>
      <c r="AR120" s="24" t="s">
        <v>193</v>
      </c>
      <c r="AT120" s="24" t="s">
        <v>188</v>
      </c>
      <c r="AU120" s="24" t="s">
        <v>85</v>
      </c>
      <c r="AY120" s="24" t="s">
        <v>186</v>
      </c>
      <c r="BE120" s="248">
        <f>IF(N120="základní",J120,0)</f>
        <v>0</v>
      </c>
      <c r="BF120" s="248">
        <f>IF(N120="snížená",J120,0)</f>
        <v>0</v>
      </c>
      <c r="BG120" s="248">
        <f>IF(N120="zákl. přenesená",J120,0)</f>
        <v>0</v>
      </c>
      <c r="BH120" s="248">
        <f>IF(N120="sníž. přenesená",J120,0)</f>
        <v>0</v>
      </c>
      <c r="BI120" s="248">
        <f>IF(N120="nulová",J120,0)</f>
        <v>0</v>
      </c>
      <c r="BJ120" s="24" t="s">
        <v>25</v>
      </c>
      <c r="BK120" s="248">
        <f>ROUND(I120*H120,2)</f>
        <v>0</v>
      </c>
      <c r="BL120" s="24" t="s">
        <v>193</v>
      </c>
      <c r="BM120" s="24" t="s">
        <v>1017</v>
      </c>
    </row>
    <row r="121" s="1" customFormat="1">
      <c r="B121" s="46"/>
      <c r="C121" s="74"/>
      <c r="D121" s="249" t="s">
        <v>195</v>
      </c>
      <c r="E121" s="74"/>
      <c r="F121" s="250" t="s">
        <v>1018</v>
      </c>
      <c r="G121" s="74"/>
      <c r="H121" s="74"/>
      <c r="I121" s="204"/>
      <c r="J121" s="74"/>
      <c r="K121" s="74"/>
      <c r="L121" s="72"/>
      <c r="M121" s="251"/>
      <c r="N121" s="47"/>
      <c r="O121" s="47"/>
      <c r="P121" s="47"/>
      <c r="Q121" s="47"/>
      <c r="R121" s="47"/>
      <c r="S121" s="47"/>
      <c r="T121" s="95"/>
      <c r="AT121" s="24" t="s">
        <v>195</v>
      </c>
      <c r="AU121" s="24" t="s">
        <v>85</v>
      </c>
    </row>
    <row r="122" s="1" customFormat="1">
      <c r="B122" s="46"/>
      <c r="C122" s="74"/>
      <c r="D122" s="249" t="s">
        <v>197</v>
      </c>
      <c r="E122" s="74"/>
      <c r="F122" s="250" t="s">
        <v>1006</v>
      </c>
      <c r="G122" s="74"/>
      <c r="H122" s="74"/>
      <c r="I122" s="204"/>
      <c r="J122" s="74"/>
      <c r="K122" s="74"/>
      <c r="L122" s="72"/>
      <c r="M122" s="251"/>
      <c r="N122" s="47"/>
      <c r="O122" s="47"/>
      <c r="P122" s="47"/>
      <c r="Q122" s="47"/>
      <c r="R122" s="47"/>
      <c r="S122" s="47"/>
      <c r="T122" s="95"/>
      <c r="AT122" s="24" t="s">
        <v>197</v>
      </c>
      <c r="AU122" s="24" t="s">
        <v>85</v>
      </c>
    </row>
    <row r="123" s="14" customFormat="1">
      <c r="B123" s="287"/>
      <c r="C123" s="288"/>
      <c r="D123" s="249" t="s">
        <v>199</v>
      </c>
      <c r="E123" s="289" t="s">
        <v>24</v>
      </c>
      <c r="F123" s="290" t="s">
        <v>1019</v>
      </c>
      <c r="G123" s="288"/>
      <c r="H123" s="289" t="s">
        <v>24</v>
      </c>
      <c r="I123" s="291"/>
      <c r="J123" s="288"/>
      <c r="K123" s="288"/>
      <c r="L123" s="292"/>
      <c r="M123" s="293"/>
      <c r="N123" s="294"/>
      <c r="O123" s="294"/>
      <c r="P123" s="294"/>
      <c r="Q123" s="294"/>
      <c r="R123" s="294"/>
      <c r="S123" s="294"/>
      <c r="T123" s="295"/>
      <c r="AT123" s="296" t="s">
        <v>199</v>
      </c>
      <c r="AU123" s="296" t="s">
        <v>85</v>
      </c>
      <c r="AV123" s="14" t="s">
        <v>25</v>
      </c>
      <c r="AW123" s="14" t="s">
        <v>40</v>
      </c>
      <c r="AX123" s="14" t="s">
        <v>77</v>
      </c>
      <c r="AY123" s="296" t="s">
        <v>186</v>
      </c>
    </row>
    <row r="124" s="12" customFormat="1">
      <c r="B124" s="252"/>
      <c r="C124" s="253"/>
      <c r="D124" s="249" t="s">
        <v>199</v>
      </c>
      <c r="E124" s="254" t="s">
        <v>24</v>
      </c>
      <c r="F124" s="255" t="s">
        <v>1020</v>
      </c>
      <c r="G124" s="253"/>
      <c r="H124" s="256">
        <v>125.80200000000001</v>
      </c>
      <c r="I124" s="257"/>
      <c r="J124" s="253"/>
      <c r="K124" s="253"/>
      <c r="L124" s="258"/>
      <c r="M124" s="259"/>
      <c r="N124" s="260"/>
      <c r="O124" s="260"/>
      <c r="P124" s="260"/>
      <c r="Q124" s="260"/>
      <c r="R124" s="260"/>
      <c r="S124" s="260"/>
      <c r="T124" s="261"/>
      <c r="AT124" s="262" t="s">
        <v>199</v>
      </c>
      <c r="AU124" s="262" t="s">
        <v>85</v>
      </c>
      <c r="AV124" s="12" t="s">
        <v>85</v>
      </c>
      <c r="AW124" s="12" t="s">
        <v>40</v>
      </c>
      <c r="AX124" s="12" t="s">
        <v>77</v>
      </c>
      <c r="AY124" s="262" t="s">
        <v>186</v>
      </c>
    </row>
    <row r="125" s="12" customFormat="1">
      <c r="B125" s="252"/>
      <c r="C125" s="253"/>
      <c r="D125" s="249" t="s">
        <v>199</v>
      </c>
      <c r="E125" s="254" t="s">
        <v>24</v>
      </c>
      <c r="F125" s="255" t="s">
        <v>1021</v>
      </c>
      <c r="G125" s="253"/>
      <c r="H125" s="256">
        <v>37.584000000000003</v>
      </c>
      <c r="I125" s="257"/>
      <c r="J125" s="253"/>
      <c r="K125" s="253"/>
      <c r="L125" s="258"/>
      <c r="M125" s="259"/>
      <c r="N125" s="260"/>
      <c r="O125" s="260"/>
      <c r="P125" s="260"/>
      <c r="Q125" s="260"/>
      <c r="R125" s="260"/>
      <c r="S125" s="260"/>
      <c r="T125" s="261"/>
      <c r="AT125" s="262" t="s">
        <v>199</v>
      </c>
      <c r="AU125" s="262" t="s">
        <v>85</v>
      </c>
      <c r="AV125" s="12" t="s">
        <v>85</v>
      </c>
      <c r="AW125" s="12" t="s">
        <v>40</v>
      </c>
      <c r="AX125" s="12" t="s">
        <v>77</v>
      </c>
      <c r="AY125" s="262" t="s">
        <v>186</v>
      </c>
    </row>
    <row r="126" s="13" customFormat="1">
      <c r="B126" s="273"/>
      <c r="C126" s="274"/>
      <c r="D126" s="249" t="s">
        <v>199</v>
      </c>
      <c r="E126" s="275" t="s">
        <v>24</v>
      </c>
      <c r="F126" s="276" t="s">
        <v>271</v>
      </c>
      <c r="G126" s="274"/>
      <c r="H126" s="277">
        <v>163.386</v>
      </c>
      <c r="I126" s="278"/>
      <c r="J126" s="274"/>
      <c r="K126" s="274"/>
      <c r="L126" s="279"/>
      <c r="M126" s="280"/>
      <c r="N126" s="281"/>
      <c r="O126" s="281"/>
      <c r="P126" s="281"/>
      <c r="Q126" s="281"/>
      <c r="R126" s="281"/>
      <c r="S126" s="281"/>
      <c r="T126" s="282"/>
      <c r="AT126" s="283" t="s">
        <v>199</v>
      </c>
      <c r="AU126" s="283" t="s">
        <v>85</v>
      </c>
      <c r="AV126" s="13" t="s">
        <v>193</v>
      </c>
      <c r="AW126" s="13" t="s">
        <v>40</v>
      </c>
      <c r="AX126" s="13" t="s">
        <v>77</v>
      </c>
      <c r="AY126" s="283" t="s">
        <v>186</v>
      </c>
    </row>
    <row r="127" s="12" customFormat="1">
      <c r="B127" s="252"/>
      <c r="C127" s="253"/>
      <c r="D127" s="249" t="s">
        <v>199</v>
      </c>
      <c r="E127" s="254" t="s">
        <v>24</v>
      </c>
      <c r="F127" s="255" t="s">
        <v>1022</v>
      </c>
      <c r="G127" s="253"/>
      <c r="H127" s="256">
        <v>98.040000000000006</v>
      </c>
      <c r="I127" s="257"/>
      <c r="J127" s="253"/>
      <c r="K127" s="253"/>
      <c r="L127" s="258"/>
      <c r="M127" s="259"/>
      <c r="N127" s="260"/>
      <c r="O127" s="260"/>
      <c r="P127" s="260"/>
      <c r="Q127" s="260"/>
      <c r="R127" s="260"/>
      <c r="S127" s="260"/>
      <c r="T127" s="261"/>
      <c r="AT127" s="262" t="s">
        <v>199</v>
      </c>
      <c r="AU127" s="262" t="s">
        <v>85</v>
      </c>
      <c r="AV127" s="12" t="s">
        <v>85</v>
      </c>
      <c r="AW127" s="12" t="s">
        <v>40</v>
      </c>
      <c r="AX127" s="12" t="s">
        <v>25</v>
      </c>
      <c r="AY127" s="262" t="s">
        <v>186</v>
      </c>
    </row>
    <row r="128" s="1" customFormat="1" ht="38.25" customHeight="1">
      <c r="B128" s="46"/>
      <c r="C128" s="237" t="s">
        <v>227</v>
      </c>
      <c r="D128" s="237" t="s">
        <v>188</v>
      </c>
      <c r="E128" s="238" t="s">
        <v>1023</v>
      </c>
      <c r="F128" s="239" t="s">
        <v>1024</v>
      </c>
      <c r="G128" s="240" t="s">
        <v>191</v>
      </c>
      <c r="H128" s="241">
        <v>32.68</v>
      </c>
      <c r="I128" s="242"/>
      <c r="J128" s="243">
        <f>ROUND(I128*H128,2)</f>
        <v>0</v>
      </c>
      <c r="K128" s="239" t="s">
        <v>192</v>
      </c>
      <c r="L128" s="72"/>
      <c r="M128" s="244" t="s">
        <v>24</v>
      </c>
      <c r="N128" s="245" t="s">
        <v>48</v>
      </c>
      <c r="O128" s="47"/>
      <c r="P128" s="246">
        <f>O128*H128</f>
        <v>0</v>
      </c>
      <c r="Q128" s="246">
        <v>0</v>
      </c>
      <c r="R128" s="246">
        <f>Q128*H128</f>
        <v>0</v>
      </c>
      <c r="S128" s="246">
        <v>0</v>
      </c>
      <c r="T128" s="247">
        <f>S128*H128</f>
        <v>0</v>
      </c>
      <c r="AR128" s="24" t="s">
        <v>193</v>
      </c>
      <c r="AT128" s="24" t="s">
        <v>188</v>
      </c>
      <c r="AU128" s="24" t="s">
        <v>85</v>
      </c>
      <c r="AY128" s="24" t="s">
        <v>186</v>
      </c>
      <c r="BE128" s="248">
        <f>IF(N128="základní",J128,0)</f>
        <v>0</v>
      </c>
      <c r="BF128" s="248">
        <f>IF(N128="snížená",J128,0)</f>
        <v>0</v>
      </c>
      <c r="BG128" s="248">
        <f>IF(N128="zákl. přenesená",J128,0)</f>
        <v>0</v>
      </c>
      <c r="BH128" s="248">
        <f>IF(N128="sníž. přenesená",J128,0)</f>
        <v>0</v>
      </c>
      <c r="BI128" s="248">
        <f>IF(N128="nulová",J128,0)</f>
        <v>0</v>
      </c>
      <c r="BJ128" s="24" t="s">
        <v>25</v>
      </c>
      <c r="BK128" s="248">
        <f>ROUND(I128*H128,2)</f>
        <v>0</v>
      </c>
      <c r="BL128" s="24" t="s">
        <v>193</v>
      </c>
      <c r="BM128" s="24" t="s">
        <v>1025</v>
      </c>
    </row>
    <row r="129" s="1" customFormat="1">
      <c r="B129" s="46"/>
      <c r="C129" s="74"/>
      <c r="D129" s="249" t="s">
        <v>197</v>
      </c>
      <c r="E129" s="74"/>
      <c r="F129" s="250" t="s">
        <v>1006</v>
      </c>
      <c r="G129" s="74"/>
      <c r="H129" s="74"/>
      <c r="I129" s="204"/>
      <c r="J129" s="74"/>
      <c r="K129" s="74"/>
      <c r="L129" s="72"/>
      <c r="M129" s="251"/>
      <c r="N129" s="47"/>
      <c r="O129" s="47"/>
      <c r="P129" s="47"/>
      <c r="Q129" s="47"/>
      <c r="R129" s="47"/>
      <c r="S129" s="47"/>
      <c r="T129" s="95"/>
      <c r="AT129" s="24" t="s">
        <v>197</v>
      </c>
      <c r="AU129" s="24" t="s">
        <v>85</v>
      </c>
    </row>
    <row r="130" s="14" customFormat="1">
      <c r="B130" s="287"/>
      <c r="C130" s="288"/>
      <c r="D130" s="249" t="s">
        <v>199</v>
      </c>
      <c r="E130" s="289" t="s">
        <v>24</v>
      </c>
      <c r="F130" s="290" t="s">
        <v>1019</v>
      </c>
      <c r="G130" s="288"/>
      <c r="H130" s="289" t="s">
        <v>24</v>
      </c>
      <c r="I130" s="291"/>
      <c r="J130" s="288"/>
      <c r="K130" s="288"/>
      <c r="L130" s="292"/>
      <c r="M130" s="293"/>
      <c r="N130" s="294"/>
      <c r="O130" s="294"/>
      <c r="P130" s="294"/>
      <c r="Q130" s="294"/>
      <c r="R130" s="294"/>
      <c r="S130" s="294"/>
      <c r="T130" s="295"/>
      <c r="AT130" s="296" t="s">
        <v>199</v>
      </c>
      <c r="AU130" s="296" t="s">
        <v>85</v>
      </c>
      <c r="AV130" s="14" t="s">
        <v>25</v>
      </c>
      <c r="AW130" s="14" t="s">
        <v>40</v>
      </c>
      <c r="AX130" s="14" t="s">
        <v>77</v>
      </c>
      <c r="AY130" s="296" t="s">
        <v>186</v>
      </c>
    </row>
    <row r="131" s="12" customFormat="1">
      <c r="B131" s="252"/>
      <c r="C131" s="253"/>
      <c r="D131" s="249" t="s">
        <v>199</v>
      </c>
      <c r="E131" s="254" t="s">
        <v>24</v>
      </c>
      <c r="F131" s="255" t="s">
        <v>1020</v>
      </c>
      <c r="G131" s="253"/>
      <c r="H131" s="256">
        <v>125.80200000000001</v>
      </c>
      <c r="I131" s="257"/>
      <c r="J131" s="253"/>
      <c r="K131" s="253"/>
      <c r="L131" s="258"/>
      <c r="M131" s="259"/>
      <c r="N131" s="260"/>
      <c r="O131" s="260"/>
      <c r="P131" s="260"/>
      <c r="Q131" s="260"/>
      <c r="R131" s="260"/>
      <c r="S131" s="260"/>
      <c r="T131" s="261"/>
      <c r="AT131" s="262" t="s">
        <v>199</v>
      </c>
      <c r="AU131" s="262" t="s">
        <v>85</v>
      </c>
      <c r="AV131" s="12" t="s">
        <v>85</v>
      </c>
      <c r="AW131" s="12" t="s">
        <v>40</v>
      </c>
      <c r="AX131" s="12" t="s">
        <v>77</v>
      </c>
      <c r="AY131" s="262" t="s">
        <v>186</v>
      </c>
    </row>
    <row r="132" s="12" customFormat="1">
      <c r="B132" s="252"/>
      <c r="C132" s="253"/>
      <c r="D132" s="249" t="s">
        <v>199</v>
      </c>
      <c r="E132" s="254" t="s">
        <v>24</v>
      </c>
      <c r="F132" s="255" t="s">
        <v>1021</v>
      </c>
      <c r="G132" s="253"/>
      <c r="H132" s="256">
        <v>37.584000000000003</v>
      </c>
      <c r="I132" s="257"/>
      <c r="J132" s="253"/>
      <c r="K132" s="253"/>
      <c r="L132" s="258"/>
      <c r="M132" s="259"/>
      <c r="N132" s="260"/>
      <c r="O132" s="260"/>
      <c r="P132" s="260"/>
      <c r="Q132" s="260"/>
      <c r="R132" s="260"/>
      <c r="S132" s="260"/>
      <c r="T132" s="261"/>
      <c r="AT132" s="262" t="s">
        <v>199</v>
      </c>
      <c r="AU132" s="262" t="s">
        <v>85</v>
      </c>
      <c r="AV132" s="12" t="s">
        <v>85</v>
      </c>
      <c r="AW132" s="12" t="s">
        <v>40</v>
      </c>
      <c r="AX132" s="12" t="s">
        <v>77</v>
      </c>
      <c r="AY132" s="262" t="s">
        <v>186</v>
      </c>
    </row>
    <row r="133" s="13" customFormat="1">
      <c r="B133" s="273"/>
      <c r="C133" s="274"/>
      <c r="D133" s="249" t="s">
        <v>199</v>
      </c>
      <c r="E133" s="275" t="s">
        <v>24</v>
      </c>
      <c r="F133" s="276" t="s">
        <v>271</v>
      </c>
      <c r="G133" s="274"/>
      <c r="H133" s="277">
        <v>163.386</v>
      </c>
      <c r="I133" s="278"/>
      <c r="J133" s="274"/>
      <c r="K133" s="274"/>
      <c r="L133" s="279"/>
      <c r="M133" s="280"/>
      <c r="N133" s="281"/>
      <c r="O133" s="281"/>
      <c r="P133" s="281"/>
      <c r="Q133" s="281"/>
      <c r="R133" s="281"/>
      <c r="S133" s="281"/>
      <c r="T133" s="282"/>
      <c r="AT133" s="283" t="s">
        <v>199</v>
      </c>
      <c r="AU133" s="283" t="s">
        <v>85</v>
      </c>
      <c r="AV133" s="13" t="s">
        <v>193</v>
      </c>
      <c r="AW133" s="13" t="s">
        <v>40</v>
      </c>
      <c r="AX133" s="13" t="s">
        <v>77</v>
      </c>
      <c r="AY133" s="283" t="s">
        <v>186</v>
      </c>
    </row>
    <row r="134" s="12" customFormat="1">
      <c r="B134" s="252"/>
      <c r="C134" s="253"/>
      <c r="D134" s="249" t="s">
        <v>199</v>
      </c>
      <c r="E134" s="254" t="s">
        <v>24</v>
      </c>
      <c r="F134" s="255" t="s">
        <v>1026</v>
      </c>
      <c r="G134" s="253"/>
      <c r="H134" s="256">
        <v>32.68</v>
      </c>
      <c r="I134" s="257"/>
      <c r="J134" s="253"/>
      <c r="K134" s="253"/>
      <c r="L134" s="258"/>
      <c r="M134" s="259"/>
      <c r="N134" s="260"/>
      <c r="O134" s="260"/>
      <c r="P134" s="260"/>
      <c r="Q134" s="260"/>
      <c r="R134" s="260"/>
      <c r="S134" s="260"/>
      <c r="T134" s="261"/>
      <c r="AT134" s="262" t="s">
        <v>199</v>
      </c>
      <c r="AU134" s="262" t="s">
        <v>85</v>
      </c>
      <c r="AV134" s="12" t="s">
        <v>85</v>
      </c>
      <c r="AW134" s="12" t="s">
        <v>40</v>
      </c>
      <c r="AX134" s="12" t="s">
        <v>25</v>
      </c>
      <c r="AY134" s="262" t="s">
        <v>186</v>
      </c>
    </row>
    <row r="135" s="1" customFormat="1" ht="38.25" customHeight="1">
      <c r="B135" s="46"/>
      <c r="C135" s="237" t="s">
        <v>205</v>
      </c>
      <c r="D135" s="237" t="s">
        <v>188</v>
      </c>
      <c r="E135" s="238" t="s">
        <v>1027</v>
      </c>
      <c r="F135" s="239" t="s">
        <v>1028</v>
      </c>
      <c r="G135" s="240" t="s">
        <v>191</v>
      </c>
      <c r="H135" s="241">
        <v>16.350000000000001</v>
      </c>
      <c r="I135" s="242"/>
      <c r="J135" s="243">
        <f>ROUND(I135*H135,2)</f>
        <v>0</v>
      </c>
      <c r="K135" s="239" t="s">
        <v>192</v>
      </c>
      <c r="L135" s="72"/>
      <c r="M135" s="244" t="s">
        <v>24</v>
      </c>
      <c r="N135" s="245" t="s">
        <v>48</v>
      </c>
      <c r="O135" s="47"/>
      <c r="P135" s="246">
        <f>O135*H135</f>
        <v>0</v>
      </c>
      <c r="Q135" s="246">
        <v>0</v>
      </c>
      <c r="R135" s="246">
        <f>Q135*H135</f>
        <v>0</v>
      </c>
      <c r="S135" s="246">
        <v>0</v>
      </c>
      <c r="T135" s="247">
        <f>S135*H135</f>
        <v>0</v>
      </c>
      <c r="AR135" s="24" t="s">
        <v>193</v>
      </c>
      <c r="AT135" s="24" t="s">
        <v>188</v>
      </c>
      <c r="AU135" s="24" t="s">
        <v>85</v>
      </c>
      <c r="AY135" s="24" t="s">
        <v>186</v>
      </c>
      <c r="BE135" s="248">
        <f>IF(N135="základní",J135,0)</f>
        <v>0</v>
      </c>
      <c r="BF135" s="248">
        <f>IF(N135="snížená",J135,0)</f>
        <v>0</v>
      </c>
      <c r="BG135" s="248">
        <f>IF(N135="zákl. přenesená",J135,0)</f>
        <v>0</v>
      </c>
      <c r="BH135" s="248">
        <f>IF(N135="sníž. přenesená",J135,0)</f>
        <v>0</v>
      </c>
      <c r="BI135" s="248">
        <f>IF(N135="nulová",J135,0)</f>
        <v>0</v>
      </c>
      <c r="BJ135" s="24" t="s">
        <v>25</v>
      </c>
      <c r="BK135" s="248">
        <f>ROUND(I135*H135,2)</f>
        <v>0</v>
      </c>
      <c r="BL135" s="24" t="s">
        <v>193</v>
      </c>
      <c r="BM135" s="24" t="s">
        <v>1029</v>
      </c>
    </row>
    <row r="136" s="1" customFormat="1">
      <c r="B136" s="46"/>
      <c r="C136" s="74"/>
      <c r="D136" s="249" t="s">
        <v>197</v>
      </c>
      <c r="E136" s="74"/>
      <c r="F136" s="250" t="s">
        <v>1006</v>
      </c>
      <c r="G136" s="74"/>
      <c r="H136" s="74"/>
      <c r="I136" s="204"/>
      <c r="J136" s="74"/>
      <c r="K136" s="74"/>
      <c r="L136" s="72"/>
      <c r="M136" s="251"/>
      <c r="N136" s="47"/>
      <c r="O136" s="47"/>
      <c r="P136" s="47"/>
      <c r="Q136" s="47"/>
      <c r="R136" s="47"/>
      <c r="S136" s="47"/>
      <c r="T136" s="95"/>
      <c r="AT136" s="24" t="s">
        <v>197</v>
      </c>
      <c r="AU136" s="24" t="s">
        <v>85</v>
      </c>
    </row>
    <row r="137" s="12" customFormat="1">
      <c r="B137" s="252"/>
      <c r="C137" s="253"/>
      <c r="D137" s="249" t="s">
        <v>199</v>
      </c>
      <c r="E137" s="254" t="s">
        <v>24</v>
      </c>
      <c r="F137" s="255" t="s">
        <v>1030</v>
      </c>
      <c r="G137" s="253"/>
      <c r="H137" s="256">
        <v>16.350000000000001</v>
      </c>
      <c r="I137" s="257"/>
      <c r="J137" s="253"/>
      <c r="K137" s="253"/>
      <c r="L137" s="258"/>
      <c r="M137" s="259"/>
      <c r="N137" s="260"/>
      <c r="O137" s="260"/>
      <c r="P137" s="260"/>
      <c r="Q137" s="260"/>
      <c r="R137" s="260"/>
      <c r="S137" s="260"/>
      <c r="T137" s="261"/>
      <c r="AT137" s="262" t="s">
        <v>199</v>
      </c>
      <c r="AU137" s="262" t="s">
        <v>85</v>
      </c>
      <c r="AV137" s="12" t="s">
        <v>85</v>
      </c>
      <c r="AW137" s="12" t="s">
        <v>40</v>
      </c>
      <c r="AX137" s="12" t="s">
        <v>25</v>
      </c>
      <c r="AY137" s="262" t="s">
        <v>186</v>
      </c>
    </row>
    <row r="138" s="1" customFormat="1" ht="38.25" customHeight="1">
      <c r="B138" s="46"/>
      <c r="C138" s="237" t="s">
        <v>234</v>
      </c>
      <c r="D138" s="237" t="s">
        <v>188</v>
      </c>
      <c r="E138" s="238" t="s">
        <v>1031</v>
      </c>
      <c r="F138" s="239" t="s">
        <v>1032</v>
      </c>
      <c r="G138" s="240" t="s">
        <v>191</v>
      </c>
      <c r="H138" s="241">
        <v>32.68</v>
      </c>
      <c r="I138" s="242"/>
      <c r="J138" s="243">
        <f>ROUND(I138*H138,2)</f>
        <v>0</v>
      </c>
      <c r="K138" s="239" t="s">
        <v>192</v>
      </c>
      <c r="L138" s="72"/>
      <c r="M138" s="244" t="s">
        <v>24</v>
      </c>
      <c r="N138" s="245" t="s">
        <v>48</v>
      </c>
      <c r="O138" s="47"/>
      <c r="P138" s="246">
        <f>O138*H138</f>
        <v>0</v>
      </c>
      <c r="Q138" s="246">
        <v>0</v>
      </c>
      <c r="R138" s="246">
        <f>Q138*H138</f>
        <v>0</v>
      </c>
      <c r="S138" s="246">
        <v>0</v>
      </c>
      <c r="T138" s="247">
        <f>S138*H138</f>
        <v>0</v>
      </c>
      <c r="AR138" s="24" t="s">
        <v>193</v>
      </c>
      <c r="AT138" s="24" t="s">
        <v>188</v>
      </c>
      <c r="AU138" s="24" t="s">
        <v>85</v>
      </c>
      <c r="AY138" s="24" t="s">
        <v>186</v>
      </c>
      <c r="BE138" s="248">
        <f>IF(N138="základní",J138,0)</f>
        <v>0</v>
      </c>
      <c r="BF138" s="248">
        <f>IF(N138="snížená",J138,0)</f>
        <v>0</v>
      </c>
      <c r="BG138" s="248">
        <f>IF(N138="zákl. přenesená",J138,0)</f>
        <v>0</v>
      </c>
      <c r="BH138" s="248">
        <f>IF(N138="sníž. přenesená",J138,0)</f>
        <v>0</v>
      </c>
      <c r="BI138" s="248">
        <f>IF(N138="nulová",J138,0)</f>
        <v>0</v>
      </c>
      <c r="BJ138" s="24" t="s">
        <v>25</v>
      </c>
      <c r="BK138" s="248">
        <f>ROUND(I138*H138,2)</f>
        <v>0</v>
      </c>
      <c r="BL138" s="24" t="s">
        <v>193</v>
      </c>
      <c r="BM138" s="24" t="s">
        <v>1033</v>
      </c>
    </row>
    <row r="139" s="1" customFormat="1">
      <c r="B139" s="46"/>
      <c r="C139" s="74"/>
      <c r="D139" s="249" t="s">
        <v>197</v>
      </c>
      <c r="E139" s="74"/>
      <c r="F139" s="250" t="s">
        <v>1006</v>
      </c>
      <c r="G139" s="74"/>
      <c r="H139" s="74"/>
      <c r="I139" s="204"/>
      <c r="J139" s="74"/>
      <c r="K139" s="74"/>
      <c r="L139" s="72"/>
      <c r="M139" s="251"/>
      <c r="N139" s="47"/>
      <c r="O139" s="47"/>
      <c r="P139" s="47"/>
      <c r="Q139" s="47"/>
      <c r="R139" s="47"/>
      <c r="S139" s="47"/>
      <c r="T139" s="95"/>
      <c r="AT139" s="24" t="s">
        <v>197</v>
      </c>
      <c r="AU139" s="24" t="s">
        <v>85</v>
      </c>
    </row>
    <row r="140" s="14" customFormat="1">
      <c r="B140" s="287"/>
      <c r="C140" s="288"/>
      <c r="D140" s="249" t="s">
        <v>199</v>
      </c>
      <c r="E140" s="289" t="s">
        <v>24</v>
      </c>
      <c r="F140" s="290" t="s">
        <v>1019</v>
      </c>
      <c r="G140" s="288"/>
      <c r="H140" s="289" t="s">
        <v>24</v>
      </c>
      <c r="I140" s="291"/>
      <c r="J140" s="288"/>
      <c r="K140" s="288"/>
      <c r="L140" s="292"/>
      <c r="M140" s="293"/>
      <c r="N140" s="294"/>
      <c r="O140" s="294"/>
      <c r="P140" s="294"/>
      <c r="Q140" s="294"/>
      <c r="R140" s="294"/>
      <c r="S140" s="294"/>
      <c r="T140" s="295"/>
      <c r="AT140" s="296" t="s">
        <v>199</v>
      </c>
      <c r="AU140" s="296" t="s">
        <v>85</v>
      </c>
      <c r="AV140" s="14" t="s">
        <v>25</v>
      </c>
      <c r="AW140" s="14" t="s">
        <v>40</v>
      </c>
      <c r="AX140" s="14" t="s">
        <v>77</v>
      </c>
      <c r="AY140" s="296" t="s">
        <v>186</v>
      </c>
    </row>
    <row r="141" s="12" customFormat="1">
      <c r="B141" s="252"/>
      <c r="C141" s="253"/>
      <c r="D141" s="249" t="s">
        <v>199</v>
      </c>
      <c r="E141" s="254" t="s">
        <v>24</v>
      </c>
      <c r="F141" s="255" t="s">
        <v>1020</v>
      </c>
      <c r="G141" s="253"/>
      <c r="H141" s="256">
        <v>125.80200000000001</v>
      </c>
      <c r="I141" s="257"/>
      <c r="J141" s="253"/>
      <c r="K141" s="253"/>
      <c r="L141" s="258"/>
      <c r="M141" s="259"/>
      <c r="N141" s="260"/>
      <c r="O141" s="260"/>
      <c r="P141" s="260"/>
      <c r="Q141" s="260"/>
      <c r="R141" s="260"/>
      <c r="S141" s="260"/>
      <c r="T141" s="261"/>
      <c r="AT141" s="262" t="s">
        <v>199</v>
      </c>
      <c r="AU141" s="262" t="s">
        <v>85</v>
      </c>
      <c r="AV141" s="12" t="s">
        <v>85</v>
      </c>
      <c r="AW141" s="12" t="s">
        <v>40</v>
      </c>
      <c r="AX141" s="12" t="s">
        <v>77</v>
      </c>
      <c r="AY141" s="262" t="s">
        <v>186</v>
      </c>
    </row>
    <row r="142" s="12" customFormat="1">
      <c r="B142" s="252"/>
      <c r="C142" s="253"/>
      <c r="D142" s="249" t="s">
        <v>199</v>
      </c>
      <c r="E142" s="254" t="s">
        <v>24</v>
      </c>
      <c r="F142" s="255" t="s">
        <v>1021</v>
      </c>
      <c r="G142" s="253"/>
      <c r="H142" s="256">
        <v>37.584000000000003</v>
      </c>
      <c r="I142" s="257"/>
      <c r="J142" s="253"/>
      <c r="K142" s="253"/>
      <c r="L142" s="258"/>
      <c r="M142" s="259"/>
      <c r="N142" s="260"/>
      <c r="O142" s="260"/>
      <c r="P142" s="260"/>
      <c r="Q142" s="260"/>
      <c r="R142" s="260"/>
      <c r="S142" s="260"/>
      <c r="T142" s="261"/>
      <c r="AT142" s="262" t="s">
        <v>199</v>
      </c>
      <c r="AU142" s="262" t="s">
        <v>85</v>
      </c>
      <c r="AV142" s="12" t="s">
        <v>85</v>
      </c>
      <c r="AW142" s="12" t="s">
        <v>40</v>
      </c>
      <c r="AX142" s="12" t="s">
        <v>77</v>
      </c>
      <c r="AY142" s="262" t="s">
        <v>186</v>
      </c>
    </row>
    <row r="143" s="13" customFormat="1">
      <c r="B143" s="273"/>
      <c r="C143" s="274"/>
      <c r="D143" s="249" t="s">
        <v>199</v>
      </c>
      <c r="E143" s="275" t="s">
        <v>24</v>
      </c>
      <c r="F143" s="276" t="s">
        <v>271</v>
      </c>
      <c r="G143" s="274"/>
      <c r="H143" s="277">
        <v>163.386</v>
      </c>
      <c r="I143" s="278"/>
      <c r="J143" s="274"/>
      <c r="K143" s="274"/>
      <c r="L143" s="279"/>
      <c r="M143" s="280"/>
      <c r="N143" s="281"/>
      <c r="O143" s="281"/>
      <c r="P143" s="281"/>
      <c r="Q143" s="281"/>
      <c r="R143" s="281"/>
      <c r="S143" s="281"/>
      <c r="T143" s="282"/>
      <c r="AT143" s="283" t="s">
        <v>199</v>
      </c>
      <c r="AU143" s="283" t="s">
        <v>85</v>
      </c>
      <c r="AV143" s="13" t="s">
        <v>193</v>
      </c>
      <c r="AW143" s="13" t="s">
        <v>40</v>
      </c>
      <c r="AX143" s="13" t="s">
        <v>77</v>
      </c>
      <c r="AY143" s="283" t="s">
        <v>186</v>
      </c>
    </row>
    <row r="144" s="12" customFormat="1">
      <c r="B144" s="252"/>
      <c r="C144" s="253"/>
      <c r="D144" s="249" t="s">
        <v>199</v>
      </c>
      <c r="E144" s="254" t="s">
        <v>24</v>
      </c>
      <c r="F144" s="255" t="s">
        <v>1026</v>
      </c>
      <c r="G144" s="253"/>
      <c r="H144" s="256">
        <v>32.68</v>
      </c>
      <c r="I144" s="257"/>
      <c r="J144" s="253"/>
      <c r="K144" s="253"/>
      <c r="L144" s="258"/>
      <c r="M144" s="259"/>
      <c r="N144" s="260"/>
      <c r="O144" s="260"/>
      <c r="P144" s="260"/>
      <c r="Q144" s="260"/>
      <c r="R144" s="260"/>
      <c r="S144" s="260"/>
      <c r="T144" s="261"/>
      <c r="AT144" s="262" t="s">
        <v>199</v>
      </c>
      <c r="AU144" s="262" t="s">
        <v>85</v>
      </c>
      <c r="AV144" s="12" t="s">
        <v>85</v>
      </c>
      <c r="AW144" s="12" t="s">
        <v>40</v>
      </c>
      <c r="AX144" s="12" t="s">
        <v>25</v>
      </c>
      <c r="AY144" s="262" t="s">
        <v>186</v>
      </c>
    </row>
    <row r="145" s="1" customFormat="1" ht="38.25" customHeight="1">
      <c r="B145" s="46"/>
      <c r="C145" s="237" t="s">
        <v>30</v>
      </c>
      <c r="D145" s="237" t="s">
        <v>188</v>
      </c>
      <c r="E145" s="238" t="s">
        <v>1034</v>
      </c>
      <c r="F145" s="239" t="s">
        <v>1035</v>
      </c>
      <c r="G145" s="240" t="s">
        <v>191</v>
      </c>
      <c r="H145" s="241">
        <v>16.350000000000001</v>
      </c>
      <c r="I145" s="242"/>
      <c r="J145" s="243">
        <f>ROUND(I145*H145,2)</f>
        <v>0</v>
      </c>
      <c r="K145" s="239" t="s">
        <v>192</v>
      </c>
      <c r="L145" s="72"/>
      <c r="M145" s="244" t="s">
        <v>24</v>
      </c>
      <c r="N145" s="245" t="s">
        <v>48</v>
      </c>
      <c r="O145" s="47"/>
      <c r="P145" s="246">
        <f>O145*H145</f>
        <v>0</v>
      </c>
      <c r="Q145" s="246">
        <v>0</v>
      </c>
      <c r="R145" s="246">
        <f>Q145*H145</f>
        <v>0</v>
      </c>
      <c r="S145" s="246">
        <v>0</v>
      </c>
      <c r="T145" s="247">
        <f>S145*H145</f>
        <v>0</v>
      </c>
      <c r="AR145" s="24" t="s">
        <v>193</v>
      </c>
      <c r="AT145" s="24" t="s">
        <v>188</v>
      </c>
      <c r="AU145" s="24" t="s">
        <v>85</v>
      </c>
      <c r="AY145" s="24" t="s">
        <v>186</v>
      </c>
      <c r="BE145" s="248">
        <f>IF(N145="základní",J145,0)</f>
        <v>0</v>
      </c>
      <c r="BF145" s="248">
        <f>IF(N145="snížená",J145,0)</f>
        <v>0</v>
      </c>
      <c r="BG145" s="248">
        <f>IF(N145="zákl. přenesená",J145,0)</f>
        <v>0</v>
      </c>
      <c r="BH145" s="248">
        <f>IF(N145="sníž. přenesená",J145,0)</f>
        <v>0</v>
      </c>
      <c r="BI145" s="248">
        <f>IF(N145="nulová",J145,0)</f>
        <v>0</v>
      </c>
      <c r="BJ145" s="24" t="s">
        <v>25</v>
      </c>
      <c r="BK145" s="248">
        <f>ROUND(I145*H145,2)</f>
        <v>0</v>
      </c>
      <c r="BL145" s="24" t="s">
        <v>193</v>
      </c>
      <c r="BM145" s="24" t="s">
        <v>1036</v>
      </c>
    </row>
    <row r="146" s="12" customFormat="1">
      <c r="B146" s="252"/>
      <c r="C146" s="253"/>
      <c r="D146" s="249" t="s">
        <v>199</v>
      </c>
      <c r="E146" s="254" t="s">
        <v>24</v>
      </c>
      <c r="F146" s="255" t="s">
        <v>1030</v>
      </c>
      <c r="G146" s="253"/>
      <c r="H146" s="256">
        <v>16.350000000000001</v>
      </c>
      <c r="I146" s="257"/>
      <c r="J146" s="253"/>
      <c r="K146" s="253"/>
      <c r="L146" s="258"/>
      <c r="M146" s="259"/>
      <c r="N146" s="260"/>
      <c r="O146" s="260"/>
      <c r="P146" s="260"/>
      <c r="Q146" s="260"/>
      <c r="R146" s="260"/>
      <c r="S146" s="260"/>
      <c r="T146" s="261"/>
      <c r="AT146" s="262" t="s">
        <v>199</v>
      </c>
      <c r="AU146" s="262" t="s">
        <v>85</v>
      </c>
      <c r="AV146" s="12" t="s">
        <v>85</v>
      </c>
      <c r="AW146" s="12" t="s">
        <v>40</v>
      </c>
      <c r="AX146" s="12" t="s">
        <v>25</v>
      </c>
      <c r="AY146" s="262" t="s">
        <v>186</v>
      </c>
    </row>
    <row r="147" s="1" customFormat="1" ht="38.25" customHeight="1">
      <c r="B147" s="46"/>
      <c r="C147" s="237" t="s">
        <v>248</v>
      </c>
      <c r="D147" s="237" t="s">
        <v>188</v>
      </c>
      <c r="E147" s="238" t="s">
        <v>1037</v>
      </c>
      <c r="F147" s="239" t="s">
        <v>1038</v>
      </c>
      <c r="G147" s="240" t="s">
        <v>191</v>
      </c>
      <c r="H147" s="241">
        <v>163.386</v>
      </c>
      <c r="I147" s="242"/>
      <c r="J147" s="243">
        <f>ROUND(I147*H147,2)</f>
        <v>0</v>
      </c>
      <c r="K147" s="239" t="s">
        <v>192</v>
      </c>
      <c r="L147" s="72"/>
      <c r="M147" s="244" t="s">
        <v>24</v>
      </c>
      <c r="N147" s="245" t="s">
        <v>48</v>
      </c>
      <c r="O147" s="47"/>
      <c r="P147" s="246">
        <f>O147*H147</f>
        <v>0</v>
      </c>
      <c r="Q147" s="246">
        <v>0</v>
      </c>
      <c r="R147" s="246">
        <f>Q147*H147</f>
        <v>0</v>
      </c>
      <c r="S147" s="246">
        <v>0</v>
      </c>
      <c r="T147" s="247">
        <f>S147*H147</f>
        <v>0</v>
      </c>
      <c r="AR147" s="24" t="s">
        <v>193</v>
      </c>
      <c r="AT147" s="24" t="s">
        <v>188</v>
      </c>
      <c r="AU147" s="24" t="s">
        <v>85</v>
      </c>
      <c r="AY147" s="24" t="s">
        <v>186</v>
      </c>
      <c r="BE147" s="248">
        <f>IF(N147="základní",J147,0)</f>
        <v>0</v>
      </c>
      <c r="BF147" s="248">
        <f>IF(N147="snížená",J147,0)</f>
        <v>0</v>
      </c>
      <c r="BG147" s="248">
        <f>IF(N147="zákl. přenesená",J147,0)</f>
        <v>0</v>
      </c>
      <c r="BH147" s="248">
        <f>IF(N147="sníž. přenesená",J147,0)</f>
        <v>0</v>
      </c>
      <c r="BI147" s="248">
        <f>IF(N147="nulová",J147,0)</f>
        <v>0</v>
      </c>
      <c r="BJ147" s="24" t="s">
        <v>25</v>
      </c>
      <c r="BK147" s="248">
        <f>ROUND(I147*H147,2)</f>
        <v>0</v>
      </c>
      <c r="BL147" s="24" t="s">
        <v>193</v>
      </c>
      <c r="BM147" s="24" t="s">
        <v>1039</v>
      </c>
    </row>
    <row r="148" s="1" customFormat="1">
      <c r="B148" s="46"/>
      <c r="C148" s="74"/>
      <c r="D148" s="249" t="s">
        <v>197</v>
      </c>
      <c r="E148" s="74"/>
      <c r="F148" s="250" t="s">
        <v>1006</v>
      </c>
      <c r="G148" s="74"/>
      <c r="H148" s="74"/>
      <c r="I148" s="204"/>
      <c r="J148" s="74"/>
      <c r="K148" s="74"/>
      <c r="L148" s="72"/>
      <c r="M148" s="251"/>
      <c r="N148" s="47"/>
      <c r="O148" s="47"/>
      <c r="P148" s="47"/>
      <c r="Q148" s="47"/>
      <c r="R148" s="47"/>
      <c r="S148" s="47"/>
      <c r="T148" s="95"/>
      <c r="AT148" s="24" t="s">
        <v>197</v>
      </c>
      <c r="AU148" s="24" t="s">
        <v>85</v>
      </c>
    </row>
    <row r="149" s="14" customFormat="1">
      <c r="B149" s="287"/>
      <c r="C149" s="288"/>
      <c r="D149" s="249" t="s">
        <v>199</v>
      </c>
      <c r="E149" s="289" t="s">
        <v>24</v>
      </c>
      <c r="F149" s="290" t="s">
        <v>1019</v>
      </c>
      <c r="G149" s="288"/>
      <c r="H149" s="289" t="s">
        <v>24</v>
      </c>
      <c r="I149" s="291"/>
      <c r="J149" s="288"/>
      <c r="K149" s="288"/>
      <c r="L149" s="292"/>
      <c r="M149" s="293"/>
      <c r="N149" s="294"/>
      <c r="O149" s="294"/>
      <c r="P149" s="294"/>
      <c r="Q149" s="294"/>
      <c r="R149" s="294"/>
      <c r="S149" s="294"/>
      <c r="T149" s="295"/>
      <c r="AT149" s="296" t="s">
        <v>199</v>
      </c>
      <c r="AU149" s="296" t="s">
        <v>85</v>
      </c>
      <c r="AV149" s="14" t="s">
        <v>25</v>
      </c>
      <c r="AW149" s="14" t="s">
        <v>40</v>
      </c>
      <c r="AX149" s="14" t="s">
        <v>77</v>
      </c>
      <c r="AY149" s="296" t="s">
        <v>186</v>
      </c>
    </row>
    <row r="150" s="12" customFormat="1">
      <c r="B150" s="252"/>
      <c r="C150" s="253"/>
      <c r="D150" s="249" t="s">
        <v>199</v>
      </c>
      <c r="E150" s="254" t="s">
        <v>24</v>
      </c>
      <c r="F150" s="255" t="s">
        <v>1020</v>
      </c>
      <c r="G150" s="253"/>
      <c r="H150" s="256">
        <v>125.80200000000001</v>
      </c>
      <c r="I150" s="257"/>
      <c r="J150" s="253"/>
      <c r="K150" s="253"/>
      <c r="L150" s="258"/>
      <c r="M150" s="259"/>
      <c r="N150" s="260"/>
      <c r="O150" s="260"/>
      <c r="P150" s="260"/>
      <c r="Q150" s="260"/>
      <c r="R150" s="260"/>
      <c r="S150" s="260"/>
      <c r="T150" s="261"/>
      <c r="AT150" s="262" t="s">
        <v>199</v>
      </c>
      <c r="AU150" s="262" t="s">
        <v>85</v>
      </c>
      <c r="AV150" s="12" t="s">
        <v>85</v>
      </c>
      <c r="AW150" s="12" t="s">
        <v>40</v>
      </c>
      <c r="AX150" s="12" t="s">
        <v>77</v>
      </c>
      <c r="AY150" s="262" t="s">
        <v>186</v>
      </c>
    </row>
    <row r="151" s="12" customFormat="1">
      <c r="B151" s="252"/>
      <c r="C151" s="253"/>
      <c r="D151" s="249" t="s">
        <v>199</v>
      </c>
      <c r="E151" s="254" t="s">
        <v>24</v>
      </c>
      <c r="F151" s="255" t="s">
        <v>1021</v>
      </c>
      <c r="G151" s="253"/>
      <c r="H151" s="256">
        <v>37.584000000000003</v>
      </c>
      <c r="I151" s="257"/>
      <c r="J151" s="253"/>
      <c r="K151" s="253"/>
      <c r="L151" s="258"/>
      <c r="M151" s="259"/>
      <c r="N151" s="260"/>
      <c r="O151" s="260"/>
      <c r="P151" s="260"/>
      <c r="Q151" s="260"/>
      <c r="R151" s="260"/>
      <c r="S151" s="260"/>
      <c r="T151" s="261"/>
      <c r="AT151" s="262" t="s">
        <v>199</v>
      </c>
      <c r="AU151" s="262" t="s">
        <v>85</v>
      </c>
      <c r="AV151" s="12" t="s">
        <v>85</v>
      </c>
      <c r="AW151" s="12" t="s">
        <v>40</v>
      </c>
      <c r="AX151" s="12" t="s">
        <v>77</v>
      </c>
      <c r="AY151" s="262" t="s">
        <v>186</v>
      </c>
    </row>
    <row r="152" s="13" customFormat="1">
      <c r="B152" s="273"/>
      <c r="C152" s="274"/>
      <c r="D152" s="249" t="s">
        <v>199</v>
      </c>
      <c r="E152" s="275" t="s">
        <v>24</v>
      </c>
      <c r="F152" s="276" t="s">
        <v>271</v>
      </c>
      <c r="G152" s="274"/>
      <c r="H152" s="277">
        <v>163.386</v>
      </c>
      <c r="I152" s="278"/>
      <c r="J152" s="274"/>
      <c r="K152" s="274"/>
      <c r="L152" s="279"/>
      <c r="M152" s="280"/>
      <c r="N152" s="281"/>
      <c r="O152" s="281"/>
      <c r="P152" s="281"/>
      <c r="Q152" s="281"/>
      <c r="R152" s="281"/>
      <c r="S152" s="281"/>
      <c r="T152" s="282"/>
      <c r="AT152" s="283" t="s">
        <v>199</v>
      </c>
      <c r="AU152" s="283" t="s">
        <v>85</v>
      </c>
      <c r="AV152" s="13" t="s">
        <v>193</v>
      </c>
      <c r="AW152" s="13" t="s">
        <v>40</v>
      </c>
      <c r="AX152" s="13" t="s">
        <v>25</v>
      </c>
      <c r="AY152" s="283" t="s">
        <v>186</v>
      </c>
    </row>
    <row r="153" s="1" customFormat="1" ht="38.25" customHeight="1">
      <c r="B153" s="46"/>
      <c r="C153" s="237" t="s">
        <v>253</v>
      </c>
      <c r="D153" s="237" t="s">
        <v>188</v>
      </c>
      <c r="E153" s="238" t="s">
        <v>1040</v>
      </c>
      <c r="F153" s="239" t="s">
        <v>1041</v>
      </c>
      <c r="G153" s="240" t="s">
        <v>191</v>
      </c>
      <c r="H153" s="241">
        <v>147.68600000000001</v>
      </c>
      <c r="I153" s="242"/>
      <c r="J153" s="243">
        <f>ROUND(I153*H153,2)</f>
        <v>0</v>
      </c>
      <c r="K153" s="239" t="s">
        <v>192</v>
      </c>
      <c r="L153" s="72"/>
      <c r="M153" s="244" t="s">
        <v>24</v>
      </c>
      <c r="N153" s="245" t="s">
        <v>48</v>
      </c>
      <c r="O153" s="47"/>
      <c r="P153" s="246">
        <f>O153*H153</f>
        <v>0</v>
      </c>
      <c r="Q153" s="246">
        <v>0</v>
      </c>
      <c r="R153" s="246">
        <f>Q153*H153</f>
        <v>0</v>
      </c>
      <c r="S153" s="246">
        <v>0</v>
      </c>
      <c r="T153" s="247">
        <f>S153*H153</f>
        <v>0</v>
      </c>
      <c r="AR153" s="24" t="s">
        <v>193</v>
      </c>
      <c r="AT153" s="24" t="s">
        <v>188</v>
      </c>
      <c r="AU153" s="24" t="s">
        <v>85</v>
      </c>
      <c r="AY153" s="24" t="s">
        <v>186</v>
      </c>
      <c r="BE153" s="248">
        <f>IF(N153="základní",J153,0)</f>
        <v>0</v>
      </c>
      <c r="BF153" s="248">
        <f>IF(N153="snížená",J153,0)</f>
        <v>0</v>
      </c>
      <c r="BG153" s="248">
        <f>IF(N153="zákl. přenesená",J153,0)</f>
        <v>0</v>
      </c>
      <c r="BH153" s="248">
        <f>IF(N153="sníž. přenesená",J153,0)</f>
        <v>0</v>
      </c>
      <c r="BI153" s="248">
        <f>IF(N153="nulová",J153,0)</f>
        <v>0</v>
      </c>
      <c r="BJ153" s="24" t="s">
        <v>25</v>
      </c>
      <c r="BK153" s="248">
        <f>ROUND(I153*H153,2)</f>
        <v>0</v>
      </c>
      <c r="BL153" s="24" t="s">
        <v>193</v>
      </c>
      <c r="BM153" s="24" t="s">
        <v>1042</v>
      </c>
    </row>
    <row r="154" s="1" customFormat="1">
      <c r="B154" s="46"/>
      <c r="C154" s="74"/>
      <c r="D154" s="249" t="s">
        <v>197</v>
      </c>
      <c r="E154" s="74"/>
      <c r="F154" s="250" t="s">
        <v>1043</v>
      </c>
      <c r="G154" s="74"/>
      <c r="H154" s="74"/>
      <c r="I154" s="204"/>
      <c r="J154" s="74"/>
      <c r="K154" s="74"/>
      <c r="L154" s="72"/>
      <c r="M154" s="251"/>
      <c r="N154" s="47"/>
      <c r="O154" s="47"/>
      <c r="P154" s="47"/>
      <c r="Q154" s="47"/>
      <c r="R154" s="47"/>
      <c r="S154" s="47"/>
      <c r="T154" s="95"/>
      <c r="AT154" s="24" t="s">
        <v>197</v>
      </c>
      <c r="AU154" s="24" t="s">
        <v>85</v>
      </c>
    </row>
    <row r="155" s="14" customFormat="1">
      <c r="B155" s="287"/>
      <c r="C155" s="288"/>
      <c r="D155" s="249" t="s">
        <v>199</v>
      </c>
      <c r="E155" s="289" t="s">
        <v>24</v>
      </c>
      <c r="F155" s="290" t="s">
        <v>1019</v>
      </c>
      <c r="G155" s="288"/>
      <c r="H155" s="289" t="s">
        <v>24</v>
      </c>
      <c r="I155" s="291"/>
      <c r="J155" s="288"/>
      <c r="K155" s="288"/>
      <c r="L155" s="292"/>
      <c r="M155" s="293"/>
      <c r="N155" s="294"/>
      <c r="O155" s="294"/>
      <c r="P155" s="294"/>
      <c r="Q155" s="294"/>
      <c r="R155" s="294"/>
      <c r="S155" s="294"/>
      <c r="T155" s="295"/>
      <c r="AT155" s="296" t="s">
        <v>199</v>
      </c>
      <c r="AU155" s="296" t="s">
        <v>85</v>
      </c>
      <c r="AV155" s="14" t="s">
        <v>25</v>
      </c>
      <c r="AW155" s="14" t="s">
        <v>40</v>
      </c>
      <c r="AX155" s="14" t="s">
        <v>77</v>
      </c>
      <c r="AY155" s="296" t="s">
        <v>186</v>
      </c>
    </row>
    <row r="156" s="12" customFormat="1">
      <c r="B156" s="252"/>
      <c r="C156" s="253"/>
      <c r="D156" s="249" t="s">
        <v>199</v>
      </c>
      <c r="E156" s="254" t="s">
        <v>24</v>
      </c>
      <c r="F156" s="255" t="s">
        <v>1020</v>
      </c>
      <c r="G156" s="253"/>
      <c r="H156" s="256">
        <v>125.80200000000001</v>
      </c>
      <c r="I156" s="257"/>
      <c r="J156" s="253"/>
      <c r="K156" s="253"/>
      <c r="L156" s="258"/>
      <c r="M156" s="259"/>
      <c r="N156" s="260"/>
      <c r="O156" s="260"/>
      <c r="P156" s="260"/>
      <c r="Q156" s="260"/>
      <c r="R156" s="260"/>
      <c r="S156" s="260"/>
      <c r="T156" s="261"/>
      <c r="AT156" s="262" t="s">
        <v>199</v>
      </c>
      <c r="AU156" s="262" t="s">
        <v>85</v>
      </c>
      <c r="AV156" s="12" t="s">
        <v>85</v>
      </c>
      <c r="AW156" s="12" t="s">
        <v>40</v>
      </c>
      <c r="AX156" s="12" t="s">
        <v>77</v>
      </c>
      <c r="AY156" s="262" t="s">
        <v>186</v>
      </c>
    </row>
    <row r="157" s="12" customFormat="1">
      <c r="B157" s="252"/>
      <c r="C157" s="253"/>
      <c r="D157" s="249" t="s">
        <v>199</v>
      </c>
      <c r="E157" s="254" t="s">
        <v>24</v>
      </c>
      <c r="F157" s="255" t="s">
        <v>1021</v>
      </c>
      <c r="G157" s="253"/>
      <c r="H157" s="256">
        <v>37.584000000000003</v>
      </c>
      <c r="I157" s="257"/>
      <c r="J157" s="253"/>
      <c r="K157" s="253"/>
      <c r="L157" s="258"/>
      <c r="M157" s="259"/>
      <c r="N157" s="260"/>
      <c r="O157" s="260"/>
      <c r="P157" s="260"/>
      <c r="Q157" s="260"/>
      <c r="R157" s="260"/>
      <c r="S157" s="260"/>
      <c r="T157" s="261"/>
      <c r="AT157" s="262" t="s">
        <v>199</v>
      </c>
      <c r="AU157" s="262" t="s">
        <v>85</v>
      </c>
      <c r="AV157" s="12" t="s">
        <v>85</v>
      </c>
      <c r="AW157" s="12" t="s">
        <v>40</v>
      </c>
      <c r="AX157" s="12" t="s">
        <v>77</v>
      </c>
      <c r="AY157" s="262" t="s">
        <v>186</v>
      </c>
    </row>
    <row r="158" s="13" customFormat="1">
      <c r="B158" s="273"/>
      <c r="C158" s="274"/>
      <c r="D158" s="249" t="s">
        <v>199</v>
      </c>
      <c r="E158" s="275" t="s">
        <v>24</v>
      </c>
      <c r="F158" s="276" t="s">
        <v>271</v>
      </c>
      <c r="G158" s="274"/>
      <c r="H158" s="277">
        <v>163.386</v>
      </c>
      <c r="I158" s="278"/>
      <c r="J158" s="274"/>
      <c r="K158" s="274"/>
      <c r="L158" s="279"/>
      <c r="M158" s="280"/>
      <c r="N158" s="281"/>
      <c r="O158" s="281"/>
      <c r="P158" s="281"/>
      <c r="Q158" s="281"/>
      <c r="R158" s="281"/>
      <c r="S158" s="281"/>
      <c r="T158" s="282"/>
      <c r="AT158" s="283" t="s">
        <v>199</v>
      </c>
      <c r="AU158" s="283" t="s">
        <v>85</v>
      </c>
      <c r="AV158" s="13" t="s">
        <v>193</v>
      </c>
      <c r="AW158" s="13" t="s">
        <v>40</v>
      </c>
      <c r="AX158" s="13" t="s">
        <v>77</v>
      </c>
      <c r="AY158" s="283" t="s">
        <v>186</v>
      </c>
    </row>
    <row r="159" s="12" customFormat="1">
      <c r="B159" s="252"/>
      <c r="C159" s="253"/>
      <c r="D159" s="249" t="s">
        <v>199</v>
      </c>
      <c r="E159" s="254" t="s">
        <v>24</v>
      </c>
      <c r="F159" s="255" t="s">
        <v>1044</v>
      </c>
      <c r="G159" s="253"/>
      <c r="H159" s="256">
        <v>147.68600000000001</v>
      </c>
      <c r="I159" s="257"/>
      <c r="J159" s="253"/>
      <c r="K159" s="253"/>
      <c r="L159" s="258"/>
      <c r="M159" s="259"/>
      <c r="N159" s="260"/>
      <c r="O159" s="260"/>
      <c r="P159" s="260"/>
      <c r="Q159" s="260"/>
      <c r="R159" s="260"/>
      <c r="S159" s="260"/>
      <c r="T159" s="261"/>
      <c r="AT159" s="262" t="s">
        <v>199</v>
      </c>
      <c r="AU159" s="262" t="s">
        <v>85</v>
      </c>
      <c r="AV159" s="12" t="s">
        <v>85</v>
      </c>
      <c r="AW159" s="12" t="s">
        <v>40</v>
      </c>
      <c r="AX159" s="12" t="s">
        <v>25</v>
      </c>
      <c r="AY159" s="262" t="s">
        <v>186</v>
      </c>
    </row>
    <row r="160" s="1" customFormat="1" ht="51" customHeight="1">
      <c r="B160" s="46"/>
      <c r="C160" s="237" t="s">
        <v>259</v>
      </c>
      <c r="D160" s="237" t="s">
        <v>188</v>
      </c>
      <c r="E160" s="238" t="s">
        <v>1045</v>
      </c>
      <c r="F160" s="239" t="s">
        <v>1046</v>
      </c>
      <c r="G160" s="240" t="s">
        <v>191</v>
      </c>
      <c r="H160" s="241">
        <v>2614.4000000000001</v>
      </c>
      <c r="I160" s="242"/>
      <c r="J160" s="243">
        <f>ROUND(I160*H160,2)</f>
        <v>0</v>
      </c>
      <c r="K160" s="239" t="s">
        <v>192</v>
      </c>
      <c r="L160" s="72"/>
      <c r="M160" s="244" t="s">
        <v>24</v>
      </c>
      <c r="N160" s="245" t="s">
        <v>48</v>
      </c>
      <c r="O160" s="47"/>
      <c r="P160" s="246">
        <f>O160*H160</f>
        <v>0</v>
      </c>
      <c r="Q160" s="246">
        <v>0</v>
      </c>
      <c r="R160" s="246">
        <f>Q160*H160</f>
        <v>0</v>
      </c>
      <c r="S160" s="246">
        <v>0</v>
      </c>
      <c r="T160" s="247">
        <f>S160*H160</f>
        <v>0</v>
      </c>
      <c r="AR160" s="24" t="s">
        <v>193</v>
      </c>
      <c r="AT160" s="24" t="s">
        <v>188</v>
      </c>
      <c r="AU160" s="24" t="s">
        <v>85</v>
      </c>
      <c r="AY160" s="24" t="s">
        <v>186</v>
      </c>
      <c r="BE160" s="248">
        <f>IF(N160="základní",J160,0)</f>
        <v>0</v>
      </c>
      <c r="BF160" s="248">
        <f>IF(N160="snížená",J160,0)</f>
        <v>0</v>
      </c>
      <c r="BG160" s="248">
        <f>IF(N160="zákl. přenesená",J160,0)</f>
        <v>0</v>
      </c>
      <c r="BH160" s="248">
        <f>IF(N160="sníž. přenesená",J160,0)</f>
        <v>0</v>
      </c>
      <c r="BI160" s="248">
        <f>IF(N160="nulová",J160,0)</f>
        <v>0</v>
      </c>
      <c r="BJ160" s="24" t="s">
        <v>25</v>
      </c>
      <c r="BK160" s="248">
        <f>ROUND(I160*H160,2)</f>
        <v>0</v>
      </c>
      <c r="BL160" s="24" t="s">
        <v>193</v>
      </c>
      <c r="BM160" s="24" t="s">
        <v>1047</v>
      </c>
    </row>
    <row r="161" s="1" customFormat="1">
      <c r="B161" s="46"/>
      <c r="C161" s="74"/>
      <c r="D161" s="249" t="s">
        <v>195</v>
      </c>
      <c r="E161" s="74"/>
      <c r="F161" s="250" t="s">
        <v>1048</v>
      </c>
      <c r="G161" s="74"/>
      <c r="H161" s="74"/>
      <c r="I161" s="204"/>
      <c r="J161" s="74"/>
      <c r="K161" s="74"/>
      <c r="L161" s="72"/>
      <c r="M161" s="251"/>
      <c r="N161" s="47"/>
      <c r="O161" s="47"/>
      <c r="P161" s="47"/>
      <c r="Q161" s="47"/>
      <c r="R161" s="47"/>
      <c r="S161" s="47"/>
      <c r="T161" s="95"/>
      <c r="AT161" s="24" t="s">
        <v>195</v>
      </c>
      <c r="AU161" s="24" t="s">
        <v>85</v>
      </c>
    </row>
    <row r="162" s="1" customFormat="1">
      <c r="B162" s="46"/>
      <c r="C162" s="74"/>
      <c r="D162" s="249" t="s">
        <v>197</v>
      </c>
      <c r="E162" s="74"/>
      <c r="F162" s="250" t="s">
        <v>1049</v>
      </c>
      <c r="G162" s="74"/>
      <c r="H162" s="74"/>
      <c r="I162" s="204"/>
      <c r="J162" s="74"/>
      <c r="K162" s="74"/>
      <c r="L162" s="72"/>
      <c r="M162" s="251"/>
      <c r="N162" s="47"/>
      <c r="O162" s="47"/>
      <c r="P162" s="47"/>
      <c r="Q162" s="47"/>
      <c r="R162" s="47"/>
      <c r="S162" s="47"/>
      <c r="T162" s="95"/>
      <c r="AT162" s="24" t="s">
        <v>197</v>
      </c>
      <c r="AU162" s="24" t="s">
        <v>85</v>
      </c>
    </row>
    <row r="163" s="12" customFormat="1">
      <c r="B163" s="252"/>
      <c r="C163" s="253"/>
      <c r="D163" s="249" t="s">
        <v>199</v>
      </c>
      <c r="E163" s="254" t="s">
        <v>24</v>
      </c>
      <c r="F163" s="255" t="s">
        <v>1050</v>
      </c>
      <c r="G163" s="253"/>
      <c r="H163" s="256">
        <v>2614.4000000000001</v>
      </c>
      <c r="I163" s="257"/>
      <c r="J163" s="253"/>
      <c r="K163" s="253"/>
      <c r="L163" s="258"/>
      <c r="M163" s="259"/>
      <c r="N163" s="260"/>
      <c r="O163" s="260"/>
      <c r="P163" s="260"/>
      <c r="Q163" s="260"/>
      <c r="R163" s="260"/>
      <c r="S163" s="260"/>
      <c r="T163" s="261"/>
      <c r="AT163" s="262" t="s">
        <v>199</v>
      </c>
      <c r="AU163" s="262" t="s">
        <v>85</v>
      </c>
      <c r="AV163" s="12" t="s">
        <v>85</v>
      </c>
      <c r="AW163" s="12" t="s">
        <v>40</v>
      </c>
      <c r="AX163" s="12" t="s">
        <v>25</v>
      </c>
      <c r="AY163" s="262" t="s">
        <v>186</v>
      </c>
    </row>
    <row r="164" s="1" customFormat="1" ht="16.5" customHeight="1">
      <c r="B164" s="46"/>
      <c r="C164" s="237" t="s">
        <v>272</v>
      </c>
      <c r="D164" s="237" t="s">
        <v>188</v>
      </c>
      <c r="E164" s="238" t="s">
        <v>1051</v>
      </c>
      <c r="F164" s="239" t="s">
        <v>1052</v>
      </c>
      <c r="G164" s="240" t="s">
        <v>191</v>
      </c>
      <c r="H164" s="241">
        <v>147.68600000000001</v>
      </c>
      <c r="I164" s="242"/>
      <c r="J164" s="243">
        <f>ROUND(I164*H164,2)</f>
        <v>0</v>
      </c>
      <c r="K164" s="239" t="s">
        <v>192</v>
      </c>
      <c r="L164" s="72"/>
      <c r="M164" s="244" t="s">
        <v>24</v>
      </c>
      <c r="N164" s="245" t="s">
        <v>48</v>
      </c>
      <c r="O164" s="47"/>
      <c r="P164" s="246">
        <f>O164*H164</f>
        <v>0</v>
      </c>
      <c r="Q164" s="246">
        <v>0</v>
      </c>
      <c r="R164" s="246">
        <f>Q164*H164</f>
        <v>0</v>
      </c>
      <c r="S164" s="246">
        <v>0</v>
      </c>
      <c r="T164" s="247">
        <f>S164*H164</f>
        <v>0</v>
      </c>
      <c r="AR164" s="24" t="s">
        <v>193</v>
      </c>
      <c r="AT164" s="24" t="s">
        <v>188</v>
      </c>
      <c r="AU164" s="24" t="s">
        <v>85</v>
      </c>
      <c r="AY164" s="24" t="s">
        <v>186</v>
      </c>
      <c r="BE164" s="248">
        <f>IF(N164="základní",J164,0)</f>
        <v>0</v>
      </c>
      <c r="BF164" s="248">
        <f>IF(N164="snížená",J164,0)</f>
        <v>0</v>
      </c>
      <c r="BG164" s="248">
        <f>IF(N164="zákl. přenesená",J164,0)</f>
        <v>0</v>
      </c>
      <c r="BH164" s="248">
        <f>IF(N164="sníž. přenesená",J164,0)</f>
        <v>0</v>
      </c>
      <c r="BI164" s="248">
        <f>IF(N164="nulová",J164,0)</f>
        <v>0</v>
      </c>
      <c r="BJ164" s="24" t="s">
        <v>25</v>
      </c>
      <c r="BK164" s="248">
        <f>ROUND(I164*H164,2)</f>
        <v>0</v>
      </c>
      <c r="BL164" s="24" t="s">
        <v>193</v>
      </c>
      <c r="BM164" s="24" t="s">
        <v>1053</v>
      </c>
    </row>
    <row r="165" s="14" customFormat="1">
      <c r="B165" s="287"/>
      <c r="C165" s="288"/>
      <c r="D165" s="249" t="s">
        <v>199</v>
      </c>
      <c r="E165" s="289" t="s">
        <v>24</v>
      </c>
      <c r="F165" s="290" t="s">
        <v>1019</v>
      </c>
      <c r="G165" s="288"/>
      <c r="H165" s="289" t="s">
        <v>24</v>
      </c>
      <c r="I165" s="291"/>
      <c r="J165" s="288"/>
      <c r="K165" s="288"/>
      <c r="L165" s="292"/>
      <c r="M165" s="293"/>
      <c r="N165" s="294"/>
      <c r="O165" s="294"/>
      <c r="P165" s="294"/>
      <c r="Q165" s="294"/>
      <c r="R165" s="294"/>
      <c r="S165" s="294"/>
      <c r="T165" s="295"/>
      <c r="AT165" s="296" t="s">
        <v>199</v>
      </c>
      <c r="AU165" s="296" t="s">
        <v>85</v>
      </c>
      <c r="AV165" s="14" t="s">
        <v>25</v>
      </c>
      <c r="AW165" s="14" t="s">
        <v>40</v>
      </c>
      <c r="AX165" s="14" t="s">
        <v>77</v>
      </c>
      <c r="AY165" s="296" t="s">
        <v>186</v>
      </c>
    </row>
    <row r="166" s="12" customFormat="1">
      <c r="B166" s="252"/>
      <c r="C166" s="253"/>
      <c r="D166" s="249" t="s">
        <v>199</v>
      </c>
      <c r="E166" s="254" t="s">
        <v>24</v>
      </c>
      <c r="F166" s="255" t="s">
        <v>1020</v>
      </c>
      <c r="G166" s="253"/>
      <c r="H166" s="256">
        <v>125.80200000000001</v>
      </c>
      <c r="I166" s="257"/>
      <c r="J166" s="253"/>
      <c r="K166" s="253"/>
      <c r="L166" s="258"/>
      <c r="M166" s="259"/>
      <c r="N166" s="260"/>
      <c r="O166" s="260"/>
      <c r="P166" s="260"/>
      <c r="Q166" s="260"/>
      <c r="R166" s="260"/>
      <c r="S166" s="260"/>
      <c r="T166" s="261"/>
      <c r="AT166" s="262" t="s">
        <v>199</v>
      </c>
      <c r="AU166" s="262" t="s">
        <v>85</v>
      </c>
      <c r="AV166" s="12" t="s">
        <v>85</v>
      </c>
      <c r="AW166" s="12" t="s">
        <v>40</v>
      </c>
      <c r="AX166" s="12" t="s">
        <v>77</v>
      </c>
      <c r="AY166" s="262" t="s">
        <v>186</v>
      </c>
    </row>
    <row r="167" s="12" customFormat="1">
      <c r="B167" s="252"/>
      <c r="C167" s="253"/>
      <c r="D167" s="249" t="s">
        <v>199</v>
      </c>
      <c r="E167" s="254" t="s">
        <v>24</v>
      </c>
      <c r="F167" s="255" t="s">
        <v>1021</v>
      </c>
      <c r="G167" s="253"/>
      <c r="H167" s="256">
        <v>37.584000000000003</v>
      </c>
      <c r="I167" s="257"/>
      <c r="J167" s="253"/>
      <c r="K167" s="253"/>
      <c r="L167" s="258"/>
      <c r="M167" s="259"/>
      <c r="N167" s="260"/>
      <c r="O167" s="260"/>
      <c r="P167" s="260"/>
      <c r="Q167" s="260"/>
      <c r="R167" s="260"/>
      <c r="S167" s="260"/>
      <c r="T167" s="261"/>
      <c r="AT167" s="262" t="s">
        <v>199</v>
      </c>
      <c r="AU167" s="262" t="s">
        <v>85</v>
      </c>
      <c r="AV167" s="12" t="s">
        <v>85</v>
      </c>
      <c r="AW167" s="12" t="s">
        <v>40</v>
      </c>
      <c r="AX167" s="12" t="s">
        <v>77</v>
      </c>
      <c r="AY167" s="262" t="s">
        <v>186</v>
      </c>
    </row>
    <row r="168" s="13" customFormat="1">
      <c r="B168" s="273"/>
      <c r="C168" s="274"/>
      <c r="D168" s="249" t="s">
        <v>199</v>
      </c>
      <c r="E168" s="275" t="s">
        <v>24</v>
      </c>
      <c r="F168" s="276" t="s">
        <v>271</v>
      </c>
      <c r="G168" s="274"/>
      <c r="H168" s="277">
        <v>163.386</v>
      </c>
      <c r="I168" s="278"/>
      <c r="J168" s="274"/>
      <c r="K168" s="274"/>
      <c r="L168" s="279"/>
      <c r="M168" s="280"/>
      <c r="N168" s="281"/>
      <c r="O168" s="281"/>
      <c r="P168" s="281"/>
      <c r="Q168" s="281"/>
      <c r="R168" s="281"/>
      <c r="S168" s="281"/>
      <c r="T168" s="282"/>
      <c r="AT168" s="283" t="s">
        <v>199</v>
      </c>
      <c r="AU168" s="283" t="s">
        <v>85</v>
      </c>
      <c r="AV168" s="13" t="s">
        <v>193</v>
      </c>
      <c r="AW168" s="13" t="s">
        <v>40</v>
      </c>
      <c r="AX168" s="13" t="s">
        <v>77</v>
      </c>
      <c r="AY168" s="283" t="s">
        <v>186</v>
      </c>
    </row>
    <row r="169" s="12" customFormat="1">
      <c r="B169" s="252"/>
      <c r="C169" s="253"/>
      <c r="D169" s="249" t="s">
        <v>199</v>
      </c>
      <c r="E169" s="254" t="s">
        <v>24</v>
      </c>
      <c r="F169" s="255" t="s">
        <v>1044</v>
      </c>
      <c r="G169" s="253"/>
      <c r="H169" s="256">
        <v>147.68600000000001</v>
      </c>
      <c r="I169" s="257"/>
      <c r="J169" s="253"/>
      <c r="K169" s="253"/>
      <c r="L169" s="258"/>
      <c r="M169" s="259"/>
      <c r="N169" s="260"/>
      <c r="O169" s="260"/>
      <c r="P169" s="260"/>
      <c r="Q169" s="260"/>
      <c r="R169" s="260"/>
      <c r="S169" s="260"/>
      <c r="T169" s="261"/>
      <c r="AT169" s="262" t="s">
        <v>199</v>
      </c>
      <c r="AU169" s="262" t="s">
        <v>85</v>
      </c>
      <c r="AV169" s="12" t="s">
        <v>85</v>
      </c>
      <c r="AW169" s="12" t="s">
        <v>40</v>
      </c>
      <c r="AX169" s="12" t="s">
        <v>25</v>
      </c>
      <c r="AY169" s="262" t="s">
        <v>186</v>
      </c>
    </row>
    <row r="170" s="1" customFormat="1" ht="25.5" customHeight="1">
      <c r="B170" s="46"/>
      <c r="C170" s="237" t="s">
        <v>10</v>
      </c>
      <c r="D170" s="237" t="s">
        <v>188</v>
      </c>
      <c r="E170" s="238" t="s">
        <v>189</v>
      </c>
      <c r="F170" s="239" t="s">
        <v>1054</v>
      </c>
      <c r="G170" s="240" t="s">
        <v>191</v>
      </c>
      <c r="H170" s="241">
        <v>15.723000000000001</v>
      </c>
      <c r="I170" s="242"/>
      <c r="J170" s="243">
        <f>ROUND(I170*H170,2)</f>
        <v>0</v>
      </c>
      <c r="K170" s="239" t="s">
        <v>192</v>
      </c>
      <c r="L170" s="72"/>
      <c r="M170" s="244" t="s">
        <v>24</v>
      </c>
      <c r="N170" s="245" t="s">
        <v>48</v>
      </c>
      <c r="O170" s="47"/>
      <c r="P170" s="246">
        <f>O170*H170</f>
        <v>0</v>
      </c>
      <c r="Q170" s="246">
        <v>0</v>
      </c>
      <c r="R170" s="246">
        <f>Q170*H170</f>
        <v>0</v>
      </c>
      <c r="S170" s="246">
        <v>0</v>
      </c>
      <c r="T170" s="247">
        <f>S170*H170</f>
        <v>0</v>
      </c>
      <c r="AR170" s="24" t="s">
        <v>193</v>
      </c>
      <c r="AT170" s="24" t="s">
        <v>188</v>
      </c>
      <c r="AU170" s="24" t="s">
        <v>85</v>
      </c>
      <c r="AY170" s="24" t="s">
        <v>186</v>
      </c>
      <c r="BE170" s="248">
        <f>IF(N170="základní",J170,0)</f>
        <v>0</v>
      </c>
      <c r="BF170" s="248">
        <f>IF(N170="snížená",J170,0)</f>
        <v>0</v>
      </c>
      <c r="BG170" s="248">
        <f>IF(N170="zákl. přenesená",J170,0)</f>
        <v>0</v>
      </c>
      <c r="BH170" s="248">
        <f>IF(N170="sníž. přenesená",J170,0)</f>
        <v>0</v>
      </c>
      <c r="BI170" s="248">
        <f>IF(N170="nulová",J170,0)</f>
        <v>0</v>
      </c>
      <c r="BJ170" s="24" t="s">
        <v>25</v>
      </c>
      <c r="BK170" s="248">
        <f>ROUND(I170*H170,2)</f>
        <v>0</v>
      </c>
      <c r="BL170" s="24" t="s">
        <v>193</v>
      </c>
      <c r="BM170" s="24" t="s">
        <v>1055</v>
      </c>
    </row>
    <row r="171" s="1" customFormat="1">
      <c r="B171" s="46"/>
      <c r="C171" s="74"/>
      <c r="D171" s="249" t="s">
        <v>197</v>
      </c>
      <c r="E171" s="74"/>
      <c r="F171" s="250" t="s">
        <v>1056</v>
      </c>
      <c r="G171" s="74"/>
      <c r="H171" s="74"/>
      <c r="I171" s="204"/>
      <c r="J171" s="74"/>
      <c r="K171" s="74"/>
      <c r="L171" s="72"/>
      <c r="M171" s="251"/>
      <c r="N171" s="47"/>
      <c r="O171" s="47"/>
      <c r="P171" s="47"/>
      <c r="Q171" s="47"/>
      <c r="R171" s="47"/>
      <c r="S171" s="47"/>
      <c r="T171" s="95"/>
      <c r="AT171" s="24" t="s">
        <v>197</v>
      </c>
      <c r="AU171" s="24" t="s">
        <v>85</v>
      </c>
    </row>
    <row r="172" s="14" customFormat="1">
      <c r="B172" s="287"/>
      <c r="C172" s="288"/>
      <c r="D172" s="249" t="s">
        <v>199</v>
      </c>
      <c r="E172" s="289" t="s">
        <v>24</v>
      </c>
      <c r="F172" s="290" t="s">
        <v>1019</v>
      </c>
      <c r="G172" s="288"/>
      <c r="H172" s="289" t="s">
        <v>24</v>
      </c>
      <c r="I172" s="291"/>
      <c r="J172" s="288"/>
      <c r="K172" s="288"/>
      <c r="L172" s="292"/>
      <c r="M172" s="293"/>
      <c r="N172" s="294"/>
      <c r="O172" s="294"/>
      <c r="P172" s="294"/>
      <c r="Q172" s="294"/>
      <c r="R172" s="294"/>
      <c r="S172" s="294"/>
      <c r="T172" s="295"/>
      <c r="AT172" s="296" t="s">
        <v>199</v>
      </c>
      <c r="AU172" s="296" t="s">
        <v>85</v>
      </c>
      <c r="AV172" s="14" t="s">
        <v>25</v>
      </c>
      <c r="AW172" s="14" t="s">
        <v>40</v>
      </c>
      <c r="AX172" s="14" t="s">
        <v>77</v>
      </c>
      <c r="AY172" s="296" t="s">
        <v>186</v>
      </c>
    </row>
    <row r="173" s="12" customFormat="1">
      <c r="B173" s="252"/>
      <c r="C173" s="253"/>
      <c r="D173" s="249" t="s">
        <v>199</v>
      </c>
      <c r="E173" s="254" t="s">
        <v>24</v>
      </c>
      <c r="F173" s="255" t="s">
        <v>1020</v>
      </c>
      <c r="G173" s="253"/>
      <c r="H173" s="256">
        <v>125.80200000000001</v>
      </c>
      <c r="I173" s="257"/>
      <c r="J173" s="253"/>
      <c r="K173" s="253"/>
      <c r="L173" s="258"/>
      <c r="M173" s="259"/>
      <c r="N173" s="260"/>
      <c r="O173" s="260"/>
      <c r="P173" s="260"/>
      <c r="Q173" s="260"/>
      <c r="R173" s="260"/>
      <c r="S173" s="260"/>
      <c r="T173" s="261"/>
      <c r="AT173" s="262" t="s">
        <v>199</v>
      </c>
      <c r="AU173" s="262" t="s">
        <v>85</v>
      </c>
      <c r="AV173" s="12" t="s">
        <v>85</v>
      </c>
      <c r="AW173" s="12" t="s">
        <v>40</v>
      </c>
      <c r="AX173" s="12" t="s">
        <v>77</v>
      </c>
      <c r="AY173" s="262" t="s">
        <v>186</v>
      </c>
    </row>
    <row r="174" s="12" customFormat="1">
      <c r="B174" s="252"/>
      <c r="C174" s="253"/>
      <c r="D174" s="249" t="s">
        <v>199</v>
      </c>
      <c r="E174" s="254" t="s">
        <v>24</v>
      </c>
      <c r="F174" s="255" t="s">
        <v>1021</v>
      </c>
      <c r="G174" s="253"/>
      <c r="H174" s="256">
        <v>37.584000000000003</v>
      </c>
      <c r="I174" s="257"/>
      <c r="J174" s="253"/>
      <c r="K174" s="253"/>
      <c r="L174" s="258"/>
      <c r="M174" s="259"/>
      <c r="N174" s="260"/>
      <c r="O174" s="260"/>
      <c r="P174" s="260"/>
      <c r="Q174" s="260"/>
      <c r="R174" s="260"/>
      <c r="S174" s="260"/>
      <c r="T174" s="261"/>
      <c r="AT174" s="262" t="s">
        <v>199</v>
      </c>
      <c r="AU174" s="262" t="s">
        <v>85</v>
      </c>
      <c r="AV174" s="12" t="s">
        <v>85</v>
      </c>
      <c r="AW174" s="12" t="s">
        <v>40</v>
      </c>
      <c r="AX174" s="12" t="s">
        <v>77</v>
      </c>
      <c r="AY174" s="262" t="s">
        <v>186</v>
      </c>
    </row>
    <row r="175" s="13" customFormat="1">
      <c r="B175" s="273"/>
      <c r="C175" s="274"/>
      <c r="D175" s="249" t="s">
        <v>199</v>
      </c>
      <c r="E175" s="275" t="s">
        <v>24</v>
      </c>
      <c r="F175" s="276" t="s">
        <v>271</v>
      </c>
      <c r="G175" s="274"/>
      <c r="H175" s="277">
        <v>163.386</v>
      </c>
      <c r="I175" s="278"/>
      <c r="J175" s="274"/>
      <c r="K175" s="274"/>
      <c r="L175" s="279"/>
      <c r="M175" s="280"/>
      <c r="N175" s="281"/>
      <c r="O175" s="281"/>
      <c r="P175" s="281"/>
      <c r="Q175" s="281"/>
      <c r="R175" s="281"/>
      <c r="S175" s="281"/>
      <c r="T175" s="282"/>
      <c r="AT175" s="283" t="s">
        <v>199</v>
      </c>
      <c r="AU175" s="283" t="s">
        <v>85</v>
      </c>
      <c r="AV175" s="13" t="s">
        <v>193</v>
      </c>
      <c r="AW175" s="13" t="s">
        <v>40</v>
      </c>
      <c r="AX175" s="13" t="s">
        <v>77</v>
      </c>
      <c r="AY175" s="283" t="s">
        <v>186</v>
      </c>
    </row>
    <row r="176" s="12" customFormat="1">
      <c r="B176" s="252"/>
      <c r="C176" s="253"/>
      <c r="D176" s="249" t="s">
        <v>199</v>
      </c>
      <c r="E176" s="254" t="s">
        <v>24</v>
      </c>
      <c r="F176" s="255" t="s">
        <v>1057</v>
      </c>
      <c r="G176" s="253"/>
      <c r="H176" s="256">
        <v>15.723000000000001</v>
      </c>
      <c r="I176" s="257"/>
      <c r="J176" s="253"/>
      <c r="K176" s="253"/>
      <c r="L176" s="258"/>
      <c r="M176" s="259"/>
      <c r="N176" s="260"/>
      <c r="O176" s="260"/>
      <c r="P176" s="260"/>
      <c r="Q176" s="260"/>
      <c r="R176" s="260"/>
      <c r="S176" s="260"/>
      <c r="T176" s="261"/>
      <c r="AT176" s="262" t="s">
        <v>199</v>
      </c>
      <c r="AU176" s="262" t="s">
        <v>85</v>
      </c>
      <c r="AV176" s="12" t="s">
        <v>85</v>
      </c>
      <c r="AW176" s="12" t="s">
        <v>40</v>
      </c>
      <c r="AX176" s="12" t="s">
        <v>25</v>
      </c>
      <c r="AY176" s="262" t="s">
        <v>186</v>
      </c>
    </row>
    <row r="177" s="1" customFormat="1" ht="25.5" customHeight="1">
      <c r="B177" s="46"/>
      <c r="C177" s="237" t="s">
        <v>285</v>
      </c>
      <c r="D177" s="237" t="s">
        <v>188</v>
      </c>
      <c r="E177" s="238" t="s">
        <v>1058</v>
      </c>
      <c r="F177" s="239" t="s">
        <v>1059</v>
      </c>
      <c r="G177" s="240" t="s">
        <v>191</v>
      </c>
      <c r="H177" s="241">
        <v>147.66300000000001</v>
      </c>
      <c r="I177" s="242"/>
      <c r="J177" s="243">
        <f>ROUND(I177*H177,2)</f>
        <v>0</v>
      </c>
      <c r="K177" s="239" t="s">
        <v>24</v>
      </c>
      <c r="L177" s="72"/>
      <c r="M177" s="244" t="s">
        <v>24</v>
      </c>
      <c r="N177" s="245" t="s">
        <v>48</v>
      </c>
      <c r="O177" s="47"/>
      <c r="P177" s="246">
        <f>O177*H177</f>
        <v>0</v>
      </c>
      <c r="Q177" s="246">
        <v>0</v>
      </c>
      <c r="R177" s="246">
        <f>Q177*H177</f>
        <v>0</v>
      </c>
      <c r="S177" s="246">
        <v>0</v>
      </c>
      <c r="T177" s="247">
        <f>S177*H177</f>
        <v>0</v>
      </c>
      <c r="AR177" s="24" t="s">
        <v>193</v>
      </c>
      <c r="AT177" s="24" t="s">
        <v>188</v>
      </c>
      <c r="AU177" s="24" t="s">
        <v>85</v>
      </c>
      <c r="AY177" s="24" t="s">
        <v>186</v>
      </c>
      <c r="BE177" s="248">
        <f>IF(N177="základní",J177,0)</f>
        <v>0</v>
      </c>
      <c r="BF177" s="248">
        <f>IF(N177="snížená",J177,0)</f>
        <v>0</v>
      </c>
      <c r="BG177" s="248">
        <f>IF(N177="zákl. přenesená",J177,0)</f>
        <v>0</v>
      </c>
      <c r="BH177" s="248">
        <f>IF(N177="sníž. přenesená",J177,0)</f>
        <v>0</v>
      </c>
      <c r="BI177" s="248">
        <f>IF(N177="nulová",J177,0)</f>
        <v>0</v>
      </c>
      <c r="BJ177" s="24" t="s">
        <v>25</v>
      </c>
      <c r="BK177" s="248">
        <f>ROUND(I177*H177,2)</f>
        <v>0</v>
      </c>
      <c r="BL177" s="24" t="s">
        <v>193</v>
      </c>
      <c r="BM177" s="24" t="s">
        <v>1060</v>
      </c>
    </row>
    <row r="178" s="1" customFormat="1">
      <c r="B178" s="46"/>
      <c r="C178" s="74"/>
      <c r="D178" s="249" t="s">
        <v>197</v>
      </c>
      <c r="E178" s="74"/>
      <c r="F178" s="250" t="s">
        <v>1006</v>
      </c>
      <c r="G178" s="74"/>
      <c r="H178" s="74"/>
      <c r="I178" s="204"/>
      <c r="J178" s="74"/>
      <c r="K178" s="74"/>
      <c r="L178" s="72"/>
      <c r="M178" s="251"/>
      <c r="N178" s="47"/>
      <c r="O178" s="47"/>
      <c r="P178" s="47"/>
      <c r="Q178" s="47"/>
      <c r="R178" s="47"/>
      <c r="S178" s="47"/>
      <c r="T178" s="95"/>
      <c r="AT178" s="24" t="s">
        <v>197</v>
      </c>
      <c r="AU178" s="24" t="s">
        <v>85</v>
      </c>
    </row>
    <row r="179" s="12" customFormat="1">
      <c r="B179" s="252"/>
      <c r="C179" s="253"/>
      <c r="D179" s="249" t="s">
        <v>199</v>
      </c>
      <c r="E179" s="254" t="s">
        <v>24</v>
      </c>
      <c r="F179" s="255" t="s">
        <v>1061</v>
      </c>
      <c r="G179" s="253"/>
      <c r="H179" s="256">
        <v>125.503</v>
      </c>
      <c r="I179" s="257"/>
      <c r="J179" s="253"/>
      <c r="K179" s="253"/>
      <c r="L179" s="258"/>
      <c r="M179" s="259"/>
      <c r="N179" s="260"/>
      <c r="O179" s="260"/>
      <c r="P179" s="260"/>
      <c r="Q179" s="260"/>
      <c r="R179" s="260"/>
      <c r="S179" s="260"/>
      <c r="T179" s="261"/>
      <c r="AT179" s="262" t="s">
        <v>199</v>
      </c>
      <c r="AU179" s="262" t="s">
        <v>85</v>
      </c>
      <c r="AV179" s="12" t="s">
        <v>85</v>
      </c>
      <c r="AW179" s="12" t="s">
        <v>40</v>
      </c>
      <c r="AX179" s="12" t="s">
        <v>77</v>
      </c>
      <c r="AY179" s="262" t="s">
        <v>186</v>
      </c>
    </row>
    <row r="180" s="12" customFormat="1">
      <c r="B180" s="252"/>
      <c r="C180" s="253"/>
      <c r="D180" s="249" t="s">
        <v>199</v>
      </c>
      <c r="E180" s="254" t="s">
        <v>24</v>
      </c>
      <c r="F180" s="255" t="s">
        <v>1062</v>
      </c>
      <c r="G180" s="253"/>
      <c r="H180" s="256">
        <v>22.16</v>
      </c>
      <c r="I180" s="257"/>
      <c r="J180" s="253"/>
      <c r="K180" s="253"/>
      <c r="L180" s="258"/>
      <c r="M180" s="259"/>
      <c r="N180" s="260"/>
      <c r="O180" s="260"/>
      <c r="P180" s="260"/>
      <c r="Q180" s="260"/>
      <c r="R180" s="260"/>
      <c r="S180" s="260"/>
      <c r="T180" s="261"/>
      <c r="AT180" s="262" t="s">
        <v>199</v>
      </c>
      <c r="AU180" s="262" t="s">
        <v>85</v>
      </c>
      <c r="AV180" s="12" t="s">
        <v>85</v>
      </c>
      <c r="AW180" s="12" t="s">
        <v>40</v>
      </c>
      <c r="AX180" s="12" t="s">
        <v>77</v>
      </c>
      <c r="AY180" s="262" t="s">
        <v>186</v>
      </c>
    </row>
    <row r="181" s="13" customFormat="1">
      <c r="B181" s="273"/>
      <c r="C181" s="274"/>
      <c r="D181" s="249" t="s">
        <v>199</v>
      </c>
      <c r="E181" s="275" t="s">
        <v>24</v>
      </c>
      <c r="F181" s="276" t="s">
        <v>271</v>
      </c>
      <c r="G181" s="274"/>
      <c r="H181" s="277">
        <v>147.66300000000001</v>
      </c>
      <c r="I181" s="278"/>
      <c r="J181" s="274"/>
      <c r="K181" s="274"/>
      <c r="L181" s="279"/>
      <c r="M181" s="280"/>
      <c r="N181" s="281"/>
      <c r="O181" s="281"/>
      <c r="P181" s="281"/>
      <c r="Q181" s="281"/>
      <c r="R181" s="281"/>
      <c r="S181" s="281"/>
      <c r="T181" s="282"/>
      <c r="AT181" s="283" t="s">
        <v>199</v>
      </c>
      <c r="AU181" s="283" t="s">
        <v>85</v>
      </c>
      <c r="AV181" s="13" t="s">
        <v>193</v>
      </c>
      <c r="AW181" s="13" t="s">
        <v>40</v>
      </c>
      <c r="AX181" s="13" t="s">
        <v>25</v>
      </c>
      <c r="AY181" s="283" t="s">
        <v>186</v>
      </c>
    </row>
    <row r="182" s="1" customFormat="1" ht="16.5" customHeight="1">
      <c r="B182" s="46"/>
      <c r="C182" s="263" t="s">
        <v>291</v>
      </c>
      <c r="D182" s="263" t="s">
        <v>201</v>
      </c>
      <c r="E182" s="264" t="s">
        <v>1063</v>
      </c>
      <c r="F182" s="265" t="s">
        <v>1064</v>
      </c>
      <c r="G182" s="266" t="s">
        <v>204</v>
      </c>
      <c r="H182" s="267">
        <v>295.26600000000002</v>
      </c>
      <c r="I182" s="268"/>
      <c r="J182" s="269">
        <f>ROUND(I182*H182,2)</f>
        <v>0</v>
      </c>
      <c r="K182" s="265" t="s">
        <v>294</v>
      </c>
      <c r="L182" s="270"/>
      <c r="M182" s="271" t="s">
        <v>24</v>
      </c>
      <c r="N182" s="272" t="s">
        <v>48</v>
      </c>
      <c r="O182" s="47"/>
      <c r="P182" s="246">
        <f>O182*H182</f>
        <v>0</v>
      </c>
      <c r="Q182" s="246">
        <v>1</v>
      </c>
      <c r="R182" s="246">
        <f>Q182*H182</f>
        <v>295.26600000000002</v>
      </c>
      <c r="S182" s="246">
        <v>0</v>
      </c>
      <c r="T182" s="247">
        <f>S182*H182</f>
        <v>0</v>
      </c>
      <c r="AR182" s="24" t="s">
        <v>205</v>
      </c>
      <c r="AT182" s="24" t="s">
        <v>201</v>
      </c>
      <c r="AU182" s="24" t="s">
        <v>85</v>
      </c>
      <c r="AY182" s="24" t="s">
        <v>186</v>
      </c>
      <c r="BE182" s="248">
        <f>IF(N182="základní",J182,0)</f>
        <v>0</v>
      </c>
      <c r="BF182" s="248">
        <f>IF(N182="snížená",J182,0)</f>
        <v>0</v>
      </c>
      <c r="BG182" s="248">
        <f>IF(N182="zákl. přenesená",J182,0)</f>
        <v>0</v>
      </c>
      <c r="BH182" s="248">
        <f>IF(N182="sníž. přenesená",J182,0)</f>
        <v>0</v>
      </c>
      <c r="BI182" s="248">
        <f>IF(N182="nulová",J182,0)</f>
        <v>0</v>
      </c>
      <c r="BJ182" s="24" t="s">
        <v>25</v>
      </c>
      <c r="BK182" s="248">
        <f>ROUND(I182*H182,2)</f>
        <v>0</v>
      </c>
      <c r="BL182" s="24" t="s">
        <v>193</v>
      </c>
      <c r="BM182" s="24" t="s">
        <v>1065</v>
      </c>
    </row>
    <row r="183" s="1" customFormat="1">
      <c r="B183" s="46"/>
      <c r="C183" s="74"/>
      <c r="D183" s="249" t="s">
        <v>197</v>
      </c>
      <c r="E183" s="74"/>
      <c r="F183" s="250" t="s">
        <v>1006</v>
      </c>
      <c r="G183" s="74"/>
      <c r="H183" s="74"/>
      <c r="I183" s="204"/>
      <c r="J183" s="74"/>
      <c r="K183" s="74"/>
      <c r="L183" s="72"/>
      <c r="M183" s="251"/>
      <c r="N183" s="47"/>
      <c r="O183" s="47"/>
      <c r="P183" s="47"/>
      <c r="Q183" s="47"/>
      <c r="R183" s="47"/>
      <c r="S183" s="47"/>
      <c r="T183" s="95"/>
      <c r="AT183" s="24" t="s">
        <v>197</v>
      </c>
      <c r="AU183" s="24" t="s">
        <v>85</v>
      </c>
    </row>
    <row r="184" s="12" customFormat="1">
      <c r="B184" s="252"/>
      <c r="C184" s="253"/>
      <c r="D184" s="249" t="s">
        <v>199</v>
      </c>
      <c r="E184" s="254" t="s">
        <v>24</v>
      </c>
      <c r="F184" s="255" t="s">
        <v>1066</v>
      </c>
      <c r="G184" s="253"/>
      <c r="H184" s="256">
        <v>295.26600000000002</v>
      </c>
      <c r="I184" s="257"/>
      <c r="J184" s="253"/>
      <c r="K184" s="253"/>
      <c r="L184" s="258"/>
      <c r="M184" s="259"/>
      <c r="N184" s="260"/>
      <c r="O184" s="260"/>
      <c r="P184" s="260"/>
      <c r="Q184" s="260"/>
      <c r="R184" s="260"/>
      <c r="S184" s="260"/>
      <c r="T184" s="261"/>
      <c r="AT184" s="262" t="s">
        <v>199</v>
      </c>
      <c r="AU184" s="262" t="s">
        <v>85</v>
      </c>
      <c r="AV184" s="12" t="s">
        <v>85</v>
      </c>
      <c r="AW184" s="12" t="s">
        <v>40</v>
      </c>
      <c r="AX184" s="12" t="s">
        <v>25</v>
      </c>
      <c r="AY184" s="262" t="s">
        <v>186</v>
      </c>
    </row>
    <row r="185" s="1" customFormat="1" ht="16.5" customHeight="1">
      <c r="B185" s="46"/>
      <c r="C185" s="237" t="s">
        <v>298</v>
      </c>
      <c r="D185" s="237" t="s">
        <v>188</v>
      </c>
      <c r="E185" s="238" t="s">
        <v>1067</v>
      </c>
      <c r="F185" s="239" t="s">
        <v>1068</v>
      </c>
      <c r="G185" s="240" t="s">
        <v>243</v>
      </c>
      <c r="H185" s="241">
        <v>69.280000000000001</v>
      </c>
      <c r="I185" s="242"/>
      <c r="J185" s="243">
        <f>ROUND(I185*H185,2)</f>
        <v>0</v>
      </c>
      <c r="K185" s="239" t="s">
        <v>24</v>
      </c>
      <c r="L185" s="72"/>
      <c r="M185" s="244" t="s">
        <v>24</v>
      </c>
      <c r="N185" s="245" t="s">
        <v>48</v>
      </c>
      <c r="O185" s="47"/>
      <c r="P185" s="246">
        <f>O185*H185</f>
        <v>0</v>
      </c>
      <c r="Q185" s="246">
        <v>0</v>
      </c>
      <c r="R185" s="246">
        <f>Q185*H185</f>
        <v>0</v>
      </c>
      <c r="S185" s="246">
        <v>0</v>
      </c>
      <c r="T185" s="247">
        <f>S185*H185</f>
        <v>0</v>
      </c>
      <c r="AR185" s="24" t="s">
        <v>193</v>
      </c>
      <c r="AT185" s="24" t="s">
        <v>188</v>
      </c>
      <c r="AU185" s="24" t="s">
        <v>85</v>
      </c>
      <c r="AY185" s="24" t="s">
        <v>186</v>
      </c>
      <c r="BE185" s="248">
        <f>IF(N185="základní",J185,0)</f>
        <v>0</v>
      </c>
      <c r="BF185" s="248">
        <f>IF(N185="snížená",J185,0)</f>
        <v>0</v>
      </c>
      <c r="BG185" s="248">
        <f>IF(N185="zákl. přenesená",J185,0)</f>
        <v>0</v>
      </c>
      <c r="BH185" s="248">
        <f>IF(N185="sníž. přenesená",J185,0)</f>
        <v>0</v>
      </c>
      <c r="BI185" s="248">
        <f>IF(N185="nulová",J185,0)</f>
        <v>0</v>
      </c>
      <c r="BJ185" s="24" t="s">
        <v>25</v>
      </c>
      <c r="BK185" s="248">
        <f>ROUND(I185*H185,2)</f>
        <v>0</v>
      </c>
      <c r="BL185" s="24" t="s">
        <v>193</v>
      </c>
      <c r="BM185" s="24" t="s">
        <v>1069</v>
      </c>
    </row>
    <row r="186" s="1" customFormat="1">
      <c r="B186" s="46"/>
      <c r="C186" s="74"/>
      <c r="D186" s="249" t="s">
        <v>197</v>
      </c>
      <c r="E186" s="74"/>
      <c r="F186" s="250" t="s">
        <v>1006</v>
      </c>
      <c r="G186" s="74"/>
      <c r="H186" s="74"/>
      <c r="I186" s="204"/>
      <c r="J186" s="74"/>
      <c r="K186" s="74"/>
      <c r="L186" s="72"/>
      <c r="M186" s="251"/>
      <c r="N186" s="47"/>
      <c r="O186" s="47"/>
      <c r="P186" s="47"/>
      <c r="Q186" s="47"/>
      <c r="R186" s="47"/>
      <c r="S186" s="47"/>
      <c r="T186" s="95"/>
      <c r="AT186" s="24" t="s">
        <v>197</v>
      </c>
      <c r="AU186" s="24" t="s">
        <v>85</v>
      </c>
    </row>
    <row r="187" s="12" customFormat="1">
      <c r="B187" s="252"/>
      <c r="C187" s="253"/>
      <c r="D187" s="249" t="s">
        <v>199</v>
      </c>
      <c r="E187" s="254" t="s">
        <v>24</v>
      </c>
      <c r="F187" s="255" t="s">
        <v>1070</v>
      </c>
      <c r="G187" s="253"/>
      <c r="H187" s="256">
        <v>45.789999999999999</v>
      </c>
      <c r="I187" s="257"/>
      <c r="J187" s="253"/>
      <c r="K187" s="253"/>
      <c r="L187" s="258"/>
      <c r="M187" s="259"/>
      <c r="N187" s="260"/>
      <c r="O187" s="260"/>
      <c r="P187" s="260"/>
      <c r="Q187" s="260"/>
      <c r="R187" s="260"/>
      <c r="S187" s="260"/>
      <c r="T187" s="261"/>
      <c r="AT187" s="262" t="s">
        <v>199</v>
      </c>
      <c r="AU187" s="262" t="s">
        <v>85</v>
      </c>
      <c r="AV187" s="12" t="s">
        <v>85</v>
      </c>
      <c r="AW187" s="12" t="s">
        <v>40</v>
      </c>
      <c r="AX187" s="12" t="s">
        <v>77</v>
      </c>
      <c r="AY187" s="262" t="s">
        <v>186</v>
      </c>
    </row>
    <row r="188" s="12" customFormat="1">
      <c r="B188" s="252"/>
      <c r="C188" s="253"/>
      <c r="D188" s="249" t="s">
        <v>199</v>
      </c>
      <c r="E188" s="254" t="s">
        <v>24</v>
      </c>
      <c r="F188" s="255" t="s">
        <v>1071</v>
      </c>
      <c r="G188" s="253"/>
      <c r="H188" s="256">
        <v>23.489999999999998</v>
      </c>
      <c r="I188" s="257"/>
      <c r="J188" s="253"/>
      <c r="K188" s="253"/>
      <c r="L188" s="258"/>
      <c r="M188" s="259"/>
      <c r="N188" s="260"/>
      <c r="O188" s="260"/>
      <c r="P188" s="260"/>
      <c r="Q188" s="260"/>
      <c r="R188" s="260"/>
      <c r="S188" s="260"/>
      <c r="T188" s="261"/>
      <c r="AT188" s="262" t="s">
        <v>199</v>
      </c>
      <c r="AU188" s="262" t="s">
        <v>85</v>
      </c>
      <c r="AV188" s="12" t="s">
        <v>85</v>
      </c>
      <c r="AW188" s="12" t="s">
        <v>40</v>
      </c>
      <c r="AX188" s="12" t="s">
        <v>77</v>
      </c>
      <c r="AY188" s="262" t="s">
        <v>186</v>
      </c>
    </row>
    <row r="189" s="13" customFormat="1">
      <c r="B189" s="273"/>
      <c r="C189" s="274"/>
      <c r="D189" s="249" t="s">
        <v>199</v>
      </c>
      <c r="E189" s="275" t="s">
        <v>24</v>
      </c>
      <c r="F189" s="276" t="s">
        <v>271</v>
      </c>
      <c r="G189" s="274"/>
      <c r="H189" s="277">
        <v>69.280000000000001</v>
      </c>
      <c r="I189" s="278"/>
      <c r="J189" s="274"/>
      <c r="K189" s="274"/>
      <c r="L189" s="279"/>
      <c r="M189" s="280"/>
      <c r="N189" s="281"/>
      <c r="O189" s="281"/>
      <c r="P189" s="281"/>
      <c r="Q189" s="281"/>
      <c r="R189" s="281"/>
      <c r="S189" s="281"/>
      <c r="T189" s="282"/>
      <c r="AT189" s="283" t="s">
        <v>199</v>
      </c>
      <c r="AU189" s="283" t="s">
        <v>85</v>
      </c>
      <c r="AV189" s="13" t="s">
        <v>193</v>
      </c>
      <c r="AW189" s="13" t="s">
        <v>40</v>
      </c>
      <c r="AX189" s="13" t="s">
        <v>25</v>
      </c>
      <c r="AY189" s="283" t="s">
        <v>186</v>
      </c>
    </row>
    <row r="190" s="1" customFormat="1" ht="16.5" customHeight="1">
      <c r="B190" s="46"/>
      <c r="C190" s="263" t="s">
        <v>302</v>
      </c>
      <c r="D190" s="263" t="s">
        <v>201</v>
      </c>
      <c r="E190" s="264" t="s">
        <v>1072</v>
      </c>
      <c r="F190" s="265" t="s">
        <v>1073</v>
      </c>
      <c r="G190" s="266" t="s">
        <v>256</v>
      </c>
      <c r="H190" s="267">
        <v>13.859999999999999</v>
      </c>
      <c r="I190" s="268"/>
      <c r="J190" s="269">
        <f>ROUND(I190*H190,2)</f>
        <v>0</v>
      </c>
      <c r="K190" s="265" t="s">
        <v>192</v>
      </c>
      <c r="L190" s="270"/>
      <c r="M190" s="271" t="s">
        <v>24</v>
      </c>
      <c r="N190" s="272" t="s">
        <v>48</v>
      </c>
      <c r="O190" s="47"/>
      <c r="P190" s="246">
        <f>O190*H190</f>
        <v>0</v>
      </c>
      <c r="Q190" s="246">
        <v>0.001</v>
      </c>
      <c r="R190" s="246">
        <f>Q190*H190</f>
        <v>0.013859999999999999</v>
      </c>
      <c r="S190" s="246">
        <v>0</v>
      </c>
      <c r="T190" s="247">
        <f>S190*H190</f>
        <v>0</v>
      </c>
      <c r="AR190" s="24" t="s">
        <v>205</v>
      </c>
      <c r="AT190" s="24" t="s">
        <v>201</v>
      </c>
      <c r="AU190" s="24" t="s">
        <v>85</v>
      </c>
      <c r="AY190" s="24" t="s">
        <v>186</v>
      </c>
      <c r="BE190" s="248">
        <f>IF(N190="základní",J190,0)</f>
        <v>0</v>
      </c>
      <c r="BF190" s="248">
        <f>IF(N190="snížená",J190,0)</f>
        <v>0</v>
      </c>
      <c r="BG190" s="248">
        <f>IF(N190="zákl. přenesená",J190,0)</f>
        <v>0</v>
      </c>
      <c r="BH190" s="248">
        <f>IF(N190="sníž. přenesená",J190,0)</f>
        <v>0</v>
      </c>
      <c r="BI190" s="248">
        <f>IF(N190="nulová",J190,0)</f>
        <v>0</v>
      </c>
      <c r="BJ190" s="24" t="s">
        <v>25</v>
      </c>
      <c r="BK190" s="248">
        <f>ROUND(I190*H190,2)</f>
        <v>0</v>
      </c>
      <c r="BL190" s="24" t="s">
        <v>193</v>
      </c>
      <c r="BM190" s="24" t="s">
        <v>1074</v>
      </c>
    </row>
    <row r="191" s="12" customFormat="1">
      <c r="B191" s="252"/>
      <c r="C191" s="253"/>
      <c r="D191" s="249" t="s">
        <v>199</v>
      </c>
      <c r="E191" s="254" t="s">
        <v>24</v>
      </c>
      <c r="F191" s="255" t="s">
        <v>1075</v>
      </c>
      <c r="G191" s="253"/>
      <c r="H191" s="256">
        <v>13.859999999999999</v>
      </c>
      <c r="I191" s="257"/>
      <c r="J191" s="253"/>
      <c r="K191" s="253"/>
      <c r="L191" s="258"/>
      <c r="M191" s="259"/>
      <c r="N191" s="260"/>
      <c r="O191" s="260"/>
      <c r="P191" s="260"/>
      <c r="Q191" s="260"/>
      <c r="R191" s="260"/>
      <c r="S191" s="260"/>
      <c r="T191" s="261"/>
      <c r="AT191" s="262" t="s">
        <v>199</v>
      </c>
      <c r="AU191" s="262" t="s">
        <v>85</v>
      </c>
      <c r="AV191" s="12" t="s">
        <v>85</v>
      </c>
      <c r="AW191" s="12" t="s">
        <v>40</v>
      </c>
      <c r="AX191" s="12" t="s">
        <v>25</v>
      </c>
      <c r="AY191" s="262" t="s">
        <v>186</v>
      </c>
    </row>
    <row r="192" s="1" customFormat="1" ht="25.5" customHeight="1">
      <c r="B192" s="46"/>
      <c r="C192" s="237" t="s">
        <v>307</v>
      </c>
      <c r="D192" s="237" t="s">
        <v>188</v>
      </c>
      <c r="E192" s="238" t="s">
        <v>1076</v>
      </c>
      <c r="F192" s="239" t="s">
        <v>1077</v>
      </c>
      <c r="G192" s="240" t="s">
        <v>243</v>
      </c>
      <c r="H192" s="241">
        <v>69.280000000000001</v>
      </c>
      <c r="I192" s="242"/>
      <c r="J192" s="243">
        <f>ROUND(I192*H192,2)</f>
        <v>0</v>
      </c>
      <c r="K192" s="239" t="s">
        <v>192</v>
      </c>
      <c r="L192" s="72"/>
      <c r="M192" s="244" t="s">
        <v>24</v>
      </c>
      <c r="N192" s="245" t="s">
        <v>48</v>
      </c>
      <c r="O192" s="47"/>
      <c r="P192" s="246">
        <f>O192*H192</f>
        <v>0</v>
      </c>
      <c r="Q192" s="246">
        <v>0</v>
      </c>
      <c r="R192" s="246">
        <f>Q192*H192</f>
        <v>0</v>
      </c>
      <c r="S192" s="246">
        <v>0</v>
      </c>
      <c r="T192" s="247">
        <f>S192*H192</f>
        <v>0</v>
      </c>
      <c r="AR192" s="24" t="s">
        <v>193</v>
      </c>
      <c r="AT192" s="24" t="s">
        <v>188</v>
      </c>
      <c r="AU192" s="24" t="s">
        <v>85</v>
      </c>
      <c r="AY192" s="24" t="s">
        <v>186</v>
      </c>
      <c r="BE192" s="248">
        <f>IF(N192="základní",J192,0)</f>
        <v>0</v>
      </c>
      <c r="BF192" s="248">
        <f>IF(N192="snížená",J192,0)</f>
        <v>0</v>
      </c>
      <c r="BG192" s="248">
        <f>IF(N192="zákl. přenesená",J192,0)</f>
        <v>0</v>
      </c>
      <c r="BH192" s="248">
        <f>IF(N192="sníž. přenesená",J192,0)</f>
        <v>0</v>
      </c>
      <c r="BI192" s="248">
        <f>IF(N192="nulová",J192,0)</f>
        <v>0</v>
      </c>
      <c r="BJ192" s="24" t="s">
        <v>25</v>
      </c>
      <c r="BK192" s="248">
        <f>ROUND(I192*H192,2)</f>
        <v>0</v>
      </c>
      <c r="BL192" s="24" t="s">
        <v>193</v>
      </c>
      <c r="BM192" s="24" t="s">
        <v>1078</v>
      </c>
    </row>
    <row r="193" s="1" customFormat="1">
      <c r="B193" s="46"/>
      <c r="C193" s="74"/>
      <c r="D193" s="249" t="s">
        <v>197</v>
      </c>
      <c r="E193" s="74"/>
      <c r="F193" s="250" t="s">
        <v>1006</v>
      </c>
      <c r="G193" s="74"/>
      <c r="H193" s="74"/>
      <c r="I193" s="204"/>
      <c r="J193" s="74"/>
      <c r="K193" s="74"/>
      <c r="L193" s="72"/>
      <c r="M193" s="251"/>
      <c r="N193" s="47"/>
      <c r="O193" s="47"/>
      <c r="P193" s="47"/>
      <c r="Q193" s="47"/>
      <c r="R193" s="47"/>
      <c r="S193" s="47"/>
      <c r="T193" s="95"/>
      <c r="AT193" s="24" t="s">
        <v>197</v>
      </c>
      <c r="AU193" s="24" t="s">
        <v>85</v>
      </c>
    </row>
    <row r="194" s="12" customFormat="1">
      <c r="B194" s="252"/>
      <c r="C194" s="253"/>
      <c r="D194" s="249" t="s">
        <v>199</v>
      </c>
      <c r="E194" s="254" t="s">
        <v>24</v>
      </c>
      <c r="F194" s="255" t="s">
        <v>1070</v>
      </c>
      <c r="G194" s="253"/>
      <c r="H194" s="256">
        <v>45.789999999999999</v>
      </c>
      <c r="I194" s="257"/>
      <c r="J194" s="253"/>
      <c r="K194" s="253"/>
      <c r="L194" s="258"/>
      <c r="M194" s="259"/>
      <c r="N194" s="260"/>
      <c r="O194" s="260"/>
      <c r="P194" s="260"/>
      <c r="Q194" s="260"/>
      <c r="R194" s="260"/>
      <c r="S194" s="260"/>
      <c r="T194" s="261"/>
      <c r="AT194" s="262" t="s">
        <v>199</v>
      </c>
      <c r="AU194" s="262" t="s">
        <v>85</v>
      </c>
      <c r="AV194" s="12" t="s">
        <v>85</v>
      </c>
      <c r="AW194" s="12" t="s">
        <v>40</v>
      </c>
      <c r="AX194" s="12" t="s">
        <v>77</v>
      </c>
      <c r="AY194" s="262" t="s">
        <v>186</v>
      </c>
    </row>
    <row r="195" s="12" customFormat="1">
      <c r="B195" s="252"/>
      <c r="C195" s="253"/>
      <c r="D195" s="249" t="s">
        <v>199</v>
      </c>
      <c r="E195" s="254" t="s">
        <v>24</v>
      </c>
      <c r="F195" s="255" t="s">
        <v>1071</v>
      </c>
      <c r="G195" s="253"/>
      <c r="H195" s="256">
        <v>23.489999999999998</v>
      </c>
      <c r="I195" s="257"/>
      <c r="J195" s="253"/>
      <c r="K195" s="253"/>
      <c r="L195" s="258"/>
      <c r="M195" s="259"/>
      <c r="N195" s="260"/>
      <c r="O195" s="260"/>
      <c r="P195" s="260"/>
      <c r="Q195" s="260"/>
      <c r="R195" s="260"/>
      <c r="S195" s="260"/>
      <c r="T195" s="261"/>
      <c r="AT195" s="262" t="s">
        <v>199</v>
      </c>
      <c r="AU195" s="262" t="s">
        <v>85</v>
      </c>
      <c r="AV195" s="12" t="s">
        <v>85</v>
      </c>
      <c r="AW195" s="12" t="s">
        <v>40</v>
      </c>
      <c r="AX195" s="12" t="s">
        <v>77</v>
      </c>
      <c r="AY195" s="262" t="s">
        <v>186</v>
      </c>
    </row>
    <row r="196" s="13" customFormat="1">
      <c r="B196" s="273"/>
      <c r="C196" s="274"/>
      <c r="D196" s="249" t="s">
        <v>199</v>
      </c>
      <c r="E196" s="275" t="s">
        <v>24</v>
      </c>
      <c r="F196" s="276" t="s">
        <v>271</v>
      </c>
      <c r="G196" s="274"/>
      <c r="H196" s="277">
        <v>69.280000000000001</v>
      </c>
      <c r="I196" s="278"/>
      <c r="J196" s="274"/>
      <c r="K196" s="274"/>
      <c r="L196" s="279"/>
      <c r="M196" s="280"/>
      <c r="N196" s="281"/>
      <c r="O196" s="281"/>
      <c r="P196" s="281"/>
      <c r="Q196" s="281"/>
      <c r="R196" s="281"/>
      <c r="S196" s="281"/>
      <c r="T196" s="282"/>
      <c r="AT196" s="283" t="s">
        <v>199</v>
      </c>
      <c r="AU196" s="283" t="s">
        <v>85</v>
      </c>
      <c r="AV196" s="13" t="s">
        <v>193</v>
      </c>
      <c r="AW196" s="13" t="s">
        <v>40</v>
      </c>
      <c r="AX196" s="13" t="s">
        <v>25</v>
      </c>
      <c r="AY196" s="283" t="s">
        <v>186</v>
      </c>
    </row>
    <row r="197" s="11" customFormat="1" ht="29.88" customHeight="1">
      <c r="B197" s="221"/>
      <c r="C197" s="222"/>
      <c r="D197" s="223" t="s">
        <v>76</v>
      </c>
      <c r="E197" s="235" t="s">
        <v>93</v>
      </c>
      <c r="F197" s="235" t="s">
        <v>603</v>
      </c>
      <c r="G197" s="222"/>
      <c r="H197" s="222"/>
      <c r="I197" s="225"/>
      <c r="J197" s="236">
        <f>BK197</f>
        <v>0</v>
      </c>
      <c r="K197" s="222"/>
      <c r="L197" s="227"/>
      <c r="M197" s="228"/>
      <c r="N197" s="229"/>
      <c r="O197" s="229"/>
      <c r="P197" s="230">
        <f>SUM(P198:P212)</f>
        <v>0</v>
      </c>
      <c r="Q197" s="229"/>
      <c r="R197" s="230">
        <f>SUM(R198:R212)</f>
        <v>5.4005115000000004</v>
      </c>
      <c r="S197" s="229"/>
      <c r="T197" s="231">
        <f>SUM(T198:T212)</f>
        <v>0</v>
      </c>
      <c r="AR197" s="232" t="s">
        <v>25</v>
      </c>
      <c r="AT197" s="233" t="s">
        <v>76</v>
      </c>
      <c r="AU197" s="233" t="s">
        <v>25</v>
      </c>
      <c r="AY197" s="232" t="s">
        <v>186</v>
      </c>
      <c r="BK197" s="234">
        <f>SUM(BK198:BK212)</f>
        <v>0</v>
      </c>
    </row>
    <row r="198" s="1" customFormat="1" ht="16.5" customHeight="1">
      <c r="B198" s="46"/>
      <c r="C198" s="237" t="s">
        <v>9</v>
      </c>
      <c r="D198" s="237" t="s">
        <v>188</v>
      </c>
      <c r="E198" s="238" t="s">
        <v>734</v>
      </c>
      <c r="F198" s="239" t="s">
        <v>1079</v>
      </c>
      <c r="G198" s="240" t="s">
        <v>191</v>
      </c>
      <c r="H198" s="241">
        <v>2.3250000000000002</v>
      </c>
      <c r="I198" s="242"/>
      <c r="J198" s="243">
        <f>ROUND(I198*H198,2)</f>
        <v>0</v>
      </c>
      <c r="K198" s="239" t="s">
        <v>192</v>
      </c>
      <c r="L198" s="72"/>
      <c r="M198" s="244" t="s">
        <v>24</v>
      </c>
      <c r="N198" s="245" t="s">
        <v>48</v>
      </c>
      <c r="O198" s="47"/>
      <c r="P198" s="246">
        <f>O198*H198</f>
        <v>0</v>
      </c>
      <c r="Q198" s="246">
        <v>2.2563399999999998</v>
      </c>
      <c r="R198" s="246">
        <f>Q198*H198</f>
        <v>5.2459904999999996</v>
      </c>
      <c r="S198" s="246">
        <v>0</v>
      </c>
      <c r="T198" s="247">
        <f>S198*H198</f>
        <v>0</v>
      </c>
      <c r="AR198" s="24" t="s">
        <v>193</v>
      </c>
      <c r="AT198" s="24" t="s">
        <v>188</v>
      </c>
      <c r="AU198" s="24" t="s">
        <v>85</v>
      </c>
      <c r="AY198" s="24" t="s">
        <v>186</v>
      </c>
      <c r="BE198" s="248">
        <f>IF(N198="základní",J198,0)</f>
        <v>0</v>
      </c>
      <c r="BF198" s="248">
        <f>IF(N198="snížená",J198,0)</f>
        <v>0</v>
      </c>
      <c r="BG198" s="248">
        <f>IF(N198="zákl. přenesená",J198,0)</f>
        <v>0</v>
      </c>
      <c r="BH198" s="248">
        <f>IF(N198="sníž. přenesená",J198,0)</f>
        <v>0</v>
      </c>
      <c r="BI198" s="248">
        <f>IF(N198="nulová",J198,0)</f>
        <v>0</v>
      </c>
      <c r="BJ198" s="24" t="s">
        <v>25</v>
      </c>
      <c r="BK198" s="248">
        <f>ROUND(I198*H198,2)</f>
        <v>0</v>
      </c>
      <c r="BL198" s="24" t="s">
        <v>193</v>
      </c>
      <c r="BM198" s="24" t="s">
        <v>1080</v>
      </c>
    </row>
    <row r="199" s="1" customFormat="1">
      <c r="B199" s="46"/>
      <c r="C199" s="74"/>
      <c r="D199" s="249" t="s">
        <v>197</v>
      </c>
      <c r="E199" s="74"/>
      <c r="F199" s="250" t="s">
        <v>1081</v>
      </c>
      <c r="G199" s="74"/>
      <c r="H199" s="74"/>
      <c r="I199" s="204"/>
      <c r="J199" s="74"/>
      <c r="K199" s="74"/>
      <c r="L199" s="72"/>
      <c r="M199" s="251"/>
      <c r="N199" s="47"/>
      <c r="O199" s="47"/>
      <c r="P199" s="47"/>
      <c r="Q199" s="47"/>
      <c r="R199" s="47"/>
      <c r="S199" s="47"/>
      <c r="T199" s="95"/>
      <c r="AT199" s="24" t="s">
        <v>197</v>
      </c>
      <c r="AU199" s="24" t="s">
        <v>85</v>
      </c>
    </row>
    <row r="200" s="12" customFormat="1">
      <c r="B200" s="252"/>
      <c r="C200" s="253"/>
      <c r="D200" s="249" t="s">
        <v>199</v>
      </c>
      <c r="E200" s="254" t="s">
        <v>24</v>
      </c>
      <c r="F200" s="255" t="s">
        <v>1082</v>
      </c>
      <c r="G200" s="253"/>
      <c r="H200" s="256">
        <v>1.6160000000000001</v>
      </c>
      <c r="I200" s="257"/>
      <c r="J200" s="253"/>
      <c r="K200" s="253"/>
      <c r="L200" s="258"/>
      <c r="M200" s="259"/>
      <c r="N200" s="260"/>
      <c r="O200" s="260"/>
      <c r="P200" s="260"/>
      <c r="Q200" s="260"/>
      <c r="R200" s="260"/>
      <c r="S200" s="260"/>
      <c r="T200" s="261"/>
      <c r="AT200" s="262" t="s">
        <v>199</v>
      </c>
      <c r="AU200" s="262" t="s">
        <v>85</v>
      </c>
      <c r="AV200" s="12" t="s">
        <v>85</v>
      </c>
      <c r="AW200" s="12" t="s">
        <v>40</v>
      </c>
      <c r="AX200" s="12" t="s">
        <v>77</v>
      </c>
      <c r="AY200" s="262" t="s">
        <v>186</v>
      </c>
    </row>
    <row r="201" s="12" customFormat="1">
      <c r="B201" s="252"/>
      <c r="C201" s="253"/>
      <c r="D201" s="249" t="s">
        <v>199</v>
      </c>
      <c r="E201" s="254" t="s">
        <v>24</v>
      </c>
      <c r="F201" s="255" t="s">
        <v>1083</v>
      </c>
      <c r="G201" s="253"/>
      <c r="H201" s="256">
        <v>0.70899999999999996</v>
      </c>
      <c r="I201" s="257"/>
      <c r="J201" s="253"/>
      <c r="K201" s="253"/>
      <c r="L201" s="258"/>
      <c r="M201" s="259"/>
      <c r="N201" s="260"/>
      <c r="O201" s="260"/>
      <c r="P201" s="260"/>
      <c r="Q201" s="260"/>
      <c r="R201" s="260"/>
      <c r="S201" s="260"/>
      <c r="T201" s="261"/>
      <c r="AT201" s="262" t="s">
        <v>199</v>
      </c>
      <c r="AU201" s="262" t="s">
        <v>85</v>
      </c>
      <c r="AV201" s="12" t="s">
        <v>85</v>
      </c>
      <c r="AW201" s="12" t="s">
        <v>40</v>
      </c>
      <c r="AX201" s="12" t="s">
        <v>77</v>
      </c>
      <c r="AY201" s="262" t="s">
        <v>186</v>
      </c>
    </row>
    <row r="202" s="13" customFormat="1">
      <c r="B202" s="273"/>
      <c r="C202" s="274"/>
      <c r="D202" s="249" t="s">
        <v>199</v>
      </c>
      <c r="E202" s="275" t="s">
        <v>24</v>
      </c>
      <c r="F202" s="276" t="s">
        <v>271</v>
      </c>
      <c r="G202" s="274"/>
      <c r="H202" s="277">
        <v>2.3250000000000002</v>
      </c>
      <c r="I202" s="278"/>
      <c r="J202" s="274"/>
      <c r="K202" s="274"/>
      <c r="L202" s="279"/>
      <c r="M202" s="280"/>
      <c r="N202" s="281"/>
      <c r="O202" s="281"/>
      <c r="P202" s="281"/>
      <c r="Q202" s="281"/>
      <c r="R202" s="281"/>
      <c r="S202" s="281"/>
      <c r="T202" s="282"/>
      <c r="AT202" s="283" t="s">
        <v>199</v>
      </c>
      <c r="AU202" s="283" t="s">
        <v>85</v>
      </c>
      <c r="AV202" s="13" t="s">
        <v>193</v>
      </c>
      <c r="AW202" s="13" t="s">
        <v>40</v>
      </c>
      <c r="AX202" s="13" t="s">
        <v>25</v>
      </c>
      <c r="AY202" s="283" t="s">
        <v>186</v>
      </c>
    </row>
    <row r="203" s="1" customFormat="1" ht="16.5" customHeight="1">
      <c r="B203" s="46"/>
      <c r="C203" s="237" t="s">
        <v>320</v>
      </c>
      <c r="D203" s="237" t="s">
        <v>188</v>
      </c>
      <c r="E203" s="238" t="s">
        <v>740</v>
      </c>
      <c r="F203" s="239" t="s">
        <v>741</v>
      </c>
      <c r="G203" s="240" t="s">
        <v>243</v>
      </c>
      <c r="H203" s="241">
        <v>17.460000000000001</v>
      </c>
      <c r="I203" s="242"/>
      <c r="J203" s="243">
        <f>ROUND(I203*H203,2)</f>
        <v>0</v>
      </c>
      <c r="K203" s="239" t="s">
        <v>24</v>
      </c>
      <c r="L203" s="72"/>
      <c r="M203" s="244" t="s">
        <v>24</v>
      </c>
      <c r="N203" s="245" t="s">
        <v>48</v>
      </c>
      <c r="O203" s="47"/>
      <c r="P203" s="246">
        <f>O203*H203</f>
        <v>0</v>
      </c>
      <c r="Q203" s="246">
        <v>0.0079000000000000008</v>
      </c>
      <c r="R203" s="246">
        <f>Q203*H203</f>
        <v>0.13793400000000003</v>
      </c>
      <c r="S203" s="246">
        <v>0</v>
      </c>
      <c r="T203" s="247">
        <f>S203*H203</f>
        <v>0</v>
      </c>
      <c r="AR203" s="24" t="s">
        <v>193</v>
      </c>
      <c r="AT203" s="24" t="s">
        <v>188</v>
      </c>
      <c r="AU203" s="24" t="s">
        <v>85</v>
      </c>
      <c r="AY203" s="24" t="s">
        <v>186</v>
      </c>
      <c r="BE203" s="248">
        <f>IF(N203="základní",J203,0)</f>
        <v>0</v>
      </c>
      <c r="BF203" s="248">
        <f>IF(N203="snížená",J203,0)</f>
        <v>0</v>
      </c>
      <c r="BG203" s="248">
        <f>IF(N203="zákl. přenesená",J203,0)</f>
        <v>0</v>
      </c>
      <c r="BH203" s="248">
        <f>IF(N203="sníž. přenesená",J203,0)</f>
        <v>0</v>
      </c>
      <c r="BI203" s="248">
        <f>IF(N203="nulová",J203,0)</f>
        <v>0</v>
      </c>
      <c r="BJ203" s="24" t="s">
        <v>25</v>
      </c>
      <c r="BK203" s="248">
        <f>ROUND(I203*H203,2)</f>
        <v>0</v>
      </c>
      <c r="BL203" s="24" t="s">
        <v>193</v>
      </c>
      <c r="BM203" s="24" t="s">
        <v>1084</v>
      </c>
    </row>
    <row r="204" s="1" customFormat="1">
      <c r="B204" s="46"/>
      <c r="C204" s="74"/>
      <c r="D204" s="249" t="s">
        <v>197</v>
      </c>
      <c r="E204" s="74"/>
      <c r="F204" s="250" t="s">
        <v>1081</v>
      </c>
      <c r="G204" s="74"/>
      <c r="H204" s="74"/>
      <c r="I204" s="204"/>
      <c r="J204" s="74"/>
      <c r="K204" s="74"/>
      <c r="L204" s="72"/>
      <c r="M204" s="251"/>
      <c r="N204" s="47"/>
      <c r="O204" s="47"/>
      <c r="P204" s="47"/>
      <c r="Q204" s="47"/>
      <c r="R204" s="47"/>
      <c r="S204" s="47"/>
      <c r="T204" s="95"/>
      <c r="AT204" s="24" t="s">
        <v>197</v>
      </c>
      <c r="AU204" s="24" t="s">
        <v>85</v>
      </c>
    </row>
    <row r="205" s="12" customFormat="1">
      <c r="B205" s="252"/>
      <c r="C205" s="253"/>
      <c r="D205" s="249" t="s">
        <v>199</v>
      </c>
      <c r="E205" s="254" t="s">
        <v>24</v>
      </c>
      <c r="F205" s="255" t="s">
        <v>1085</v>
      </c>
      <c r="G205" s="253"/>
      <c r="H205" s="256">
        <v>3.7799999999999998</v>
      </c>
      <c r="I205" s="257"/>
      <c r="J205" s="253"/>
      <c r="K205" s="253"/>
      <c r="L205" s="258"/>
      <c r="M205" s="259"/>
      <c r="N205" s="260"/>
      <c r="O205" s="260"/>
      <c r="P205" s="260"/>
      <c r="Q205" s="260"/>
      <c r="R205" s="260"/>
      <c r="S205" s="260"/>
      <c r="T205" s="261"/>
      <c r="AT205" s="262" t="s">
        <v>199</v>
      </c>
      <c r="AU205" s="262" t="s">
        <v>85</v>
      </c>
      <c r="AV205" s="12" t="s">
        <v>85</v>
      </c>
      <c r="AW205" s="12" t="s">
        <v>40</v>
      </c>
      <c r="AX205" s="12" t="s">
        <v>77</v>
      </c>
      <c r="AY205" s="262" t="s">
        <v>186</v>
      </c>
    </row>
    <row r="206" s="12" customFormat="1">
      <c r="B206" s="252"/>
      <c r="C206" s="253"/>
      <c r="D206" s="249" t="s">
        <v>199</v>
      </c>
      <c r="E206" s="254" t="s">
        <v>24</v>
      </c>
      <c r="F206" s="255" t="s">
        <v>1086</v>
      </c>
      <c r="G206" s="253"/>
      <c r="H206" s="256">
        <v>13.68</v>
      </c>
      <c r="I206" s="257"/>
      <c r="J206" s="253"/>
      <c r="K206" s="253"/>
      <c r="L206" s="258"/>
      <c r="M206" s="259"/>
      <c r="N206" s="260"/>
      <c r="O206" s="260"/>
      <c r="P206" s="260"/>
      <c r="Q206" s="260"/>
      <c r="R206" s="260"/>
      <c r="S206" s="260"/>
      <c r="T206" s="261"/>
      <c r="AT206" s="262" t="s">
        <v>199</v>
      </c>
      <c r="AU206" s="262" t="s">
        <v>85</v>
      </c>
      <c r="AV206" s="12" t="s">
        <v>85</v>
      </c>
      <c r="AW206" s="12" t="s">
        <v>40</v>
      </c>
      <c r="AX206" s="12" t="s">
        <v>77</v>
      </c>
      <c r="AY206" s="262" t="s">
        <v>186</v>
      </c>
    </row>
    <row r="207" s="13" customFormat="1">
      <c r="B207" s="273"/>
      <c r="C207" s="274"/>
      <c r="D207" s="249" t="s">
        <v>199</v>
      </c>
      <c r="E207" s="275" t="s">
        <v>24</v>
      </c>
      <c r="F207" s="276" t="s">
        <v>271</v>
      </c>
      <c r="G207" s="274"/>
      <c r="H207" s="277">
        <v>17.460000000000001</v>
      </c>
      <c r="I207" s="278"/>
      <c r="J207" s="274"/>
      <c r="K207" s="274"/>
      <c r="L207" s="279"/>
      <c r="M207" s="280"/>
      <c r="N207" s="281"/>
      <c r="O207" s="281"/>
      <c r="P207" s="281"/>
      <c r="Q207" s="281"/>
      <c r="R207" s="281"/>
      <c r="S207" s="281"/>
      <c r="T207" s="282"/>
      <c r="AT207" s="283" t="s">
        <v>199</v>
      </c>
      <c r="AU207" s="283" t="s">
        <v>85</v>
      </c>
      <c r="AV207" s="13" t="s">
        <v>193</v>
      </c>
      <c r="AW207" s="13" t="s">
        <v>40</v>
      </c>
      <c r="AX207" s="13" t="s">
        <v>25</v>
      </c>
      <c r="AY207" s="283" t="s">
        <v>186</v>
      </c>
    </row>
    <row r="208" s="1" customFormat="1" ht="16.5" customHeight="1">
      <c r="B208" s="46"/>
      <c r="C208" s="237" t="s">
        <v>327</v>
      </c>
      <c r="D208" s="237" t="s">
        <v>188</v>
      </c>
      <c r="E208" s="238" t="s">
        <v>751</v>
      </c>
      <c r="F208" s="239" t="s">
        <v>752</v>
      </c>
      <c r="G208" s="240" t="s">
        <v>243</v>
      </c>
      <c r="H208" s="241">
        <v>17.460000000000001</v>
      </c>
      <c r="I208" s="242"/>
      <c r="J208" s="243">
        <f>ROUND(I208*H208,2)</f>
        <v>0</v>
      </c>
      <c r="K208" s="239" t="s">
        <v>24</v>
      </c>
      <c r="L208" s="72"/>
      <c r="M208" s="244" t="s">
        <v>24</v>
      </c>
      <c r="N208" s="245" t="s">
        <v>48</v>
      </c>
      <c r="O208" s="47"/>
      <c r="P208" s="246">
        <f>O208*H208</f>
        <v>0</v>
      </c>
      <c r="Q208" s="246">
        <v>0.00095</v>
      </c>
      <c r="R208" s="246">
        <f>Q208*H208</f>
        <v>0.016587000000000001</v>
      </c>
      <c r="S208" s="246">
        <v>0</v>
      </c>
      <c r="T208" s="247">
        <f>S208*H208</f>
        <v>0</v>
      </c>
      <c r="AR208" s="24" t="s">
        <v>193</v>
      </c>
      <c r="AT208" s="24" t="s">
        <v>188</v>
      </c>
      <c r="AU208" s="24" t="s">
        <v>85</v>
      </c>
      <c r="AY208" s="24" t="s">
        <v>186</v>
      </c>
      <c r="BE208" s="248">
        <f>IF(N208="základní",J208,0)</f>
        <v>0</v>
      </c>
      <c r="BF208" s="248">
        <f>IF(N208="snížená",J208,0)</f>
        <v>0</v>
      </c>
      <c r="BG208" s="248">
        <f>IF(N208="zákl. přenesená",J208,0)</f>
        <v>0</v>
      </c>
      <c r="BH208" s="248">
        <f>IF(N208="sníž. přenesená",J208,0)</f>
        <v>0</v>
      </c>
      <c r="BI208" s="248">
        <f>IF(N208="nulová",J208,0)</f>
        <v>0</v>
      </c>
      <c r="BJ208" s="24" t="s">
        <v>25</v>
      </c>
      <c r="BK208" s="248">
        <f>ROUND(I208*H208,2)</f>
        <v>0</v>
      </c>
      <c r="BL208" s="24" t="s">
        <v>193</v>
      </c>
      <c r="BM208" s="24" t="s">
        <v>1087</v>
      </c>
    </row>
    <row r="209" s="1" customFormat="1">
      <c r="B209" s="46"/>
      <c r="C209" s="74"/>
      <c r="D209" s="249" t="s">
        <v>197</v>
      </c>
      <c r="E209" s="74"/>
      <c r="F209" s="250" t="s">
        <v>1081</v>
      </c>
      <c r="G209" s="74"/>
      <c r="H209" s="74"/>
      <c r="I209" s="204"/>
      <c r="J209" s="74"/>
      <c r="K209" s="74"/>
      <c r="L209" s="72"/>
      <c r="M209" s="251"/>
      <c r="N209" s="47"/>
      <c r="O209" s="47"/>
      <c r="P209" s="47"/>
      <c r="Q209" s="47"/>
      <c r="R209" s="47"/>
      <c r="S209" s="47"/>
      <c r="T209" s="95"/>
      <c r="AT209" s="24" t="s">
        <v>197</v>
      </c>
      <c r="AU209" s="24" t="s">
        <v>85</v>
      </c>
    </row>
    <row r="210" s="12" customFormat="1">
      <c r="B210" s="252"/>
      <c r="C210" s="253"/>
      <c r="D210" s="249" t="s">
        <v>199</v>
      </c>
      <c r="E210" s="254" t="s">
        <v>24</v>
      </c>
      <c r="F210" s="255" t="s">
        <v>1085</v>
      </c>
      <c r="G210" s="253"/>
      <c r="H210" s="256">
        <v>3.7799999999999998</v>
      </c>
      <c r="I210" s="257"/>
      <c r="J210" s="253"/>
      <c r="K210" s="253"/>
      <c r="L210" s="258"/>
      <c r="M210" s="259"/>
      <c r="N210" s="260"/>
      <c r="O210" s="260"/>
      <c r="P210" s="260"/>
      <c r="Q210" s="260"/>
      <c r="R210" s="260"/>
      <c r="S210" s="260"/>
      <c r="T210" s="261"/>
      <c r="AT210" s="262" t="s">
        <v>199</v>
      </c>
      <c r="AU210" s="262" t="s">
        <v>85</v>
      </c>
      <c r="AV210" s="12" t="s">
        <v>85</v>
      </c>
      <c r="AW210" s="12" t="s">
        <v>40</v>
      </c>
      <c r="AX210" s="12" t="s">
        <v>77</v>
      </c>
      <c r="AY210" s="262" t="s">
        <v>186</v>
      </c>
    </row>
    <row r="211" s="12" customFormat="1">
      <c r="B211" s="252"/>
      <c r="C211" s="253"/>
      <c r="D211" s="249" t="s">
        <v>199</v>
      </c>
      <c r="E211" s="254" t="s">
        <v>24</v>
      </c>
      <c r="F211" s="255" t="s">
        <v>1086</v>
      </c>
      <c r="G211" s="253"/>
      <c r="H211" s="256">
        <v>13.68</v>
      </c>
      <c r="I211" s="257"/>
      <c r="J211" s="253"/>
      <c r="K211" s="253"/>
      <c r="L211" s="258"/>
      <c r="M211" s="259"/>
      <c r="N211" s="260"/>
      <c r="O211" s="260"/>
      <c r="P211" s="260"/>
      <c r="Q211" s="260"/>
      <c r="R211" s="260"/>
      <c r="S211" s="260"/>
      <c r="T211" s="261"/>
      <c r="AT211" s="262" t="s">
        <v>199</v>
      </c>
      <c r="AU211" s="262" t="s">
        <v>85</v>
      </c>
      <c r="AV211" s="12" t="s">
        <v>85</v>
      </c>
      <c r="AW211" s="12" t="s">
        <v>40</v>
      </c>
      <c r="AX211" s="12" t="s">
        <v>77</v>
      </c>
      <c r="AY211" s="262" t="s">
        <v>186</v>
      </c>
    </row>
    <row r="212" s="13" customFormat="1">
      <c r="B212" s="273"/>
      <c r="C212" s="274"/>
      <c r="D212" s="249" t="s">
        <v>199</v>
      </c>
      <c r="E212" s="275" t="s">
        <v>24</v>
      </c>
      <c r="F212" s="276" t="s">
        <v>271</v>
      </c>
      <c r="G212" s="274"/>
      <c r="H212" s="277">
        <v>17.460000000000001</v>
      </c>
      <c r="I212" s="278"/>
      <c r="J212" s="274"/>
      <c r="K212" s="274"/>
      <c r="L212" s="279"/>
      <c r="M212" s="280"/>
      <c r="N212" s="281"/>
      <c r="O212" s="281"/>
      <c r="P212" s="281"/>
      <c r="Q212" s="281"/>
      <c r="R212" s="281"/>
      <c r="S212" s="281"/>
      <c r="T212" s="282"/>
      <c r="AT212" s="283" t="s">
        <v>199</v>
      </c>
      <c r="AU212" s="283" t="s">
        <v>85</v>
      </c>
      <c r="AV212" s="13" t="s">
        <v>193</v>
      </c>
      <c r="AW212" s="13" t="s">
        <v>40</v>
      </c>
      <c r="AX212" s="13" t="s">
        <v>25</v>
      </c>
      <c r="AY212" s="283" t="s">
        <v>186</v>
      </c>
    </row>
    <row r="213" s="11" customFormat="1" ht="29.88" customHeight="1">
      <c r="B213" s="221"/>
      <c r="C213" s="222"/>
      <c r="D213" s="223" t="s">
        <v>76</v>
      </c>
      <c r="E213" s="235" t="s">
        <v>193</v>
      </c>
      <c r="F213" s="235" t="s">
        <v>208</v>
      </c>
      <c r="G213" s="222"/>
      <c r="H213" s="222"/>
      <c r="I213" s="225"/>
      <c r="J213" s="236">
        <f>BK213</f>
        <v>0</v>
      </c>
      <c r="K213" s="222"/>
      <c r="L213" s="227"/>
      <c r="M213" s="228"/>
      <c r="N213" s="229"/>
      <c r="O213" s="229"/>
      <c r="P213" s="230">
        <f>SUM(P214:P251)</f>
        <v>0</v>
      </c>
      <c r="Q213" s="229"/>
      <c r="R213" s="230">
        <f>SUM(R214:R251)</f>
        <v>44.732866339999994</v>
      </c>
      <c r="S213" s="229"/>
      <c r="T213" s="231">
        <f>SUM(T214:T251)</f>
        <v>0</v>
      </c>
      <c r="AR213" s="232" t="s">
        <v>25</v>
      </c>
      <c r="AT213" s="233" t="s">
        <v>76</v>
      </c>
      <c r="AU213" s="233" t="s">
        <v>25</v>
      </c>
      <c r="AY213" s="232" t="s">
        <v>186</v>
      </c>
      <c r="BK213" s="234">
        <f>SUM(BK214:BK251)</f>
        <v>0</v>
      </c>
    </row>
    <row r="214" s="1" customFormat="1" ht="25.5" customHeight="1">
      <c r="B214" s="46"/>
      <c r="C214" s="237" t="s">
        <v>333</v>
      </c>
      <c r="D214" s="237" t="s">
        <v>188</v>
      </c>
      <c r="E214" s="238" t="s">
        <v>1088</v>
      </c>
      <c r="F214" s="239" t="s">
        <v>1089</v>
      </c>
      <c r="G214" s="240" t="s">
        <v>243</v>
      </c>
      <c r="H214" s="241">
        <v>11.093</v>
      </c>
      <c r="I214" s="242"/>
      <c r="J214" s="243">
        <f>ROUND(I214*H214,2)</f>
        <v>0</v>
      </c>
      <c r="K214" s="239" t="s">
        <v>192</v>
      </c>
      <c r="L214" s="72"/>
      <c r="M214" s="244" t="s">
        <v>24</v>
      </c>
      <c r="N214" s="245" t="s">
        <v>48</v>
      </c>
      <c r="O214" s="47"/>
      <c r="P214" s="246">
        <f>O214*H214</f>
        <v>0</v>
      </c>
      <c r="Q214" s="246">
        <v>0</v>
      </c>
      <c r="R214" s="246">
        <f>Q214*H214</f>
        <v>0</v>
      </c>
      <c r="S214" s="246">
        <v>0</v>
      </c>
      <c r="T214" s="247">
        <f>S214*H214</f>
        <v>0</v>
      </c>
      <c r="AR214" s="24" t="s">
        <v>193</v>
      </c>
      <c r="AT214" s="24" t="s">
        <v>188</v>
      </c>
      <c r="AU214" s="24" t="s">
        <v>85</v>
      </c>
      <c r="AY214" s="24" t="s">
        <v>186</v>
      </c>
      <c r="BE214" s="248">
        <f>IF(N214="základní",J214,0)</f>
        <v>0</v>
      </c>
      <c r="BF214" s="248">
        <f>IF(N214="snížená",J214,0)</f>
        <v>0</v>
      </c>
      <c r="BG214" s="248">
        <f>IF(N214="zákl. přenesená",J214,0)</f>
        <v>0</v>
      </c>
      <c r="BH214" s="248">
        <f>IF(N214="sníž. přenesená",J214,0)</f>
        <v>0</v>
      </c>
      <c r="BI214" s="248">
        <f>IF(N214="nulová",J214,0)</f>
        <v>0</v>
      </c>
      <c r="BJ214" s="24" t="s">
        <v>25</v>
      </c>
      <c r="BK214" s="248">
        <f>ROUND(I214*H214,2)</f>
        <v>0</v>
      </c>
      <c r="BL214" s="24" t="s">
        <v>193</v>
      </c>
      <c r="BM214" s="24" t="s">
        <v>1090</v>
      </c>
    </row>
    <row r="215" s="1" customFormat="1">
      <c r="B215" s="46"/>
      <c r="C215" s="74"/>
      <c r="D215" s="249" t="s">
        <v>195</v>
      </c>
      <c r="E215" s="74"/>
      <c r="F215" s="250" t="s">
        <v>1091</v>
      </c>
      <c r="G215" s="74"/>
      <c r="H215" s="74"/>
      <c r="I215" s="204"/>
      <c r="J215" s="74"/>
      <c r="K215" s="74"/>
      <c r="L215" s="72"/>
      <c r="M215" s="251"/>
      <c r="N215" s="47"/>
      <c r="O215" s="47"/>
      <c r="P215" s="47"/>
      <c r="Q215" s="47"/>
      <c r="R215" s="47"/>
      <c r="S215" s="47"/>
      <c r="T215" s="95"/>
      <c r="AT215" s="24" t="s">
        <v>195</v>
      </c>
      <c r="AU215" s="24" t="s">
        <v>85</v>
      </c>
    </row>
    <row r="216" s="1" customFormat="1">
      <c r="B216" s="46"/>
      <c r="C216" s="74"/>
      <c r="D216" s="249" t="s">
        <v>197</v>
      </c>
      <c r="E216" s="74"/>
      <c r="F216" s="250" t="s">
        <v>1081</v>
      </c>
      <c r="G216" s="74"/>
      <c r="H216" s="74"/>
      <c r="I216" s="204"/>
      <c r="J216" s="74"/>
      <c r="K216" s="74"/>
      <c r="L216" s="72"/>
      <c r="M216" s="251"/>
      <c r="N216" s="47"/>
      <c r="O216" s="47"/>
      <c r="P216" s="47"/>
      <c r="Q216" s="47"/>
      <c r="R216" s="47"/>
      <c r="S216" s="47"/>
      <c r="T216" s="95"/>
      <c r="AT216" s="24" t="s">
        <v>197</v>
      </c>
      <c r="AU216" s="24" t="s">
        <v>85</v>
      </c>
    </row>
    <row r="217" s="12" customFormat="1">
      <c r="B217" s="252"/>
      <c r="C217" s="253"/>
      <c r="D217" s="249" t="s">
        <v>199</v>
      </c>
      <c r="E217" s="254" t="s">
        <v>24</v>
      </c>
      <c r="F217" s="255" t="s">
        <v>1092</v>
      </c>
      <c r="G217" s="253"/>
      <c r="H217" s="256">
        <v>4.7549999999999999</v>
      </c>
      <c r="I217" s="257"/>
      <c r="J217" s="253"/>
      <c r="K217" s="253"/>
      <c r="L217" s="258"/>
      <c r="M217" s="259"/>
      <c r="N217" s="260"/>
      <c r="O217" s="260"/>
      <c r="P217" s="260"/>
      <c r="Q217" s="260"/>
      <c r="R217" s="260"/>
      <c r="S217" s="260"/>
      <c r="T217" s="261"/>
      <c r="AT217" s="262" t="s">
        <v>199</v>
      </c>
      <c r="AU217" s="262" t="s">
        <v>85</v>
      </c>
      <c r="AV217" s="12" t="s">
        <v>85</v>
      </c>
      <c r="AW217" s="12" t="s">
        <v>40</v>
      </c>
      <c r="AX217" s="12" t="s">
        <v>77</v>
      </c>
      <c r="AY217" s="262" t="s">
        <v>186</v>
      </c>
    </row>
    <row r="218" s="12" customFormat="1">
      <c r="B218" s="252"/>
      <c r="C218" s="253"/>
      <c r="D218" s="249" t="s">
        <v>199</v>
      </c>
      <c r="E218" s="254" t="s">
        <v>24</v>
      </c>
      <c r="F218" s="255" t="s">
        <v>1093</v>
      </c>
      <c r="G218" s="253"/>
      <c r="H218" s="256">
        <v>2.0899999999999999</v>
      </c>
      <c r="I218" s="257"/>
      <c r="J218" s="253"/>
      <c r="K218" s="253"/>
      <c r="L218" s="258"/>
      <c r="M218" s="259"/>
      <c r="N218" s="260"/>
      <c r="O218" s="260"/>
      <c r="P218" s="260"/>
      <c r="Q218" s="260"/>
      <c r="R218" s="260"/>
      <c r="S218" s="260"/>
      <c r="T218" s="261"/>
      <c r="AT218" s="262" t="s">
        <v>199</v>
      </c>
      <c r="AU218" s="262" t="s">
        <v>85</v>
      </c>
      <c r="AV218" s="12" t="s">
        <v>85</v>
      </c>
      <c r="AW218" s="12" t="s">
        <v>40</v>
      </c>
      <c r="AX218" s="12" t="s">
        <v>77</v>
      </c>
      <c r="AY218" s="262" t="s">
        <v>186</v>
      </c>
    </row>
    <row r="219" s="12" customFormat="1">
      <c r="B219" s="252"/>
      <c r="C219" s="253"/>
      <c r="D219" s="249" t="s">
        <v>199</v>
      </c>
      <c r="E219" s="254" t="s">
        <v>24</v>
      </c>
      <c r="F219" s="255" t="s">
        <v>1094</v>
      </c>
      <c r="G219" s="253"/>
      <c r="H219" s="256">
        <v>4.2480000000000002</v>
      </c>
      <c r="I219" s="257"/>
      <c r="J219" s="253"/>
      <c r="K219" s="253"/>
      <c r="L219" s="258"/>
      <c r="M219" s="259"/>
      <c r="N219" s="260"/>
      <c r="O219" s="260"/>
      <c r="P219" s="260"/>
      <c r="Q219" s="260"/>
      <c r="R219" s="260"/>
      <c r="S219" s="260"/>
      <c r="T219" s="261"/>
      <c r="AT219" s="262" t="s">
        <v>199</v>
      </c>
      <c r="AU219" s="262" t="s">
        <v>85</v>
      </c>
      <c r="AV219" s="12" t="s">
        <v>85</v>
      </c>
      <c r="AW219" s="12" t="s">
        <v>40</v>
      </c>
      <c r="AX219" s="12" t="s">
        <v>77</v>
      </c>
      <c r="AY219" s="262" t="s">
        <v>186</v>
      </c>
    </row>
    <row r="220" s="13" customFormat="1">
      <c r="B220" s="273"/>
      <c r="C220" s="274"/>
      <c r="D220" s="249" t="s">
        <v>199</v>
      </c>
      <c r="E220" s="275" t="s">
        <v>24</v>
      </c>
      <c r="F220" s="276" t="s">
        <v>271</v>
      </c>
      <c r="G220" s="274"/>
      <c r="H220" s="277">
        <v>11.093</v>
      </c>
      <c r="I220" s="278"/>
      <c r="J220" s="274"/>
      <c r="K220" s="274"/>
      <c r="L220" s="279"/>
      <c r="M220" s="280"/>
      <c r="N220" s="281"/>
      <c r="O220" s="281"/>
      <c r="P220" s="281"/>
      <c r="Q220" s="281"/>
      <c r="R220" s="281"/>
      <c r="S220" s="281"/>
      <c r="T220" s="282"/>
      <c r="AT220" s="283" t="s">
        <v>199</v>
      </c>
      <c r="AU220" s="283" t="s">
        <v>85</v>
      </c>
      <c r="AV220" s="13" t="s">
        <v>193</v>
      </c>
      <c r="AW220" s="13" t="s">
        <v>40</v>
      </c>
      <c r="AX220" s="13" t="s">
        <v>25</v>
      </c>
      <c r="AY220" s="283" t="s">
        <v>186</v>
      </c>
    </row>
    <row r="221" s="1" customFormat="1" ht="25.5" customHeight="1">
      <c r="B221" s="46"/>
      <c r="C221" s="237" t="s">
        <v>337</v>
      </c>
      <c r="D221" s="237" t="s">
        <v>188</v>
      </c>
      <c r="E221" s="238" t="s">
        <v>1095</v>
      </c>
      <c r="F221" s="239" t="s">
        <v>1096</v>
      </c>
      <c r="G221" s="240" t="s">
        <v>191</v>
      </c>
      <c r="H221" s="241">
        <v>17.998000000000001</v>
      </c>
      <c r="I221" s="242"/>
      <c r="J221" s="243">
        <f>ROUND(I221*H221,2)</f>
        <v>0</v>
      </c>
      <c r="K221" s="239" t="s">
        <v>192</v>
      </c>
      <c r="L221" s="72"/>
      <c r="M221" s="244" t="s">
        <v>24</v>
      </c>
      <c r="N221" s="245" t="s">
        <v>48</v>
      </c>
      <c r="O221" s="47"/>
      <c r="P221" s="246">
        <f>O221*H221</f>
        <v>0</v>
      </c>
      <c r="Q221" s="246">
        <v>1.8907700000000001</v>
      </c>
      <c r="R221" s="246">
        <f>Q221*H221</f>
        <v>34.030078460000006</v>
      </c>
      <c r="S221" s="246">
        <v>0</v>
      </c>
      <c r="T221" s="247">
        <f>S221*H221</f>
        <v>0</v>
      </c>
      <c r="AR221" s="24" t="s">
        <v>193</v>
      </c>
      <c r="AT221" s="24" t="s">
        <v>188</v>
      </c>
      <c r="AU221" s="24" t="s">
        <v>85</v>
      </c>
      <c r="AY221" s="24" t="s">
        <v>186</v>
      </c>
      <c r="BE221" s="248">
        <f>IF(N221="základní",J221,0)</f>
        <v>0</v>
      </c>
      <c r="BF221" s="248">
        <f>IF(N221="snížená",J221,0)</f>
        <v>0</v>
      </c>
      <c r="BG221" s="248">
        <f>IF(N221="zákl. přenesená",J221,0)</f>
        <v>0</v>
      </c>
      <c r="BH221" s="248">
        <f>IF(N221="sníž. přenesená",J221,0)</f>
        <v>0</v>
      </c>
      <c r="BI221" s="248">
        <f>IF(N221="nulová",J221,0)</f>
        <v>0</v>
      </c>
      <c r="BJ221" s="24" t="s">
        <v>25</v>
      </c>
      <c r="BK221" s="248">
        <f>ROUND(I221*H221,2)</f>
        <v>0</v>
      </c>
      <c r="BL221" s="24" t="s">
        <v>193</v>
      </c>
      <c r="BM221" s="24" t="s">
        <v>1097</v>
      </c>
    </row>
    <row r="222" s="1" customFormat="1">
      <c r="B222" s="46"/>
      <c r="C222" s="74"/>
      <c r="D222" s="249" t="s">
        <v>197</v>
      </c>
      <c r="E222" s="74"/>
      <c r="F222" s="250" t="s">
        <v>1006</v>
      </c>
      <c r="G222" s="74"/>
      <c r="H222" s="74"/>
      <c r="I222" s="204"/>
      <c r="J222" s="74"/>
      <c r="K222" s="74"/>
      <c r="L222" s="72"/>
      <c r="M222" s="251"/>
      <c r="N222" s="47"/>
      <c r="O222" s="47"/>
      <c r="P222" s="47"/>
      <c r="Q222" s="47"/>
      <c r="R222" s="47"/>
      <c r="S222" s="47"/>
      <c r="T222" s="95"/>
      <c r="AT222" s="24" t="s">
        <v>197</v>
      </c>
      <c r="AU222" s="24" t="s">
        <v>85</v>
      </c>
    </row>
    <row r="223" s="12" customFormat="1">
      <c r="B223" s="252"/>
      <c r="C223" s="253"/>
      <c r="D223" s="249" t="s">
        <v>199</v>
      </c>
      <c r="E223" s="254" t="s">
        <v>24</v>
      </c>
      <c r="F223" s="255" t="s">
        <v>1098</v>
      </c>
      <c r="G223" s="253"/>
      <c r="H223" s="256">
        <v>14.154999999999999</v>
      </c>
      <c r="I223" s="257"/>
      <c r="J223" s="253"/>
      <c r="K223" s="253"/>
      <c r="L223" s="258"/>
      <c r="M223" s="259"/>
      <c r="N223" s="260"/>
      <c r="O223" s="260"/>
      <c r="P223" s="260"/>
      <c r="Q223" s="260"/>
      <c r="R223" s="260"/>
      <c r="S223" s="260"/>
      <c r="T223" s="261"/>
      <c r="AT223" s="262" t="s">
        <v>199</v>
      </c>
      <c r="AU223" s="262" t="s">
        <v>85</v>
      </c>
      <c r="AV223" s="12" t="s">
        <v>85</v>
      </c>
      <c r="AW223" s="12" t="s">
        <v>40</v>
      </c>
      <c r="AX223" s="12" t="s">
        <v>77</v>
      </c>
      <c r="AY223" s="262" t="s">
        <v>186</v>
      </c>
    </row>
    <row r="224" s="12" customFormat="1">
      <c r="B224" s="252"/>
      <c r="C224" s="253"/>
      <c r="D224" s="249" t="s">
        <v>199</v>
      </c>
      <c r="E224" s="254" t="s">
        <v>24</v>
      </c>
      <c r="F224" s="255" t="s">
        <v>1099</v>
      </c>
      <c r="G224" s="253"/>
      <c r="H224" s="256">
        <v>3.843</v>
      </c>
      <c r="I224" s="257"/>
      <c r="J224" s="253"/>
      <c r="K224" s="253"/>
      <c r="L224" s="258"/>
      <c r="M224" s="259"/>
      <c r="N224" s="260"/>
      <c r="O224" s="260"/>
      <c r="P224" s="260"/>
      <c r="Q224" s="260"/>
      <c r="R224" s="260"/>
      <c r="S224" s="260"/>
      <c r="T224" s="261"/>
      <c r="AT224" s="262" t="s">
        <v>199</v>
      </c>
      <c r="AU224" s="262" t="s">
        <v>85</v>
      </c>
      <c r="AV224" s="12" t="s">
        <v>85</v>
      </c>
      <c r="AW224" s="12" t="s">
        <v>40</v>
      </c>
      <c r="AX224" s="12" t="s">
        <v>77</v>
      </c>
      <c r="AY224" s="262" t="s">
        <v>186</v>
      </c>
    </row>
    <row r="225" s="13" customFormat="1">
      <c r="B225" s="273"/>
      <c r="C225" s="274"/>
      <c r="D225" s="249" t="s">
        <v>199</v>
      </c>
      <c r="E225" s="275" t="s">
        <v>24</v>
      </c>
      <c r="F225" s="276" t="s">
        <v>271</v>
      </c>
      <c r="G225" s="274"/>
      <c r="H225" s="277">
        <v>17.998000000000001</v>
      </c>
      <c r="I225" s="278"/>
      <c r="J225" s="274"/>
      <c r="K225" s="274"/>
      <c r="L225" s="279"/>
      <c r="M225" s="280"/>
      <c r="N225" s="281"/>
      <c r="O225" s="281"/>
      <c r="P225" s="281"/>
      <c r="Q225" s="281"/>
      <c r="R225" s="281"/>
      <c r="S225" s="281"/>
      <c r="T225" s="282"/>
      <c r="AT225" s="283" t="s">
        <v>199</v>
      </c>
      <c r="AU225" s="283" t="s">
        <v>85</v>
      </c>
      <c r="AV225" s="13" t="s">
        <v>193</v>
      </c>
      <c r="AW225" s="13" t="s">
        <v>40</v>
      </c>
      <c r="AX225" s="13" t="s">
        <v>25</v>
      </c>
      <c r="AY225" s="283" t="s">
        <v>186</v>
      </c>
    </row>
    <row r="226" s="1" customFormat="1" ht="16.5" customHeight="1">
      <c r="B226" s="46"/>
      <c r="C226" s="237" t="s">
        <v>346</v>
      </c>
      <c r="D226" s="237" t="s">
        <v>188</v>
      </c>
      <c r="E226" s="238" t="s">
        <v>659</v>
      </c>
      <c r="F226" s="239" t="s">
        <v>660</v>
      </c>
      <c r="G226" s="240" t="s">
        <v>191</v>
      </c>
      <c r="H226" s="241">
        <v>0.28799999999999998</v>
      </c>
      <c r="I226" s="242"/>
      <c r="J226" s="243">
        <f>ROUND(I226*H226,2)</f>
        <v>0</v>
      </c>
      <c r="K226" s="239" t="s">
        <v>192</v>
      </c>
      <c r="L226" s="72"/>
      <c r="M226" s="244" t="s">
        <v>24</v>
      </c>
      <c r="N226" s="245" t="s">
        <v>48</v>
      </c>
      <c r="O226" s="47"/>
      <c r="P226" s="246">
        <f>O226*H226</f>
        <v>0</v>
      </c>
      <c r="Q226" s="246">
        <v>0</v>
      </c>
      <c r="R226" s="246">
        <f>Q226*H226</f>
        <v>0</v>
      </c>
      <c r="S226" s="246">
        <v>0</v>
      </c>
      <c r="T226" s="247">
        <f>S226*H226</f>
        <v>0</v>
      </c>
      <c r="AR226" s="24" t="s">
        <v>193</v>
      </c>
      <c r="AT226" s="24" t="s">
        <v>188</v>
      </c>
      <c r="AU226" s="24" t="s">
        <v>85</v>
      </c>
      <c r="AY226" s="24" t="s">
        <v>186</v>
      </c>
      <c r="BE226" s="248">
        <f>IF(N226="základní",J226,0)</f>
        <v>0</v>
      </c>
      <c r="BF226" s="248">
        <f>IF(N226="snížená",J226,0)</f>
        <v>0</v>
      </c>
      <c r="BG226" s="248">
        <f>IF(N226="zákl. přenesená",J226,0)</f>
        <v>0</v>
      </c>
      <c r="BH226" s="248">
        <f>IF(N226="sníž. přenesená",J226,0)</f>
        <v>0</v>
      </c>
      <c r="BI226" s="248">
        <f>IF(N226="nulová",J226,0)</f>
        <v>0</v>
      </c>
      <c r="BJ226" s="24" t="s">
        <v>25</v>
      </c>
      <c r="BK226" s="248">
        <f>ROUND(I226*H226,2)</f>
        <v>0</v>
      </c>
      <c r="BL226" s="24" t="s">
        <v>193</v>
      </c>
      <c r="BM226" s="24" t="s">
        <v>1100</v>
      </c>
    </row>
    <row r="227" s="1" customFormat="1">
      <c r="B227" s="46"/>
      <c r="C227" s="74"/>
      <c r="D227" s="249" t="s">
        <v>197</v>
      </c>
      <c r="E227" s="74"/>
      <c r="F227" s="250" t="s">
        <v>1101</v>
      </c>
      <c r="G227" s="74"/>
      <c r="H227" s="74"/>
      <c r="I227" s="204"/>
      <c r="J227" s="74"/>
      <c r="K227" s="74"/>
      <c r="L227" s="72"/>
      <c r="M227" s="251"/>
      <c r="N227" s="47"/>
      <c r="O227" s="47"/>
      <c r="P227" s="47"/>
      <c r="Q227" s="47"/>
      <c r="R227" s="47"/>
      <c r="S227" s="47"/>
      <c r="T227" s="95"/>
      <c r="AT227" s="24" t="s">
        <v>197</v>
      </c>
      <c r="AU227" s="24" t="s">
        <v>85</v>
      </c>
    </row>
    <row r="228" s="14" customFormat="1">
      <c r="B228" s="287"/>
      <c r="C228" s="288"/>
      <c r="D228" s="249" t="s">
        <v>199</v>
      </c>
      <c r="E228" s="289" t="s">
        <v>24</v>
      </c>
      <c r="F228" s="290" t="s">
        <v>1102</v>
      </c>
      <c r="G228" s="288"/>
      <c r="H228" s="289" t="s">
        <v>24</v>
      </c>
      <c r="I228" s="291"/>
      <c r="J228" s="288"/>
      <c r="K228" s="288"/>
      <c r="L228" s="292"/>
      <c r="M228" s="293"/>
      <c r="N228" s="294"/>
      <c r="O228" s="294"/>
      <c r="P228" s="294"/>
      <c r="Q228" s="294"/>
      <c r="R228" s="294"/>
      <c r="S228" s="294"/>
      <c r="T228" s="295"/>
      <c r="AT228" s="296" t="s">
        <v>199</v>
      </c>
      <c r="AU228" s="296" t="s">
        <v>85</v>
      </c>
      <c r="AV228" s="14" t="s">
        <v>25</v>
      </c>
      <c r="AW228" s="14" t="s">
        <v>40</v>
      </c>
      <c r="AX228" s="14" t="s">
        <v>77</v>
      </c>
      <c r="AY228" s="296" t="s">
        <v>186</v>
      </c>
    </row>
    <row r="229" s="12" customFormat="1">
      <c r="B229" s="252"/>
      <c r="C229" s="253"/>
      <c r="D229" s="249" t="s">
        <v>199</v>
      </c>
      <c r="E229" s="254" t="s">
        <v>24</v>
      </c>
      <c r="F229" s="255" t="s">
        <v>1103</v>
      </c>
      <c r="G229" s="253"/>
      <c r="H229" s="256">
        <v>0.28799999999999998</v>
      </c>
      <c r="I229" s="257"/>
      <c r="J229" s="253"/>
      <c r="K229" s="253"/>
      <c r="L229" s="258"/>
      <c r="M229" s="259"/>
      <c r="N229" s="260"/>
      <c r="O229" s="260"/>
      <c r="P229" s="260"/>
      <c r="Q229" s="260"/>
      <c r="R229" s="260"/>
      <c r="S229" s="260"/>
      <c r="T229" s="261"/>
      <c r="AT229" s="262" t="s">
        <v>199</v>
      </c>
      <c r="AU229" s="262" t="s">
        <v>85</v>
      </c>
      <c r="AV229" s="12" t="s">
        <v>85</v>
      </c>
      <c r="AW229" s="12" t="s">
        <v>40</v>
      </c>
      <c r="AX229" s="12" t="s">
        <v>25</v>
      </c>
      <c r="AY229" s="262" t="s">
        <v>186</v>
      </c>
    </row>
    <row r="230" s="1" customFormat="1" ht="25.5" customHeight="1">
      <c r="B230" s="46"/>
      <c r="C230" s="237" t="s">
        <v>352</v>
      </c>
      <c r="D230" s="237" t="s">
        <v>188</v>
      </c>
      <c r="E230" s="238" t="s">
        <v>1104</v>
      </c>
      <c r="F230" s="239" t="s">
        <v>1105</v>
      </c>
      <c r="G230" s="240" t="s">
        <v>211</v>
      </c>
      <c r="H230" s="241">
        <v>1</v>
      </c>
      <c r="I230" s="242"/>
      <c r="J230" s="243">
        <f>ROUND(I230*H230,2)</f>
        <v>0</v>
      </c>
      <c r="K230" s="239" t="s">
        <v>192</v>
      </c>
      <c r="L230" s="72"/>
      <c r="M230" s="244" t="s">
        <v>24</v>
      </c>
      <c r="N230" s="245" t="s">
        <v>48</v>
      </c>
      <c r="O230" s="47"/>
      <c r="P230" s="246">
        <f>O230*H230</f>
        <v>0</v>
      </c>
      <c r="Q230" s="246">
        <v>0.081500000000000003</v>
      </c>
      <c r="R230" s="246">
        <f>Q230*H230</f>
        <v>0.081500000000000003</v>
      </c>
      <c r="S230" s="246">
        <v>0</v>
      </c>
      <c r="T230" s="247">
        <f>S230*H230</f>
        <v>0</v>
      </c>
      <c r="AR230" s="24" t="s">
        <v>193</v>
      </c>
      <c r="AT230" s="24" t="s">
        <v>188</v>
      </c>
      <c r="AU230" s="24" t="s">
        <v>85</v>
      </c>
      <c r="AY230" s="24" t="s">
        <v>186</v>
      </c>
      <c r="BE230" s="248">
        <f>IF(N230="základní",J230,0)</f>
        <v>0</v>
      </c>
      <c r="BF230" s="248">
        <f>IF(N230="snížená",J230,0)</f>
        <v>0</v>
      </c>
      <c r="BG230" s="248">
        <f>IF(N230="zákl. přenesená",J230,0)</f>
        <v>0</v>
      </c>
      <c r="BH230" s="248">
        <f>IF(N230="sníž. přenesená",J230,0)</f>
        <v>0</v>
      </c>
      <c r="BI230" s="248">
        <f>IF(N230="nulová",J230,0)</f>
        <v>0</v>
      </c>
      <c r="BJ230" s="24" t="s">
        <v>25</v>
      </c>
      <c r="BK230" s="248">
        <f>ROUND(I230*H230,2)</f>
        <v>0</v>
      </c>
      <c r="BL230" s="24" t="s">
        <v>193</v>
      </c>
      <c r="BM230" s="24" t="s">
        <v>1106</v>
      </c>
    </row>
    <row r="231" s="1" customFormat="1">
      <c r="B231" s="46"/>
      <c r="C231" s="74"/>
      <c r="D231" s="249" t="s">
        <v>197</v>
      </c>
      <c r="E231" s="74"/>
      <c r="F231" s="250" t="s">
        <v>1107</v>
      </c>
      <c r="G231" s="74"/>
      <c r="H231" s="74"/>
      <c r="I231" s="204"/>
      <c r="J231" s="74"/>
      <c r="K231" s="74"/>
      <c r="L231" s="72"/>
      <c r="M231" s="251"/>
      <c r="N231" s="47"/>
      <c r="O231" s="47"/>
      <c r="P231" s="47"/>
      <c r="Q231" s="47"/>
      <c r="R231" s="47"/>
      <c r="S231" s="47"/>
      <c r="T231" s="95"/>
      <c r="AT231" s="24" t="s">
        <v>197</v>
      </c>
      <c r="AU231" s="24" t="s">
        <v>85</v>
      </c>
    </row>
    <row r="232" s="1" customFormat="1" ht="38.25" customHeight="1">
      <c r="B232" s="46"/>
      <c r="C232" s="237" t="s">
        <v>361</v>
      </c>
      <c r="D232" s="237" t="s">
        <v>188</v>
      </c>
      <c r="E232" s="238" t="s">
        <v>1108</v>
      </c>
      <c r="F232" s="239" t="s">
        <v>1109</v>
      </c>
      <c r="G232" s="240" t="s">
        <v>211</v>
      </c>
      <c r="H232" s="241">
        <v>6</v>
      </c>
      <c r="I232" s="242"/>
      <c r="J232" s="243">
        <f>ROUND(I232*H232,2)</f>
        <v>0</v>
      </c>
      <c r="K232" s="239" t="s">
        <v>192</v>
      </c>
      <c r="L232" s="72"/>
      <c r="M232" s="244" t="s">
        <v>24</v>
      </c>
      <c r="N232" s="245" t="s">
        <v>48</v>
      </c>
      <c r="O232" s="47"/>
      <c r="P232" s="246">
        <f>O232*H232</f>
        <v>0</v>
      </c>
      <c r="Q232" s="246">
        <v>0.16299</v>
      </c>
      <c r="R232" s="246">
        <f>Q232*H232</f>
        <v>0.97794000000000003</v>
      </c>
      <c r="S232" s="246">
        <v>0</v>
      </c>
      <c r="T232" s="247">
        <f>S232*H232</f>
        <v>0</v>
      </c>
      <c r="AR232" s="24" t="s">
        <v>193</v>
      </c>
      <c r="AT232" s="24" t="s">
        <v>188</v>
      </c>
      <c r="AU232" s="24" t="s">
        <v>85</v>
      </c>
      <c r="AY232" s="24" t="s">
        <v>186</v>
      </c>
      <c r="BE232" s="248">
        <f>IF(N232="základní",J232,0)</f>
        <v>0</v>
      </c>
      <c r="BF232" s="248">
        <f>IF(N232="snížená",J232,0)</f>
        <v>0</v>
      </c>
      <c r="BG232" s="248">
        <f>IF(N232="zákl. přenesená",J232,0)</f>
        <v>0</v>
      </c>
      <c r="BH232" s="248">
        <f>IF(N232="sníž. přenesená",J232,0)</f>
        <v>0</v>
      </c>
      <c r="BI232" s="248">
        <f>IF(N232="nulová",J232,0)</f>
        <v>0</v>
      </c>
      <c r="BJ232" s="24" t="s">
        <v>25</v>
      </c>
      <c r="BK232" s="248">
        <f>ROUND(I232*H232,2)</f>
        <v>0</v>
      </c>
      <c r="BL232" s="24" t="s">
        <v>193</v>
      </c>
      <c r="BM232" s="24" t="s">
        <v>1110</v>
      </c>
    </row>
    <row r="233" s="1" customFormat="1">
      <c r="B233" s="46"/>
      <c r="C233" s="74"/>
      <c r="D233" s="249" t="s">
        <v>195</v>
      </c>
      <c r="E233" s="74"/>
      <c r="F233" s="250" t="s">
        <v>1111</v>
      </c>
      <c r="G233" s="74"/>
      <c r="H233" s="74"/>
      <c r="I233" s="204"/>
      <c r="J233" s="74"/>
      <c r="K233" s="74"/>
      <c r="L233" s="72"/>
      <c r="M233" s="251"/>
      <c r="N233" s="47"/>
      <c r="O233" s="47"/>
      <c r="P233" s="47"/>
      <c r="Q233" s="47"/>
      <c r="R233" s="47"/>
      <c r="S233" s="47"/>
      <c r="T233" s="95"/>
      <c r="AT233" s="24" t="s">
        <v>195</v>
      </c>
      <c r="AU233" s="24" t="s">
        <v>85</v>
      </c>
    </row>
    <row r="234" s="1" customFormat="1">
      <c r="B234" s="46"/>
      <c r="C234" s="74"/>
      <c r="D234" s="249" t="s">
        <v>197</v>
      </c>
      <c r="E234" s="74"/>
      <c r="F234" s="250" t="s">
        <v>1107</v>
      </c>
      <c r="G234" s="74"/>
      <c r="H234" s="74"/>
      <c r="I234" s="204"/>
      <c r="J234" s="74"/>
      <c r="K234" s="74"/>
      <c r="L234" s="72"/>
      <c r="M234" s="251"/>
      <c r="N234" s="47"/>
      <c r="O234" s="47"/>
      <c r="P234" s="47"/>
      <c r="Q234" s="47"/>
      <c r="R234" s="47"/>
      <c r="S234" s="47"/>
      <c r="T234" s="95"/>
      <c r="AT234" s="24" t="s">
        <v>197</v>
      </c>
      <c r="AU234" s="24" t="s">
        <v>85</v>
      </c>
    </row>
    <row r="235" s="1" customFormat="1" ht="25.5" customHeight="1">
      <c r="B235" s="46"/>
      <c r="C235" s="237" t="s">
        <v>367</v>
      </c>
      <c r="D235" s="237" t="s">
        <v>188</v>
      </c>
      <c r="E235" s="238" t="s">
        <v>1112</v>
      </c>
      <c r="F235" s="239" t="s">
        <v>1113</v>
      </c>
      <c r="G235" s="240" t="s">
        <v>211</v>
      </c>
      <c r="H235" s="241">
        <v>2</v>
      </c>
      <c r="I235" s="242"/>
      <c r="J235" s="243">
        <f>ROUND(I235*H235,2)</f>
        <v>0</v>
      </c>
      <c r="K235" s="239" t="s">
        <v>192</v>
      </c>
      <c r="L235" s="72"/>
      <c r="M235" s="244" t="s">
        <v>24</v>
      </c>
      <c r="N235" s="245" t="s">
        <v>48</v>
      </c>
      <c r="O235" s="47"/>
      <c r="P235" s="246">
        <f>O235*H235</f>
        <v>0</v>
      </c>
      <c r="Q235" s="246">
        <v>0.24448</v>
      </c>
      <c r="R235" s="246">
        <f>Q235*H235</f>
        <v>0.48896000000000001</v>
      </c>
      <c r="S235" s="246">
        <v>0</v>
      </c>
      <c r="T235" s="247">
        <f>S235*H235</f>
        <v>0</v>
      </c>
      <c r="AR235" s="24" t="s">
        <v>193</v>
      </c>
      <c r="AT235" s="24" t="s">
        <v>188</v>
      </c>
      <c r="AU235" s="24" t="s">
        <v>85</v>
      </c>
      <c r="AY235" s="24" t="s">
        <v>186</v>
      </c>
      <c r="BE235" s="248">
        <f>IF(N235="základní",J235,0)</f>
        <v>0</v>
      </c>
      <c r="BF235" s="248">
        <f>IF(N235="snížená",J235,0)</f>
        <v>0</v>
      </c>
      <c r="BG235" s="248">
        <f>IF(N235="zákl. přenesená",J235,0)</f>
        <v>0</v>
      </c>
      <c r="BH235" s="248">
        <f>IF(N235="sníž. přenesená",J235,0)</f>
        <v>0</v>
      </c>
      <c r="BI235" s="248">
        <f>IF(N235="nulová",J235,0)</f>
        <v>0</v>
      </c>
      <c r="BJ235" s="24" t="s">
        <v>25</v>
      </c>
      <c r="BK235" s="248">
        <f>ROUND(I235*H235,2)</f>
        <v>0</v>
      </c>
      <c r="BL235" s="24" t="s">
        <v>193</v>
      </c>
      <c r="BM235" s="24" t="s">
        <v>1114</v>
      </c>
    </row>
    <row r="236" s="1" customFormat="1">
      <c r="B236" s="46"/>
      <c r="C236" s="74"/>
      <c r="D236" s="249" t="s">
        <v>195</v>
      </c>
      <c r="E236" s="74"/>
      <c r="F236" s="250" t="s">
        <v>1111</v>
      </c>
      <c r="G236" s="74"/>
      <c r="H236" s="74"/>
      <c r="I236" s="204"/>
      <c r="J236" s="74"/>
      <c r="K236" s="74"/>
      <c r="L236" s="72"/>
      <c r="M236" s="251"/>
      <c r="N236" s="47"/>
      <c r="O236" s="47"/>
      <c r="P236" s="47"/>
      <c r="Q236" s="47"/>
      <c r="R236" s="47"/>
      <c r="S236" s="47"/>
      <c r="T236" s="95"/>
      <c r="AT236" s="24" t="s">
        <v>195</v>
      </c>
      <c r="AU236" s="24" t="s">
        <v>85</v>
      </c>
    </row>
    <row r="237" s="1" customFormat="1">
      <c r="B237" s="46"/>
      <c r="C237" s="74"/>
      <c r="D237" s="249" t="s">
        <v>197</v>
      </c>
      <c r="E237" s="74"/>
      <c r="F237" s="250" t="s">
        <v>1107</v>
      </c>
      <c r="G237" s="74"/>
      <c r="H237" s="74"/>
      <c r="I237" s="204"/>
      <c r="J237" s="74"/>
      <c r="K237" s="74"/>
      <c r="L237" s="72"/>
      <c r="M237" s="251"/>
      <c r="N237" s="47"/>
      <c r="O237" s="47"/>
      <c r="P237" s="47"/>
      <c r="Q237" s="47"/>
      <c r="R237" s="47"/>
      <c r="S237" s="47"/>
      <c r="T237" s="95"/>
      <c r="AT237" s="24" t="s">
        <v>197</v>
      </c>
      <c r="AU237" s="24" t="s">
        <v>85</v>
      </c>
    </row>
    <row r="238" s="1" customFormat="1" ht="16.5" customHeight="1">
      <c r="B238" s="46"/>
      <c r="C238" s="237" t="s">
        <v>374</v>
      </c>
      <c r="D238" s="237" t="s">
        <v>188</v>
      </c>
      <c r="E238" s="238" t="s">
        <v>664</v>
      </c>
      <c r="F238" s="239" t="s">
        <v>665</v>
      </c>
      <c r="G238" s="240" t="s">
        <v>416</v>
      </c>
      <c r="H238" s="241">
        <v>6.2800000000000002</v>
      </c>
      <c r="I238" s="242"/>
      <c r="J238" s="243">
        <f>ROUND(I238*H238,2)</f>
        <v>0</v>
      </c>
      <c r="K238" s="239" t="s">
        <v>24</v>
      </c>
      <c r="L238" s="72"/>
      <c r="M238" s="244" t="s">
        <v>24</v>
      </c>
      <c r="N238" s="245" t="s">
        <v>48</v>
      </c>
      <c r="O238" s="47"/>
      <c r="P238" s="246">
        <f>O238*H238</f>
        <v>0</v>
      </c>
      <c r="Q238" s="246">
        <v>0.0012800000000000001</v>
      </c>
      <c r="R238" s="246">
        <f>Q238*H238</f>
        <v>0.0080384000000000011</v>
      </c>
      <c r="S238" s="246">
        <v>0</v>
      </c>
      <c r="T238" s="247">
        <f>S238*H238</f>
        <v>0</v>
      </c>
      <c r="AR238" s="24" t="s">
        <v>193</v>
      </c>
      <c r="AT238" s="24" t="s">
        <v>188</v>
      </c>
      <c r="AU238" s="24" t="s">
        <v>85</v>
      </c>
      <c r="AY238" s="24" t="s">
        <v>186</v>
      </c>
      <c r="BE238" s="248">
        <f>IF(N238="základní",J238,0)</f>
        <v>0</v>
      </c>
      <c r="BF238" s="248">
        <f>IF(N238="snížená",J238,0)</f>
        <v>0</v>
      </c>
      <c r="BG238" s="248">
        <f>IF(N238="zákl. přenesená",J238,0)</f>
        <v>0</v>
      </c>
      <c r="BH238" s="248">
        <f>IF(N238="sníž. přenesená",J238,0)</f>
        <v>0</v>
      </c>
      <c r="BI238" s="248">
        <f>IF(N238="nulová",J238,0)</f>
        <v>0</v>
      </c>
      <c r="BJ238" s="24" t="s">
        <v>25</v>
      </c>
      <c r="BK238" s="248">
        <f>ROUND(I238*H238,2)</f>
        <v>0</v>
      </c>
      <c r="BL238" s="24" t="s">
        <v>193</v>
      </c>
      <c r="BM238" s="24" t="s">
        <v>1115</v>
      </c>
    </row>
    <row r="239" s="1" customFormat="1">
      <c r="B239" s="46"/>
      <c r="C239" s="74"/>
      <c r="D239" s="249" t="s">
        <v>197</v>
      </c>
      <c r="E239" s="74"/>
      <c r="F239" s="250" t="s">
        <v>1101</v>
      </c>
      <c r="G239" s="74"/>
      <c r="H239" s="74"/>
      <c r="I239" s="204"/>
      <c r="J239" s="74"/>
      <c r="K239" s="74"/>
      <c r="L239" s="72"/>
      <c r="M239" s="251"/>
      <c r="N239" s="47"/>
      <c r="O239" s="47"/>
      <c r="P239" s="47"/>
      <c r="Q239" s="47"/>
      <c r="R239" s="47"/>
      <c r="S239" s="47"/>
      <c r="T239" s="95"/>
      <c r="AT239" s="24" t="s">
        <v>197</v>
      </c>
      <c r="AU239" s="24" t="s">
        <v>85</v>
      </c>
    </row>
    <row r="240" s="12" customFormat="1">
      <c r="B240" s="252"/>
      <c r="C240" s="253"/>
      <c r="D240" s="249" t="s">
        <v>199</v>
      </c>
      <c r="E240" s="254" t="s">
        <v>24</v>
      </c>
      <c r="F240" s="255" t="s">
        <v>667</v>
      </c>
      <c r="G240" s="253"/>
      <c r="H240" s="256">
        <v>6.2800000000000002</v>
      </c>
      <c r="I240" s="257"/>
      <c r="J240" s="253"/>
      <c r="K240" s="253"/>
      <c r="L240" s="258"/>
      <c r="M240" s="259"/>
      <c r="N240" s="260"/>
      <c r="O240" s="260"/>
      <c r="P240" s="260"/>
      <c r="Q240" s="260"/>
      <c r="R240" s="260"/>
      <c r="S240" s="260"/>
      <c r="T240" s="261"/>
      <c r="AT240" s="262" t="s">
        <v>199</v>
      </c>
      <c r="AU240" s="262" t="s">
        <v>85</v>
      </c>
      <c r="AV240" s="12" t="s">
        <v>85</v>
      </c>
      <c r="AW240" s="12" t="s">
        <v>40</v>
      </c>
      <c r="AX240" s="12" t="s">
        <v>25</v>
      </c>
      <c r="AY240" s="262" t="s">
        <v>186</v>
      </c>
    </row>
    <row r="241" s="1" customFormat="1" ht="16.5" customHeight="1">
      <c r="B241" s="46"/>
      <c r="C241" s="237" t="s">
        <v>378</v>
      </c>
      <c r="D241" s="237" t="s">
        <v>188</v>
      </c>
      <c r="E241" s="238" t="s">
        <v>670</v>
      </c>
      <c r="F241" s="239" t="s">
        <v>671</v>
      </c>
      <c r="G241" s="240" t="s">
        <v>416</v>
      </c>
      <c r="H241" s="241">
        <v>6.2800000000000002</v>
      </c>
      <c r="I241" s="242"/>
      <c r="J241" s="243">
        <f>ROUND(I241*H241,2)</f>
        <v>0</v>
      </c>
      <c r="K241" s="239" t="s">
        <v>24</v>
      </c>
      <c r="L241" s="72"/>
      <c r="M241" s="244" t="s">
        <v>24</v>
      </c>
      <c r="N241" s="245" t="s">
        <v>48</v>
      </c>
      <c r="O241" s="47"/>
      <c r="P241" s="246">
        <f>O241*H241</f>
        <v>0</v>
      </c>
      <c r="Q241" s="246">
        <v>0.0012800000000000001</v>
      </c>
      <c r="R241" s="246">
        <f>Q241*H241</f>
        <v>0.0080384000000000011</v>
      </c>
      <c r="S241" s="246">
        <v>0</v>
      </c>
      <c r="T241" s="247">
        <f>S241*H241</f>
        <v>0</v>
      </c>
      <c r="AR241" s="24" t="s">
        <v>193</v>
      </c>
      <c r="AT241" s="24" t="s">
        <v>188</v>
      </c>
      <c r="AU241" s="24" t="s">
        <v>85</v>
      </c>
      <c r="AY241" s="24" t="s">
        <v>186</v>
      </c>
      <c r="BE241" s="248">
        <f>IF(N241="základní",J241,0)</f>
        <v>0</v>
      </c>
      <c r="BF241" s="248">
        <f>IF(N241="snížená",J241,0)</f>
        <v>0</v>
      </c>
      <c r="BG241" s="248">
        <f>IF(N241="zákl. přenesená",J241,0)</f>
        <v>0</v>
      </c>
      <c r="BH241" s="248">
        <f>IF(N241="sníž. přenesená",J241,0)</f>
        <v>0</v>
      </c>
      <c r="BI241" s="248">
        <f>IF(N241="nulová",J241,0)</f>
        <v>0</v>
      </c>
      <c r="BJ241" s="24" t="s">
        <v>25</v>
      </c>
      <c r="BK241" s="248">
        <f>ROUND(I241*H241,2)</f>
        <v>0</v>
      </c>
      <c r="BL241" s="24" t="s">
        <v>193</v>
      </c>
      <c r="BM241" s="24" t="s">
        <v>1116</v>
      </c>
    </row>
    <row r="242" s="1" customFormat="1">
      <c r="B242" s="46"/>
      <c r="C242" s="74"/>
      <c r="D242" s="249" t="s">
        <v>197</v>
      </c>
      <c r="E242" s="74"/>
      <c r="F242" s="250" t="s">
        <v>1101</v>
      </c>
      <c r="G242" s="74"/>
      <c r="H242" s="74"/>
      <c r="I242" s="204"/>
      <c r="J242" s="74"/>
      <c r="K242" s="74"/>
      <c r="L242" s="72"/>
      <c r="M242" s="251"/>
      <c r="N242" s="47"/>
      <c r="O242" s="47"/>
      <c r="P242" s="47"/>
      <c r="Q242" s="47"/>
      <c r="R242" s="47"/>
      <c r="S242" s="47"/>
      <c r="T242" s="95"/>
      <c r="AT242" s="24" t="s">
        <v>197</v>
      </c>
      <c r="AU242" s="24" t="s">
        <v>85</v>
      </c>
    </row>
    <row r="243" s="12" customFormat="1">
      <c r="B243" s="252"/>
      <c r="C243" s="253"/>
      <c r="D243" s="249" t="s">
        <v>199</v>
      </c>
      <c r="E243" s="254" t="s">
        <v>24</v>
      </c>
      <c r="F243" s="255" t="s">
        <v>667</v>
      </c>
      <c r="G243" s="253"/>
      <c r="H243" s="256">
        <v>6.2800000000000002</v>
      </c>
      <c r="I243" s="257"/>
      <c r="J243" s="253"/>
      <c r="K243" s="253"/>
      <c r="L243" s="258"/>
      <c r="M243" s="259"/>
      <c r="N243" s="260"/>
      <c r="O243" s="260"/>
      <c r="P243" s="260"/>
      <c r="Q243" s="260"/>
      <c r="R243" s="260"/>
      <c r="S243" s="260"/>
      <c r="T243" s="261"/>
      <c r="AT243" s="262" t="s">
        <v>199</v>
      </c>
      <c r="AU243" s="262" t="s">
        <v>85</v>
      </c>
      <c r="AV243" s="12" t="s">
        <v>85</v>
      </c>
      <c r="AW243" s="12" t="s">
        <v>40</v>
      </c>
      <c r="AX243" s="12" t="s">
        <v>25</v>
      </c>
      <c r="AY243" s="262" t="s">
        <v>186</v>
      </c>
    </row>
    <row r="244" s="1" customFormat="1" ht="16.5" customHeight="1">
      <c r="B244" s="46"/>
      <c r="C244" s="237" t="s">
        <v>370</v>
      </c>
      <c r="D244" s="237" t="s">
        <v>188</v>
      </c>
      <c r="E244" s="238" t="s">
        <v>677</v>
      </c>
      <c r="F244" s="239" t="s">
        <v>678</v>
      </c>
      <c r="G244" s="240" t="s">
        <v>211</v>
      </c>
      <c r="H244" s="241">
        <v>2</v>
      </c>
      <c r="I244" s="242"/>
      <c r="J244" s="243">
        <f>ROUND(I244*H244,2)</f>
        <v>0</v>
      </c>
      <c r="K244" s="239" t="s">
        <v>24</v>
      </c>
      <c r="L244" s="72"/>
      <c r="M244" s="244" t="s">
        <v>24</v>
      </c>
      <c r="N244" s="245" t="s">
        <v>48</v>
      </c>
      <c r="O244" s="47"/>
      <c r="P244" s="246">
        <f>O244*H244</f>
        <v>0</v>
      </c>
      <c r="Q244" s="246">
        <v>0.0012800000000000001</v>
      </c>
      <c r="R244" s="246">
        <f>Q244*H244</f>
        <v>0.0025600000000000002</v>
      </c>
      <c r="S244" s="246">
        <v>0</v>
      </c>
      <c r="T244" s="247">
        <f>S244*H244</f>
        <v>0</v>
      </c>
      <c r="AR244" s="24" t="s">
        <v>193</v>
      </c>
      <c r="AT244" s="24" t="s">
        <v>188</v>
      </c>
      <c r="AU244" s="24" t="s">
        <v>85</v>
      </c>
      <c r="AY244" s="24" t="s">
        <v>186</v>
      </c>
      <c r="BE244" s="248">
        <f>IF(N244="základní",J244,0)</f>
        <v>0</v>
      </c>
      <c r="BF244" s="248">
        <f>IF(N244="snížená",J244,0)</f>
        <v>0</v>
      </c>
      <c r="BG244" s="248">
        <f>IF(N244="zákl. přenesená",J244,0)</f>
        <v>0</v>
      </c>
      <c r="BH244" s="248">
        <f>IF(N244="sníž. přenesená",J244,0)</f>
        <v>0</v>
      </c>
      <c r="BI244" s="248">
        <f>IF(N244="nulová",J244,0)</f>
        <v>0</v>
      </c>
      <c r="BJ244" s="24" t="s">
        <v>25</v>
      </c>
      <c r="BK244" s="248">
        <f>ROUND(I244*H244,2)</f>
        <v>0</v>
      </c>
      <c r="BL244" s="24" t="s">
        <v>193</v>
      </c>
      <c r="BM244" s="24" t="s">
        <v>1117</v>
      </c>
    </row>
    <row r="245" s="1" customFormat="1">
      <c r="B245" s="46"/>
      <c r="C245" s="74"/>
      <c r="D245" s="249" t="s">
        <v>197</v>
      </c>
      <c r="E245" s="74"/>
      <c r="F245" s="250" t="s">
        <v>1101</v>
      </c>
      <c r="G245" s="74"/>
      <c r="H245" s="74"/>
      <c r="I245" s="204"/>
      <c r="J245" s="74"/>
      <c r="K245" s="74"/>
      <c r="L245" s="72"/>
      <c r="M245" s="251"/>
      <c r="N245" s="47"/>
      <c r="O245" s="47"/>
      <c r="P245" s="47"/>
      <c r="Q245" s="47"/>
      <c r="R245" s="47"/>
      <c r="S245" s="47"/>
      <c r="T245" s="95"/>
      <c r="AT245" s="24" t="s">
        <v>197</v>
      </c>
      <c r="AU245" s="24" t="s">
        <v>85</v>
      </c>
    </row>
    <row r="246" s="1" customFormat="1" ht="25.5" customHeight="1">
      <c r="B246" s="46"/>
      <c r="C246" s="237" t="s">
        <v>388</v>
      </c>
      <c r="D246" s="237" t="s">
        <v>188</v>
      </c>
      <c r="E246" s="238" t="s">
        <v>1118</v>
      </c>
      <c r="F246" s="239" t="s">
        <v>1119</v>
      </c>
      <c r="G246" s="240" t="s">
        <v>243</v>
      </c>
      <c r="H246" s="241">
        <v>11.093</v>
      </c>
      <c r="I246" s="242"/>
      <c r="J246" s="243">
        <f>ROUND(I246*H246,2)</f>
        <v>0</v>
      </c>
      <c r="K246" s="239" t="s">
        <v>192</v>
      </c>
      <c r="L246" s="72"/>
      <c r="M246" s="244" t="s">
        <v>24</v>
      </c>
      <c r="N246" s="245" t="s">
        <v>48</v>
      </c>
      <c r="O246" s="47"/>
      <c r="P246" s="246">
        <f>O246*H246</f>
        <v>0</v>
      </c>
      <c r="Q246" s="246">
        <v>0.82355999999999996</v>
      </c>
      <c r="R246" s="246">
        <f>Q246*H246</f>
        <v>9.1357510800000004</v>
      </c>
      <c r="S246" s="246">
        <v>0</v>
      </c>
      <c r="T246" s="247">
        <f>S246*H246</f>
        <v>0</v>
      </c>
      <c r="AR246" s="24" t="s">
        <v>193</v>
      </c>
      <c r="AT246" s="24" t="s">
        <v>188</v>
      </c>
      <c r="AU246" s="24" t="s">
        <v>85</v>
      </c>
      <c r="AY246" s="24" t="s">
        <v>186</v>
      </c>
      <c r="BE246" s="248">
        <f>IF(N246="základní",J246,0)</f>
        <v>0</v>
      </c>
      <c r="BF246" s="248">
        <f>IF(N246="snížená",J246,0)</f>
        <v>0</v>
      </c>
      <c r="BG246" s="248">
        <f>IF(N246="zákl. přenesená",J246,0)</f>
        <v>0</v>
      </c>
      <c r="BH246" s="248">
        <f>IF(N246="sníž. přenesená",J246,0)</f>
        <v>0</v>
      </c>
      <c r="BI246" s="248">
        <f>IF(N246="nulová",J246,0)</f>
        <v>0</v>
      </c>
      <c r="BJ246" s="24" t="s">
        <v>25</v>
      </c>
      <c r="BK246" s="248">
        <f>ROUND(I246*H246,2)</f>
        <v>0</v>
      </c>
      <c r="BL246" s="24" t="s">
        <v>193</v>
      </c>
      <c r="BM246" s="24" t="s">
        <v>1120</v>
      </c>
    </row>
    <row r="247" s="1" customFormat="1">
      <c r="B247" s="46"/>
      <c r="C247" s="74"/>
      <c r="D247" s="249" t="s">
        <v>197</v>
      </c>
      <c r="E247" s="74"/>
      <c r="F247" s="250" t="s">
        <v>1081</v>
      </c>
      <c r="G247" s="74"/>
      <c r="H247" s="74"/>
      <c r="I247" s="204"/>
      <c r="J247" s="74"/>
      <c r="K247" s="74"/>
      <c r="L247" s="72"/>
      <c r="M247" s="251"/>
      <c r="N247" s="47"/>
      <c r="O247" s="47"/>
      <c r="P247" s="47"/>
      <c r="Q247" s="47"/>
      <c r="R247" s="47"/>
      <c r="S247" s="47"/>
      <c r="T247" s="95"/>
      <c r="AT247" s="24" t="s">
        <v>197</v>
      </c>
      <c r="AU247" s="24" t="s">
        <v>85</v>
      </c>
    </row>
    <row r="248" s="12" customFormat="1">
      <c r="B248" s="252"/>
      <c r="C248" s="253"/>
      <c r="D248" s="249" t="s">
        <v>199</v>
      </c>
      <c r="E248" s="254" t="s">
        <v>24</v>
      </c>
      <c r="F248" s="255" t="s">
        <v>1092</v>
      </c>
      <c r="G248" s="253"/>
      <c r="H248" s="256">
        <v>4.7549999999999999</v>
      </c>
      <c r="I248" s="257"/>
      <c r="J248" s="253"/>
      <c r="K248" s="253"/>
      <c r="L248" s="258"/>
      <c r="M248" s="259"/>
      <c r="N248" s="260"/>
      <c r="O248" s="260"/>
      <c r="P248" s="260"/>
      <c r="Q248" s="260"/>
      <c r="R248" s="260"/>
      <c r="S248" s="260"/>
      <c r="T248" s="261"/>
      <c r="AT248" s="262" t="s">
        <v>199</v>
      </c>
      <c r="AU248" s="262" t="s">
        <v>85</v>
      </c>
      <c r="AV248" s="12" t="s">
        <v>85</v>
      </c>
      <c r="AW248" s="12" t="s">
        <v>40</v>
      </c>
      <c r="AX248" s="12" t="s">
        <v>77</v>
      </c>
      <c r="AY248" s="262" t="s">
        <v>186</v>
      </c>
    </row>
    <row r="249" s="12" customFormat="1">
      <c r="B249" s="252"/>
      <c r="C249" s="253"/>
      <c r="D249" s="249" t="s">
        <v>199</v>
      </c>
      <c r="E249" s="254" t="s">
        <v>24</v>
      </c>
      <c r="F249" s="255" t="s">
        <v>1093</v>
      </c>
      <c r="G249" s="253"/>
      <c r="H249" s="256">
        <v>2.0899999999999999</v>
      </c>
      <c r="I249" s="257"/>
      <c r="J249" s="253"/>
      <c r="K249" s="253"/>
      <c r="L249" s="258"/>
      <c r="M249" s="259"/>
      <c r="N249" s="260"/>
      <c r="O249" s="260"/>
      <c r="P249" s="260"/>
      <c r="Q249" s="260"/>
      <c r="R249" s="260"/>
      <c r="S249" s="260"/>
      <c r="T249" s="261"/>
      <c r="AT249" s="262" t="s">
        <v>199</v>
      </c>
      <c r="AU249" s="262" t="s">
        <v>85</v>
      </c>
      <c r="AV249" s="12" t="s">
        <v>85</v>
      </c>
      <c r="AW249" s="12" t="s">
        <v>40</v>
      </c>
      <c r="AX249" s="12" t="s">
        <v>77</v>
      </c>
      <c r="AY249" s="262" t="s">
        <v>186</v>
      </c>
    </row>
    <row r="250" s="12" customFormat="1">
      <c r="B250" s="252"/>
      <c r="C250" s="253"/>
      <c r="D250" s="249" t="s">
        <v>199</v>
      </c>
      <c r="E250" s="254" t="s">
        <v>24</v>
      </c>
      <c r="F250" s="255" t="s">
        <v>1121</v>
      </c>
      <c r="G250" s="253"/>
      <c r="H250" s="256">
        <v>4.2480000000000002</v>
      </c>
      <c r="I250" s="257"/>
      <c r="J250" s="253"/>
      <c r="K250" s="253"/>
      <c r="L250" s="258"/>
      <c r="M250" s="259"/>
      <c r="N250" s="260"/>
      <c r="O250" s="260"/>
      <c r="P250" s="260"/>
      <c r="Q250" s="260"/>
      <c r="R250" s="260"/>
      <c r="S250" s="260"/>
      <c r="T250" s="261"/>
      <c r="AT250" s="262" t="s">
        <v>199</v>
      </c>
      <c r="AU250" s="262" t="s">
        <v>85</v>
      </c>
      <c r="AV250" s="12" t="s">
        <v>85</v>
      </c>
      <c r="AW250" s="12" t="s">
        <v>40</v>
      </c>
      <c r="AX250" s="12" t="s">
        <v>77</v>
      </c>
      <c r="AY250" s="262" t="s">
        <v>186</v>
      </c>
    </row>
    <row r="251" s="13" customFormat="1">
      <c r="B251" s="273"/>
      <c r="C251" s="274"/>
      <c r="D251" s="249" t="s">
        <v>199</v>
      </c>
      <c r="E251" s="275" t="s">
        <v>24</v>
      </c>
      <c r="F251" s="276" t="s">
        <v>271</v>
      </c>
      <c r="G251" s="274"/>
      <c r="H251" s="277">
        <v>11.093</v>
      </c>
      <c r="I251" s="278"/>
      <c r="J251" s="274"/>
      <c r="K251" s="274"/>
      <c r="L251" s="279"/>
      <c r="M251" s="280"/>
      <c r="N251" s="281"/>
      <c r="O251" s="281"/>
      <c r="P251" s="281"/>
      <c r="Q251" s="281"/>
      <c r="R251" s="281"/>
      <c r="S251" s="281"/>
      <c r="T251" s="282"/>
      <c r="AT251" s="283" t="s">
        <v>199</v>
      </c>
      <c r="AU251" s="283" t="s">
        <v>85</v>
      </c>
      <c r="AV251" s="13" t="s">
        <v>193</v>
      </c>
      <c r="AW251" s="13" t="s">
        <v>40</v>
      </c>
      <c r="AX251" s="13" t="s">
        <v>25</v>
      </c>
      <c r="AY251" s="283" t="s">
        <v>186</v>
      </c>
    </row>
    <row r="252" s="11" customFormat="1" ht="29.88" customHeight="1">
      <c r="B252" s="221"/>
      <c r="C252" s="222"/>
      <c r="D252" s="223" t="s">
        <v>76</v>
      </c>
      <c r="E252" s="235" t="s">
        <v>223</v>
      </c>
      <c r="F252" s="235" t="s">
        <v>247</v>
      </c>
      <c r="G252" s="222"/>
      <c r="H252" s="222"/>
      <c r="I252" s="225"/>
      <c r="J252" s="236">
        <f>BK252</f>
        <v>0</v>
      </c>
      <c r="K252" s="222"/>
      <c r="L252" s="227"/>
      <c r="M252" s="228"/>
      <c r="N252" s="229"/>
      <c r="O252" s="229"/>
      <c r="P252" s="230">
        <f>SUM(P253:P258)</f>
        <v>0</v>
      </c>
      <c r="Q252" s="229"/>
      <c r="R252" s="230">
        <f>SUM(R253:R258)</f>
        <v>0.28432200000000002</v>
      </c>
      <c r="S252" s="229"/>
      <c r="T252" s="231">
        <f>SUM(T253:T258)</f>
        <v>0</v>
      </c>
      <c r="AR252" s="232" t="s">
        <v>25</v>
      </c>
      <c r="AT252" s="233" t="s">
        <v>76</v>
      </c>
      <c r="AU252" s="233" t="s">
        <v>25</v>
      </c>
      <c r="AY252" s="232" t="s">
        <v>186</v>
      </c>
      <c r="BK252" s="234">
        <f>SUM(BK253:BK258)</f>
        <v>0</v>
      </c>
    </row>
    <row r="253" s="1" customFormat="1" ht="25.5" customHeight="1">
      <c r="B253" s="46"/>
      <c r="C253" s="237" t="s">
        <v>394</v>
      </c>
      <c r="D253" s="237" t="s">
        <v>188</v>
      </c>
      <c r="E253" s="238" t="s">
        <v>1122</v>
      </c>
      <c r="F253" s="239" t="s">
        <v>1123</v>
      </c>
      <c r="G253" s="240" t="s">
        <v>191</v>
      </c>
      <c r="H253" s="241">
        <v>0.10000000000000001</v>
      </c>
      <c r="I253" s="242"/>
      <c r="J253" s="243">
        <f>ROUND(I253*H253,2)</f>
        <v>0</v>
      </c>
      <c r="K253" s="239" t="s">
        <v>24</v>
      </c>
      <c r="L253" s="72"/>
      <c r="M253" s="244" t="s">
        <v>24</v>
      </c>
      <c r="N253" s="245" t="s">
        <v>48</v>
      </c>
      <c r="O253" s="47"/>
      <c r="P253" s="246">
        <f>O253*H253</f>
        <v>0</v>
      </c>
      <c r="Q253" s="246">
        <v>2.8432200000000001</v>
      </c>
      <c r="R253" s="246">
        <f>Q253*H253</f>
        <v>0.28432200000000002</v>
      </c>
      <c r="S253" s="246">
        <v>0</v>
      </c>
      <c r="T253" s="247">
        <f>S253*H253</f>
        <v>0</v>
      </c>
      <c r="AR253" s="24" t="s">
        <v>193</v>
      </c>
      <c r="AT253" s="24" t="s">
        <v>188</v>
      </c>
      <c r="AU253" s="24" t="s">
        <v>85</v>
      </c>
      <c r="AY253" s="24" t="s">
        <v>186</v>
      </c>
      <c r="BE253" s="248">
        <f>IF(N253="základní",J253,0)</f>
        <v>0</v>
      </c>
      <c r="BF253" s="248">
        <f>IF(N253="snížená",J253,0)</f>
        <v>0</v>
      </c>
      <c r="BG253" s="248">
        <f>IF(N253="zákl. přenesená",J253,0)</f>
        <v>0</v>
      </c>
      <c r="BH253" s="248">
        <f>IF(N253="sníž. přenesená",J253,0)</f>
        <v>0</v>
      </c>
      <c r="BI253" s="248">
        <f>IF(N253="nulová",J253,0)</f>
        <v>0</v>
      </c>
      <c r="BJ253" s="24" t="s">
        <v>25</v>
      </c>
      <c r="BK253" s="248">
        <f>ROUND(I253*H253,2)</f>
        <v>0</v>
      </c>
      <c r="BL253" s="24" t="s">
        <v>193</v>
      </c>
      <c r="BM253" s="24" t="s">
        <v>1124</v>
      </c>
    </row>
    <row r="254" s="1" customFormat="1">
      <c r="B254" s="46"/>
      <c r="C254" s="74"/>
      <c r="D254" s="249" t="s">
        <v>197</v>
      </c>
      <c r="E254" s="74"/>
      <c r="F254" s="250" t="s">
        <v>1101</v>
      </c>
      <c r="G254" s="74"/>
      <c r="H254" s="74"/>
      <c r="I254" s="204"/>
      <c r="J254" s="74"/>
      <c r="K254" s="74"/>
      <c r="L254" s="72"/>
      <c r="M254" s="251"/>
      <c r="N254" s="47"/>
      <c r="O254" s="47"/>
      <c r="P254" s="47"/>
      <c r="Q254" s="47"/>
      <c r="R254" s="47"/>
      <c r="S254" s="47"/>
      <c r="T254" s="95"/>
      <c r="AT254" s="24" t="s">
        <v>197</v>
      </c>
      <c r="AU254" s="24" t="s">
        <v>85</v>
      </c>
    </row>
    <row r="255" s="14" customFormat="1">
      <c r="B255" s="287"/>
      <c r="C255" s="288"/>
      <c r="D255" s="249" t="s">
        <v>199</v>
      </c>
      <c r="E255" s="289" t="s">
        <v>24</v>
      </c>
      <c r="F255" s="290" t="s">
        <v>1102</v>
      </c>
      <c r="G255" s="288"/>
      <c r="H255" s="289" t="s">
        <v>24</v>
      </c>
      <c r="I255" s="291"/>
      <c r="J255" s="288"/>
      <c r="K255" s="288"/>
      <c r="L255" s="292"/>
      <c r="M255" s="293"/>
      <c r="N255" s="294"/>
      <c r="O255" s="294"/>
      <c r="P255" s="294"/>
      <c r="Q255" s="294"/>
      <c r="R255" s="294"/>
      <c r="S255" s="294"/>
      <c r="T255" s="295"/>
      <c r="AT255" s="296" t="s">
        <v>199</v>
      </c>
      <c r="AU255" s="296" t="s">
        <v>85</v>
      </c>
      <c r="AV255" s="14" t="s">
        <v>25</v>
      </c>
      <c r="AW255" s="14" t="s">
        <v>40</v>
      </c>
      <c r="AX255" s="14" t="s">
        <v>77</v>
      </c>
      <c r="AY255" s="296" t="s">
        <v>186</v>
      </c>
    </row>
    <row r="256" s="12" customFormat="1">
      <c r="B256" s="252"/>
      <c r="C256" s="253"/>
      <c r="D256" s="249" t="s">
        <v>199</v>
      </c>
      <c r="E256" s="254" t="s">
        <v>24</v>
      </c>
      <c r="F256" s="255" t="s">
        <v>1125</v>
      </c>
      <c r="G256" s="253"/>
      <c r="H256" s="256">
        <v>0.10000000000000001</v>
      </c>
      <c r="I256" s="257"/>
      <c r="J256" s="253"/>
      <c r="K256" s="253"/>
      <c r="L256" s="258"/>
      <c r="M256" s="259"/>
      <c r="N256" s="260"/>
      <c r="O256" s="260"/>
      <c r="P256" s="260"/>
      <c r="Q256" s="260"/>
      <c r="R256" s="260"/>
      <c r="S256" s="260"/>
      <c r="T256" s="261"/>
      <c r="AT256" s="262" t="s">
        <v>199</v>
      </c>
      <c r="AU256" s="262" t="s">
        <v>85</v>
      </c>
      <c r="AV256" s="12" t="s">
        <v>85</v>
      </c>
      <c r="AW256" s="12" t="s">
        <v>40</v>
      </c>
      <c r="AX256" s="12" t="s">
        <v>25</v>
      </c>
      <c r="AY256" s="262" t="s">
        <v>186</v>
      </c>
    </row>
    <row r="257" s="1" customFormat="1" ht="16.5" customHeight="1">
      <c r="B257" s="46"/>
      <c r="C257" s="237" t="s">
        <v>399</v>
      </c>
      <c r="D257" s="237" t="s">
        <v>188</v>
      </c>
      <c r="E257" s="238" t="s">
        <v>687</v>
      </c>
      <c r="F257" s="239" t="s">
        <v>688</v>
      </c>
      <c r="G257" s="240" t="s">
        <v>204</v>
      </c>
      <c r="H257" s="241">
        <v>0.157</v>
      </c>
      <c r="I257" s="242"/>
      <c r="J257" s="243">
        <f>ROUND(I257*H257,2)</f>
        <v>0</v>
      </c>
      <c r="K257" s="239" t="s">
        <v>192</v>
      </c>
      <c r="L257" s="72"/>
      <c r="M257" s="244" t="s">
        <v>24</v>
      </c>
      <c r="N257" s="245" t="s">
        <v>48</v>
      </c>
      <c r="O257" s="47"/>
      <c r="P257" s="246">
        <f>O257*H257</f>
        <v>0</v>
      </c>
      <c r="Q257" s="246">
        <v>0</v>
      </c>
      <c r="R257" s="246">
        <f>Q257*H257</f>
        <v>0</v>
      </c>
      <c r="S257" s="246">
        <v>0</v>
      </c>
      <c r="T257" s="247">
        <f>S257*H257</f>
        <v>0</v>
      </c>
      <c r="AR257" s="24" t="s">
        <v>285</v>
      </c>
      <c r="AT257" s="24" t="s">
        <v>188</v>
      </c>
      <c r="AU257" s="24" t="s">
        <v>85</v>
      </c>
      <c r="AY257" s="24" t="s">
        <v>186</v>
      </c>
      <c r="BE257" s="248">
        <f>IF(N257="základní",J257,0)</f>
        <v>0</v>
      </c>
      <c r="BF257" s="248">
        <f>IF(N257="snížená",J257,0)</f>
        <v>0</v>
      </c>
      <c r="BG257" s="248">
        <f>IF(N257="zákl. přenesená",J257,0)</f>
        <v>0</v>
      </c>
      <c r="BH257" s="248">
        <f>IF(N257="sníž. přenesená",J257,0)</f>
        <v>0</v>
      </c>
      <c r="BI257" s="248">
        <f>IF(N257="nulová",J257,0)</f>
        <v>0</v>
      </c>
      <c r="BJ257" s="24" t="s">
        <v>25</v>
      </c>
      <c r="BK257" s="248">
        <f>ROUND(I257*H257,2)</f>
        <v>0</v>
      </c>
      <c r="BL257" s="24" t="s">
        <v>285</v>
      </c>
      <c r="BM257" s="24" t="s">
        <v>1126</v>
      </c>
    </row>
    <row r="258" s="1" customFormat="1">
      <c r="B258" s="46"/>
      <c r="C258" s="74"/>
      <c r="D258" s="249" t="s">
        <v>195</v>
      </c>
      <c r="E258" s="74"/>
      <c r="F258" s="250" t="s">
        <v>690</v>
      </c>
      <c r="G258" s="74"/>
      <c r="H258" s="74"/>
      <c r="I258" s="204"/>
      <c r="J258" s="74"/>
      <c r="K258" s="74"/>
      <c r="L258" s="72"/>
      <c r="M258" s="251"/>
      <c r="N258" s="47"/>
      <c r="O258" s="47"/>
      <c r="P258" s="47"/>
      <c r="Q258" s="47"/>
      <c r="R258" s="47"/>
      <c r="S258" s="47"/>
      <c r="T258" s="95"/>
      <c r="AT258" s="24" t="s">
        <v>195</v>
      </c>
      <c r="AU258" s="24" t="s">
        <v>85</v>
      </c>
    </row>
    <row r="259" s="11" customFormat="1" ht="29.88" customHeight="1">
      <c r="B259" s="221"/>
      <c r="C259" s="222"/>
      <c r="D259" s="223" t="s">
        <v>76</v>
      </c>
      <c r="E259" s="235" t="s">
        <v>205</v>
      </c>
      <c r="F259" s="235" t="s">
        <v>691</v>
      </c>
      <c r="G259" s="222"/>
      <c r="H259" s="222"/>
      <c r="I259" s="225"/>
      <c r="J259" s="236">
        <f>BK259</f>
        <v>0</v>
      </c>
      <c r="K259" s="222"/>
      <c r="L259" s="227"/>
      <c r="M259" s="228"/>
      <c r="N259" s="229"/>
      <c r="O259" s="229"/>
      <c r="P259" s="230">
        <f>SUM(P260:P354)</f>
        <v>0</v>
      </c>
      <c r="Q259" s="229"/>
      <c r="R259" s="230">
        <f>SUM(R260:R354)</f>
        <v>61.153370000000002</v>
      </c>
      <c r="S259" s="229"/>
      <c r="T259" s="231">
        <f>SUM(T260:T354)</f>
        <v>0</v>
      </c>
      <c r="AR259" s="232" t="s">
        <v>25</v>
      </c>
      <c r="AT259" s="233" t="s">
        <v>76</v>
      </c>
      <c r="AU259" s="233" t="s">
        <v>25</v>
      </c>
      <c r="AY259" s="232" t="s">
        <v>186</v>
      </c>
      <c r="BK259" s="234">
        <f>SUM(BK260:BK354)</f>
        <v>0</v>
      </c>
    </row>
    <row r="260" s="1" customFormat="1" ht="51" customHeight="1">
      <c r="B260" s="46"/>
      <c r="C260" s="237" t="s">
        <v>403</v>
      </c>
      <c r="D260" s="237" t="s">
        <v>188</v>
      </c>
      <c r="E260" s="238" t="s">
        <v>1127</v>
      </c>
      <c r="F260" s="239" t="s">
        <v>1128</v>
      </c>
      <c r="G260" s="240" t="s">
        <v>416</v>
      </c>
      <c r="H260" s="241">
        <v>42.200000000000003</v>
      </c>
      <c r="I260" s="242"/>
      <c r="J260" s="243">
        <f>ROUND(I260*H260,2)</f>
        <v>0</v>
      </c>
      <c r="K260" s="239" t="s">
        <v>24</v>
      </c>
      <c r="L260" s="72"/>
      <c r="M260" s="244" t="s">
        <v>24</v>
      </c>
      <c r="N260" s="245" t="s">
        <v>48</v>
      </c>
      <c r="O260" s="47"/>
      <c r="P260" s="246">
        <f>O260*H260</f>
        <v>0</v>
      </c>
      <c r="Q260" s="246">
        <v>0</v>
      </c>
      <c r="R260" s="246">
        <f>Q260*H260</f>
        <v>0</v>
      </c>
      <c r="S260" s="246">
        <v>0</v>
      </c>
      <c r="T260" s="247">
        <f>S260*H260</f>
        <v>0</v>
      </c>
      <c r="AR260" s="24" t="s">
        <v>193</v>
      </c>
      <c r="AT260" s="24" t="s">
        <v>188</v>
      </c>
      <c r="AU260" s="24" t="s">
        <v>85</v>
      </c>
      <c r="AY260" s="24" t="s">
        <v>186</v>
      </c>
      <c r="BE260" s="248">
        <f>IF(N260="základní",J260,0)</f>
        <v>0</v>
      </c>
      <c r="BF260" s="248">
        <f>IF(N260="snížená",J260,0)</f>
        <v>0</v>
      </c>
      <c r="BG260" s="248">
        <f>IF(N260="zákl. přenesená",J260,0)</f>
        <v>0</v>
      </c>
      <c r="BH260" s="248">
        <f>IF(N260="sníž. přenesená",J260,0)</f>
        <v>0</v>
      </c>
      <c r="BI260" s="248">
        <f>IF(N260="nulová",J260,0)</f>
        <v>0</v>
      </c>
      <c r="BJ260" s="24" t="s">
        <v>25</v>
      </c>
      <c r="BK260" s="248">
        <f>ROUND(I260*H260,2)</f>
        <v>0</v>
      </c>
      <c r="BL260" s="24" t="s">
        <v>193</v>
      </c>
      <c r="BM260" s="24" t="s">
        <v>1129</v>
      </c>
    </row>
    <row r="261" s="1" customFormat="1">
      <c r="B261" s="46"/>
      <c r="C261" s="74"/>
      <c r="D261" s="249" t="s">
        <v>195</v>
      </c>
      <c r="E261" s="74"/>
      <c r="F261" s="250" t="s">
        <v>1130</v>
      </c>
      <c r="G261" s="74"/>
      <c r="H261" s="74"/>
      <c r="I261" s="204"/>
      <c r="J261" s="74"/>
      <c r="K261" s="74"/>
      <c r="L261" s="72"/>
      <c r="M261" s="251"/>
      <c r="N261" s="47"/>
      <c r="O261" s="47"/>
      <c r="P261" s="47"/>
      <c r="Q261" s="47"/>
      <c r="R261" s="47"/>
      <c r="S261" s="47"/>
      <c r="T261" s="95"/>
      <c r="AT261" s="24" t="s">
        <v>195</v>
      </c>
      <c r="AU261" s="24" t="s">
        <v>85</v>
      </c>
    </row>
    <row r="262" s="1" customFormat="1">
      <c r="B262" s="46"/>
      <c r="C262" s="74"/>
      <c r="D262" s="249" t="s">
        <v>197</v>
      </c>
      <c r="E262" s="74"/>
      <c r="F262" s="250" t="s">
        <v>1131</v>
      </c>
      <c r="G262" s="74"/>
      <c r="H262" s="74"/>
      <c r="I262" s="204"/>
      <c r="J262" s="74"/>
      <c r="K262" s="74"/>
      <c r="L262" s="72"/>
      <c r="M262" s="251"/>
      <c r="N262" s="47"/>
      <c r="O262" s="47"/>
      <c r="P262" s="47"/>
      <c r="Q262" s="47"/>
      <c r="R262" s="47"/>
      <c r="S262" s="47"/>
      <c r="T262" s="95"/>
      <c r="AT262" s="24" t="s">
        <v>197</v>
      </c>
      <c r="AU262" s="24" t="s">
        <v>85</v>
      </c>
    </row>
    <row r="263" s="12" customFormat="1">
      <c r="B263" s="252"/>
      <c r="C263" s="253"/>
      <c r="D263" s="249" t="s">
        <v>199</v>
      </c>
      <c r="E263" s="254" t="s">
        <v>24</v>
      </c>
      <c r="F263" s="255" t="s">
        <v>1132</v>
      </c>
      <c r="G263" s="253"/>
      <c r="H263" s="256">
        <v>42.200000000000003</v>
      </c>
      <c r="I263" s="257"/>
      <c r="J263" s="253"/>
      <c r="K263" s="253"/>
      <c r="L263" s="258"/>
      <c r="M263" s="259"/>
      <c r="N263" s="260"/>
      <c r="O263" s="260"/>
      <c r="P263" s="260"/>
      <c r="Q263" s="260"/>
      <c r="R263" s="260"/>
      <c r="S263" s="260"/>
      <c r="T263" s="261"/>
      <c r="AT263" s="262" t="s">
        <v>199</v>
      </c>
      <c r="AU263" s="262" t="s">
        <v>85</v>
      </c>
      <c r="AV263" s="12" t="s">
        <v>85</v>
      </c>
      <c r="AW263" s="12" t="s">
        <v>40</v>
      </c>
      <c r="AX263" s="12" t="s">
        <v>25</v>
      </c>
      <c r="AY263" s="262" t="s">
        <v>186</v>
      </c>
    </row>
    <row r="264" s="1" customFormat="1" ht="25.5" customHeight="1">
      <c r="B264" s="46"/>
      <c r="C264" s="263" t="s">
        <v>407</v>
      </c>
      <c r="D264" s="263" t="s">
        <v>201</v>
      </c>
      <c r="E264" s="264" t="s">
        <v>1133</v>
      </c>
      <c r="F264" s="265" t="s">
        <v>1134</v>
      </c>
      <c r="G264" s="266" t="s">
        <v>211</v>
      </c>
      <c r="H264" s="267">
        <v>9</v>
      </c>
      <c r="I264" s="268"/>
      <c r="J264" s="269">
        <f>ROUND(I264*H264,2)</f>
        <v>0</v>
      </c>
      <c r="K264" s="265" t="s">
        <v>24</v>
      </c>
      <c r="L264" s="270"/>
      <c r="M264" s="271" t="s">
        <v>24</v>
      </c>
      <c r="N264" s="272" t="s">
        <v>48</v>
      </c>
      <c r="O264" s="47"/>
      <c r="P264" s="246">
        <f>O264*H264</f>
        <v>0</v>
      </c>
      <c r="Q264" s="246">
        <v>0.029999999999999999</v>
      </c>
      <c r="R264" s="246">
        <f>Q264*H264</f>
        <v>0.27000000000000002</v>
      </c>
      <c r="S264" s="246">
        <v>0</v>
      </c>
      <c r="T264" s="247">
        <f>S264*H264</f>
        <v>0</v>
      </c>
      <c r="AR264" s="24" t="s">
        <v>205</v>
      </c>
      <c r="AT264" s="24" t="s">
        <v>201</v>
      </c>
      <c r="AU264" s="24" t="s">
        <v>85</v>
      </c>
      <c r="AY264" s="24" t="s">
        <v>186</v>
      </c>
      <c r="BE264" s="248">
        <f>IF(N264="základní",J264,0)</f>
        <v>0</v>
      </c>
      <c r="BF264" s="248">
        <f>IF(N264="snížená",J264,0)</f>
        <v>0</v>
      </c>
      <c r="BG264" s="248">
        <f>IF(N264="zákl. přenesená",J264,0)</f>
        <v>0</v>
      </c>
      <c r="BH264" s="248">
        <f>IF(N264="sníž. přenesená",J264,0)</f>
        <v>0</v>
      </c>
      <c r="BI264" s="248">
        <f>IF(N264="nulová",J264,0)</f>
        <v>0</v>
      </c>
      <c r="BJ264" s="24" t="s">
        <v>25</v>
      </c>
      <c r="BK264" s="248">
        <f>ROUND(I264*H264,2)</f>
        <v>0</v>
      </c>
      <c r="BL264" s="24" t="s">
        <v>193</v>
      </c>
      <c r="BM264" s="24" t="s">
        <v>1135</v>
      </c>
    </row>
    <row r="265" s="1" customFormat="1">
      <c r="B265" s="46"/>
      <c r="C265" s="74"/>
      <c r="D265" s="249" t="s">
        <v>197</v>
      </c>
      <c r="E265" s="74"/>
      <c r="F265" s="250" t="s">
        <v>1131</v>
      </c>
      <c r="G265" s="74"/>
      <c r="H265" s="74"/>
      <c r="I265" s="204"/>
      <c r="J265" s="74"/>
      <c r="K265" s="74"/>
      <c r="L265" s="72"/>
      <c r="M265" s="251"/>
      <c r="N265" s="47"/>
      <c r="O265" s="47"/>
      <c r="P265" s="47"/>
      <c r="Q265" s="47"/>
      <c r="R265" s="47"/>
      <c r="S265" s="47"/>
      <c r="T265" s="95"/>
      <c r="AT265" s="24" t="s">
        <v>197</v>
      </c>
      <c r="AU265" s="24" t="s">
        <v>85</v>
      </c>
    </row>
    <row r="266" s="1" customFormat="1" ht="16.5" customHeight="1">
      <c r="B266" s="46"/>
      <c r="C266" s="237" t="s">
        <v>413</v>
      </c>
      <c r="D266" s="237" t="s">
        <v>188</v>
      </c>
      <c r="E266" s="238" t="s">
        <v>1136</v>
      </c>
      <c r="F266" s="239" t="s">
        <v>1137</v>
      </c>
      <c r="G266" s="240" t="s">
        <v>416</v>
      </c>
      <c r="H266" s="241">
        <v>42.700000000000003</v>
      </c>
      <c r="I266" s="242"/>
      <c r="J266" s="243">
        <f>ROUND(I266*H266,2)</f>
        <v>0</v>
      </c>
      <c r="K266" s="239" t="s">
        <v>24</v>
      </c>
      <c r="L266" s="72"/>
      <c r="M266" s="244" t="s">
        <v>24</v>
      </c>
      <c r="N266" s="245" t="s">
        <v>48</v>
      </c>
      <c r="O266" s="47"/>
      <c r="P266" s="246">
        <f>O266*H266</f>
        <v>0</v>
      </c>
      <c r="Q266" s="246">
        <v>0</v>
      </c>
      <c r="R266" s="246">
        <f>Q266*H266</f>
        <v>0</v>
      </c>
      <c r="S266" s="246">
        <v>0</v>
      </c>
      <c r="T266" s="247">
        <f>S266*H266</f>
        <v>0</v>
      </c>
      <c r="AR266" s="24" t="s">
        <v>193</v>
      </c>
      <c r="AT266" s="24" t="s">
        <v>188</v>
      </c>
      <c r="AU266" s="24" t="s">
        <v>85</v>
      </c>
      <c r="AY266" s="24" t="s">
        <v>186</v>
      </c>
      <c r="BE266" s="248">
        <f>IF(N266="základní",J266,0)</f>
        <v>0</v>
      </c>
      <c r="BF266" s="248">
        <f>IF(N266="snížená",J266,0)</f>
        <v>0</v>
      </c>
      <c r="BG266" s="248">
        <f>IF(N266="zákl. přenesená",J266,0)</f>
        <v>0</v>
      </c>
      <c r="BH266" s="248">
        <f>IF(N266="sníž. přenesená",J266,0)</f>
        <v>0</v>
      </c>
      <c r="BI266" s="248">
        <f>IF(N266="nulová",J266,0)</f>
        <v>0</v>
      </c>
      <c r="BJ266" s="24" t="s">
        <v>25</v>
      </c>
      <c r="BK266" s="248">
        <f>ROUND(I266*H266,2)</f>
        <v>0</v>
      </c>
      <c r="BL266" s="24" t="s">
        <v>193</v>
      </c>
      <c r="BM266" s="24" t="s">
        <v>1138</v>
      </c>
    </row>
    <row r="267" s="1" customFormat="1">
      <c r="B267" s="46"/>
      <c r="C267" s="74"/>
      <c r="D267" s="249" t="s">
        <v>195</v>
      </c>
      <c r="E267" s="74"/>
      <c r="F267" s="250" t="s">
        <v>1130</v>
      </c>
      <c r="G267" s="74"/>
      <c r="H267" s="74"/>
      <c r="I267" s="204"/>
      <c r="J267" s="74"/>
      <c r="K267" s="74"/>
      <c r="L267" s="72"/>
      <c r="M267" s="251"/>
      <c r="N267" s="47"/>
      <c r="O267" s="47"/>
      <c r="P267" s="47"/>
      <c r="Q267" s="47"/>
      <c r="R267" s="47"/>
      <c r="S267" s="47"/>
      <c r="T267" s="95"/>
      <c r="AT267" s="24" t="s">
        <v>195</v>
      </c>
      <c r="AU267" s="24" t="s">
        <v>85</v>
      </c>
    </row>
    <row r="268" s="1" customFormat="1">
      <c r="B268" s="46"/>
      <c r="C268" s="74"/>
      <c r="D268" s="249" t="s">
        <v>197</v>
      </c>
      <c r="E268" s="74"/>
      <c r="F268" s="250" t="s">
        <v>1131</v>
      </c>
      <c r="G268" s="74"/>
      <c r="H268" s="74"/>
      <c r="I268" s="204"/>
      <c r="J268" s="74"/>
      <c r="K268" s="74"/>
      <c r="L268" s="72"/>
      <c r="M268" s="251"/>
      <c r="N268" s="47"/>
      <c r="O268" s="47"/>
      <c r="P268" s="47"/>
      <c r="Q268" s="47"/>
      <c r="R268" s="47"/>
      <c r="S268" s="47"/>
      <c r="T268" s="95"/>
      <c r="AT268" s="24" t="s">
        <v>197</v>
      </c>
      <c r="AU268" s="24" t="s">
        <v>85</v>
      </c>
    </row>
    <row r="269" s="12" customFormat="1">
      <c r="B269" s="252"/>
      <c r="C269" s="253"/>
      <c r="D269" s="249" t="s">
        <v>199</v>
      </c>
      <c r="E269" s="254" t="s">
        <v>24</v>
      </c>
      <c r="F269" s="255" t="s">
        <v>1139</v>
      </c>
      <c r="G269" s="253"/>
      <c r="H269" s="256">
        <v>42.700000000000003</v>
      </c>
      <c r="I269" s="257"/>
      <c r="J269" s="253"/>
      <c r="K269" s="253"/>
      <c r="L269" s="258"/>
      <c r="M269" s="259"/>
      <c r="N269" s="260"/>
      <c r="O269" s="260"/>
      <c r="P269" s="260"/>
      <c r="Q269" s="260"/>
      <c r="R269" s="260"/>
      <c r="S269" s="260"/>
      <c r="T269" s="261"/>
      <c r="AT269" s="262" t="s">
        <v>199</v>
      </c>
      <c r="AU269" s="262" t="s">
        <v>85</v>
      </c>
      <c r="AV269" s="12" t="s">
        <v>85</v>
      </c>
      <c r="AW269" s="12" t="s">
        <v>40</v>
      </c>
      <c r="AX269" s="12" t="s">
        <v>25</v>
      </c>
      <c r="AY269" s="262" t="s">
        <v>186</v>
      </c>
    </row>
    <row r="270" s="1" customFormat="1" ht="16.5" customHeight="1">
      <c r="B270" s="46"/>
      <c r="C270" s="237" t="s">
        <v>420</v>
      </c>
      <c r="D270" s="237" t="s">
        <v>188</v>
      </c>
      <c r="E270" s="238" t="s">
        <v>1140</v>
      </c>
      <c r="F270" s="239" t="s">
        <v>1141</v>
      </c>
      <c r="G270" s="240" t="s">
        <v>416</v>
      </c>
      <c r="H270" s="241">
        <v>74.5</v>
      </c>
      <c r="I270" s="242"/>
      <c r="J270" s="243">
        <f>ROUND(I270*H270,2)</f>
        <v>0</v>
      </c>
      <c r="K270" s="239" t="s">
        <v>294</v>
      </c>
      <c r="L270" s="72"/>
      <c r="M270" s="244" t="s">
        <v>24</v>
      </c>
      <c r="N270" s="245" t="s">
        <v>48</v>
      </c>
      <c r="O270" s="47"/>
      <c r="P270" s="246">
        <f>O270*H270</f>
        <v>0</v>
      </c>
      <c r="Q270" s="246">
        <v>0</v>
      </c>
      <c r="R270" s="246">
        <f>Q270*H270</f>
        <v>0</v>
      </c>
      <c r="S270" s="246">
        <v>0</v>
      </c>
      <c r="T270" s="247">
        <f>S270*H270</f>
        <v>0</v>
      </c>
      <c r="AR270" s="24" t="s">
        <v>193</v>
      </c>
      <c r="AT270" s="24" t="s">
        <v>188</v>
      </c>
      <c r="AU270" s="24" t="s">
        <v>85</v>
      </c>
      <c r="AY270" s="24" t="s">
        <v>186</v>
      </c>
      <c r="BE270" s="248">
        <f>IF(N270="základní",J270,0)</f>
        <v>0</v>
      </c>
      <c r="BF270" s="248">
        <f>IF(N270="snížená",J270,0)</f>
        <v>0</v>
      </c>
      <c r="BG270" s="248">
        <f>IF(N270="zákl. přenesená",J270,0)</f>
        <v>0</v>
      </c>
      <c r="BH270" s="248">
        <f>IF(N270="sníž. přenesená",J270,0)</f>
        <v>0</v>
      </c>
      <c r="BI270" s="248">
        <f>IF(N270="nulová",J270,0)</f>
        <v>0</v>
      </c>
      <c r="BJ270" s="24" t="s">
        <v>25</v>
      </c>
      <c r="BK270" s="248">
        <f>ROUND(I270*H270,2)</f>
        <v>0</v>
      </c>
      <c r="BL270" s="24" t="s">
        <v>193</v>
      </c>
      <c r="BM270" s="24" t="s">
        <v>1142</v>
      </c>
    </row>
    <row r="271" s="1" customFormat="1">
      <c r="B271" s="46"/>
      <c r="C271" s="74"/>
      <c r="D271" s="249" t="s">
        <v>195</v>
      </c>
      <c r="E271" s="74"/>
      <c r="F271" s="250" t="s">
        <v>1143</v>
      </c>
      <c r="G271" s="74"/>
      <c r="H271" s="74"/>
      <c r="I271" s="204"/>
      <c r="J271" s="74"/>
      <c r="K271" s="74"/>
      <c r="L271" s="72"/>
      <c r="M271" s="251"/>
      <c r="N271" s="47"/>
      <c r="O271" s="47"/>
      <c r="P271" s="47"/>
      <c r="Q271" s="47"/>
      <c r="R271" s="47"/>
      <c r="S271" s="47"/>
      <c r="T271" s="95"/>
      <c r="AT271" s="24" t="s">
        <v>195</v>
      </c>
      <c r="AU271" s="24" t="s">
        <v>85</v>
      </c>
    </row>
    <row r="272" s="1" customFormat="1">
      <c r="B272" s="46"/>
      <c r="C272" s="74"/>
      <c r="D272" s="249" t="s">
        <v>197</v>
      </c>
      <c r="E272" s="74"/>
      <c r="F272" s="250" t="s">
        <v>1131</v>
      </c>
      <c r="G272" s="74"/>
      <c r="H272" s="74"/>
      <c r="I272" s="204"/>
      <c r="J272" s="74"/>
      <c r="K272" s="74"/>
      <c r="L272" s="72"/>
      <c r="M272" s="251"/>
      <c r="N272" s="47"/>
      <c r="O272" s="47"/>
      <c r="P272" s="47"/>
      <c r="Q272" s="47"/>
      <c r="R272" s="47"/>
      <c r="S272" s="47"/>
      <c r="T272" s="95"/>
      <c r="AT272" s="24" t="s">
        <v>197</v>
      </c>
      <c r="AU272" s="24" t="s">
        <v>85</v>
      </c>
    </row>
    <row r="273" s="14" customFormat="1">
      <c r="B273" s="287"/>
      <c r="C273" s="288"/>
      <c r="D273" s="249" t="s">
        <v>199</v>
      </c>
      <c r="E273" s="289" t="s">
        <v>24</v>
      </c>
      <c r="F273" s="290" t="s">
        <v>1144</v>
      </c>
      <c r="G273" s="288"/>
      <c r="H273" s="289" t="s">
        <v>24</v>
      </c>
      <c r="I273" s="291"/>
      <c r="J273" s="288"/>
      <c r="K273" s="288"/>
      <c r="L273" s="292"/>
      <c r="M273" s="293"/>
      <c r="N273" s="294"/>
      <c r="O273" s="294"/>
      <c r="P273" s="294"/>
      <c r="Q273" s="294"/>
      <c r="R273" s="294"/>
      <c r="S273" s="294"/>
      <c r="T273" s="295"/>
      <c r="AT273" s="296" t="s">
        <v>199</v>
      </c>
      <c r="AU273" s="296" t="s">
        <v>85</v>
      </c>
      <c r="AV273" s="14" t="s">
        <v>25</v>
      </c>
      <c r="AW273" s="14" t="s">
        <v>40</v>
      </c>
      <c r="AX273" s="14" t="s">
        <v>77</v>
      </c>
      <c r="AY273" s="296" t="s">
        <v>186</v>
      </c>
    </row>
    <row r="274" s="12" customFormat="1">
      <c r="B274" s="252"/>
      <c r="C274" s="253"/>
      <c r="D274" s="249" t="s">
        <v>199</v>
      </c>
      <c r="E274" s="254" t="s">
        <v>24</v>
      </c>
      <c r="F274" s="255" t="s">
        <v>1145</v>
      </c>
      <c r="G274" s="253"/>
      <c r="H274" s="256">
        <v>41.799999999999997</v>
      </c>
      <c r="I274" s="257"/>
      <c r="J274" s="253"/>
      <c r="K274" s="253"/>
      <c r="L274" s="258"/>
      <c r="M274" s="259"/>
      <c r="N274" s="260"/>
      <c r="O274" s="260"/>
      <c r="P274" s="260"/>
      <c r="Q274" s="260"/>
      <c r="R274" s="260"/>
      <c r="S274" s="260"/>
      <c r="T274" s="261"/>
      <c r="AT274" s="262" t="s">
        <v>199</v>
      </c>
      <c r="AU274" s="262" t="s">
        <v>85</v>
      </c>
      <c r="AV274" s="12" t="s">
        <v>85</v>
      </c>
      <c r="AW274" s="12" t="s">
        <v>40</v>
      </c>
      <c r="AX274" s="12" t="s">
        <v>77</v>
      </c>
      <c r="AY274" s="262" t="s">
        <v>186</v>
      </c>
    </row>
    <row r="275" s="14" customFormat="1">
      <c r="B275" s="287"/>
      <c r="C275" s="288"/>
      <c r="D275" s="249" t="s">
        <v>199</v>
      </c>
      <c r="E275" s="289" t="s">
        <v>24</v>
      </c>
      <c r="F275" s="290" t="s">
        <v>1146</v>
      </c>
      <c r="G275" s="288"/>
      <c r="H275" s="289" t="s">
        <v>24</v>
      </c>
      <c r="I275" s="291"/>
      <c r="J275" s="288"/>
      <c r="K275" s="288"/>
      <c r="L275" s="292"/>
      <c r="M275" s="293"/>
      <c r="N275" s="294"/>
      <c r="O275" s="294"/>
      <c r="P275" s="294"/>
      <c r="Q275" s="294"/>
      <c r="R275" s="294"/>
      <c r="S275" s="294"/>
      <c r="T275" s="295"/>
      <c r="AT275" s="296" t="s">
        <v>199</v>
      </c>
      <c r="AU275" s="296" t="s">
        <v>85</v>
      </c>
      <c r="AV275" s="14" t="s">
        <v>25</v>
      </c>
      <c r="AW275" s="14" t="s">
        <v>40</v>
      </c>
      <c r="AX275" s="14" t="s">
        <v>77</v>
      </c>
      <c r="AY275" s="296" t="s">
        <v>186</v>
      </c>
    </row>
    <row r="276" s="12" customFormat="1">
      <c r="B276" s="252"/>
      <c r="C276" s="253"/>
      <c r="D276" s="249" t="s">
        <v>199</v>
      </c>
      <c r="E276" s="254" t="s">
        <v>24</v>
      </c>
      <c r="F276" s="255" t="s">
        <v>1147</v>
      </c>
      <c r="G276" s="253"/>
      <c r="H276" s="256">
        <v>32.700000000000003</v>
      </c>
      <c r="I276" s="257"/>
      <c r="J276" s="253"/>
      <c r="K276" s="253"/>
      <c r="L276" s="258"/>
      <c r="M276" s="259"/>
      <c r="N276" s="260"/>
      <c r="O276" s="260"/>
      <c r="P276" s="260"/>
      <c r="Q276" s="260"/>
      <c r="R276" s="260"/>
      <c r="S276" s="260"/>
      <c r="T276" s="261"/>
      <c r="AT276" s="262" t="s">
        <v>199</v>
      </c>
      <c r="AU276" s="262" t="s">
        <v>85</v>
      </c>
      <c r="AV276" s="12" t="s">
        <v>85</v>
      </c>
      <c r="AW276" s="12" t="s">
        <v>40</v>
      </c>
      <c r="AX276" s="12" t="s">
        <v>77</v>
      </c>
      <c r="AY276" s="262" t="s">
        <v>186</v>
      </c>
    </row>
    <row r="277" s="13" customFormat="1">
      <c r="B277" s="273"/>
      <c r="C277" s="274"/>
      <c r="D277" s="249" t="s">
        <v>199</v>
      </c>
      <c r="E277" s="275" t="s">
        <v>24</v>
      </c>
      <c r="F277" s="276" t="s">
        <v>271</v>
      </c>
      <c r="G277" s="274"/>
      <c r="H277" s="277">
        <v>74.5</v>
      </c>
      <c r="I277" s="278"/>
      <c r="J277" s="274"/>
      <c r="K277" s="274"/>
      <c r="L277" s="279"/>
      <c r="M277" s="280"/>
      <c r="N277" s="281"/>
      <c r="O277" s="281"/>
      <c r="P277" s="281"/>
      <c r="Q277" s="281"/>
      <c r="R277" s="281"/>
      <c r="S277" s="281"/>
      <c r="T277" s="282"/>
      <c r="AT277" s="283" t="s">
        <v>199</v>
      </c>
      <c r="AU277" s="283" t="s">
        <v>85</v>
      </c>
      <c r="AV277" s="13" t="s">
        <v>193</v>
      </c>
      <c r="AW277" s="13" t="s">
        <v>40</v>
      </c>
      <c r="AX277" s="13" t="s">
        <v>25</v>
      </c>
      <c r="AY277" s="283" t="s">
        <v>186</v>
      </c>
    </row>
    <row r="278" s="1" customFormat="1" ht="16.5" customHeight="1">
      <c r="B278" s="46"/>
      <c r="C278" s="263" t="s">
        <v>426</v>
      </c>
      <c r="D278" s="263" t="s">
        <v>201</v>
      </c>
      <c r="E278" s="264" t="s">
        <v>1148</v>
      </c>
      <c r="F278" s="265" t="s">
        <v>1149</v>
      </c>
      <c r="G278" s="266" t="s">
        <v>211</v>
      </c>
      <c r="H278" s="267">
        <v>74.5</v>
      </c>
      <c r="I278" s="268"/>
      <c r="J278" s="269">
        <f>ROUND(I278*H278,2)</f>
        <v>0</v>
      </c>
      <c r="K278" s="265" t="s">
        <v>24</v>
      </c>
      <c r="L278" s="270"/>
      <c r="M278" s="271" t="s">
        <v>24</v>
      </c>
      <c r="N278" s="272" t="s">
        <v>48</v>
      </c>
      <c r="O278" s="47"/>
      <c r="P278" s="246">
        <f>O278*H278</f>
        <v>0</v>
      </c>
      <c r="Q278" s="246">
        <v>0.050000000000000003</v>
      </c>
      <c r="R278" s="246">
        <f>Q278*H278</f>
        <v>3.7250000000000001</v>
      </c>
      <c r="S278" s="246">
        <v>0</v>
      </c>
      <c r="T278" s="247">
        <f>S278*H278</f>
        <v>0</v>
      </c>
      <c r="AR278" s="24" t="s">
        <v>205</v>
      </c>
      <c r="AT278" s="24" t="s">
        <v>201</v>
      </c>
      <c r="AU278" s="24" t="s">
        <v>85</v>
      </c>
      <c r="AY278" s="24" t="s">
        <v>186</v>
      </c>
      <c r="BE278" s="248">
        <f>IF(N278="základní",J278,0)</f>
        <v>0</v>
      </c>
      <c r="BF278" s="248">
        <f>IF(N278="snížená",J278,0)</f>
        <v>0</v>
      </c>
      <c r="BG278" s="248">
        <f>IF(N278="zákl. přenesená",J278,0)</f>
        <v>0</v>
      </c>
      <c r="BH278" s="248">
        <f>IF(N278="sníž. přenesená",J278,0)</f>
        <v>0</v>
      </c>
      <c r="BI278" s="248">
        <f>IF(N278="nulová",J278,0)</f>
        <v>0</v>
      </c>
      <c r="BJ278" s="24" t="s">
        <v>25</v>
      </c>
      <c r="BK278" s="248">
        <f>ROUND(I278*H278,2)</f>
        <v>0</v>
      </c>
      <c r="BL278" s="24" t="s">
        <v>193</v>
      </c>
      <c r="BM278" s="24" t="s">
        <v>1150</v>
      </c>
    </row>
    <row r="279" s="1" customFormat="1">
      <c r="B279" s="46"/>
      <c r="C279" s="74"/>
      <c r="D279" s="249" t="s">
        <v>197</v>
      </c>
      <c r="E279" s="74"/>
      <c r="F279" s="250" t="s">
        <v>1131</v>
      </c>
      <c r="G279" s="74"/>
      <c r="H279" s="74"/>
      <c r="I279" s="204"/>
      <c r="J279" s="74"/>
      <c r="K279" s="74"/>
      <c r="L279" s="72"/>
      <c r="M279" s="251"/>
      <c r="N279" s="47"/>
      <c r="O279" s="47"/>
      <c r="P279" s="47"/>
      <c r="Q279" s="47"/>
      <c r="R279" s="47"/>
      <c r="S279" s="47"/>
      <c r="T279" s="95"/>
      <c r="AT279" s="24" t="s">
        <v>197</v>
      </c>
      <c r="AU279" s="24" t="s">
        <v>85</v>
      </c>
    </row>
    <row r="280" s="12" customFormat="1">
      <c r="B280" s="252"/>
      <c r="C280" s="253"/>
      <c r="D280" s="249" t="s">
        <v>199</v>
      </c>
      <c r="E280" s="254" t="s">
        <v>24</v>
      </c>
      <c r="F280" s="255" t="s">
        <v>1145</v>
      </c>
      <c r="G280" s="253"/>
      <c r="H280" s="256">
        <v>41.799999999999997</v>
      </c>
      <c r="I280" s="257"/>
      <c r="J280" s="253"/>
      <c r="K280" s="253"/>
      <c r="L280" s="258"/>
      <c r="M280" s="259"/>
      <c r="N280" s="260"/>
      <c r="O280" s="260"/>
      <c r="P280" s="260"/>
      <c r="Q280" s="260"/>
      <c r="R280" s="260"/>
      <c r="S280" s="260"/>
      <c r="T280" s="261"/>
      <c r="AT280" s="262" t="s">
        <v>199</v>
      </c>
      <c r="AU280" s="262" t="s">
        <v>85</v>
      </c>
      <c r="AV280" s="12" t="s">
        <v>85</v>
      </c>
      <c r="AW280" s="12" t="s">
        <v>40</v>
      </c>
      <c r="AX280" s="12" t="s">
        <v>77</v>
      </c>
      <c r="AY280" s="262" t="s">
        <v>186</v>
      </c>
    </row>
    <row r="281" s="12" customFormat="1">
      <c r="B281" s="252"/>
      <c r="C281" s="253"/>
      <c r="D281" s="249" t="s">
        <v>199</v>
      </c>
      <c r="E281" s="254" t="s">
        <v>24</v>
      </c>
      <c r="F281" s="255" t="s">
        <v>1147</v>
      </c>
      <c r="G281" s="253"/>
      <c r="H281" s="256">
        <v>32.700000000000003</v>
      </c>
      <c r="I281" s="257"/>
      <c r="J281" s="253"/>
      <c r="K281" s="253"/>
      <c r="L281" s="258"/>
      <c r="M281" s="259"/>
      <c r="N281" s="260"/>
      <c r="O281" s="260"/>
      <c r="P281" s="260"/>
      <c r="Q281" s="260"/>
      <c r="R281" s="260"/>
      <c r="S281" s="260"/>
      <c r="T281" s="261"/>
      <c r="AT281" s="262" t="s">
        <v>199</v>
      </c>
      <c r="AU281" s="262" t="s">
        <v>85</v>
      </c>
      <c r="AV281" s="12" t="s">
        <v>85</v>
      </c>
      <c r="AW281" s="12" t="s">
        <v>40</v>
      </c>
      <c r="AX281" s="12" t="s">
        <v>77</v>
      </c>
      <c r="AY281" s="262" t="s">
        <v>186</v>
      </c>
    </row>
    <row r="282" s="13" customFormat="1">
      <c r="B282" s="273"/>
      <c r="C282" s="274"/>
      <c r="D282" s="249" t="s">
        <v>199</v>
      </c>
      <c r="E282" s="275" t="s">
        <v>24</v>
      </c>
      <c r="F282" s="276" t="s">
        <v>271</v>
      </c>
      <c r="G282" s="274"/>
      <c r="H282" s="277">
        <v>74.5</v>
      </c>
      <c r="I282" s="278"/>
      <c r="J282" s="274"/>
      <c r="K282" s="274"/>
      <c r="L282" s="279"/>
      <c r="M282" s="280"/>
      <c r="N282" s="281"/>
      <c r="O282" s="281"/>
      <c r="P282" s="281"/>
      <c r="Q282" s="281"/>
      <c r="R282" s="281"/>
      <c r="S282" s="281"/>
      <c r="T282" s="282"/>
      <c r="AT282" s="283" t="s">
        <v>199</v>
      </c>
      <c r="AU282" s="283" t="s">
        <v>85</v>
      </c>
      <c r="AV282" s="13" t="s">
        <v>193</v>
      </c>
      <c r="AW282" s="13" t="s">
        <v>40</v>
      </c>
      <c r="AX282" s="13" t="s">
        <v>25</v>
      </c>
      <c r="AY282" s="283" t="s">
        <v>186</v>
      </c>
    </row>
    <row r="283" s="1" customFormat="1" ht="16.5" customHeight="1">
      <c r="B283" s="46"/>
      <c r="C283" s="263" t="s">
        <v>433</v>
      </c>
      <c r="D283" s="263" t="s">
        <v>201</v>
      </c>
      <c r="E283" s="264" t="s">
        <v>1151</v>
      </c>
      <c r="F283" s="265" t="s">
        <v>1152</v>
      </c>
      <c r="G283" s="266" t="s">
        <v>211</v>
      </c>
      <c r="H283" s="267">
        <v>4</v>
      </c>
      <c r="I283" s="268"/>
      <c r="J283" s="269">
        <f>ROUND(I283*H283,2)</f>
        <v>0</v>
      </c>
      <c r="K283" s="265" t="s">
        <v>24</v>
      </c>
      <c r="L283" s="270"/>
      <c r="M283" s="271" t="s">
        <v>24</v>
      </c>
      <c r="N283" s="272" t="s">
        <v>48</v>
      </c>
      <c r="O283" s="47"/>
      <c r="P283" s="246">
        <f>O283*H283</f>
        <v>0</v>
      </c>
      <c r="Q283" s="246">
        <v>0.050000000000000003</v>
      </c>
      <c r="R283" s="246">
        <f>Q283*H283</f>
        <v>0.20000000000000001</v>
      </c>
      <c r="S283" s="246">
        <v>0</v>
      </c>
      <c r="T283" s="247">
        <f>S283*H283</f>
        <v>0</v>
      </c>
      <c r="AR283" s="24" t="s">
        <v>205</v>
      </c>
      <c r="AT283" s="24" t="s">
        <v>201</v>
      </c>
      <c r="AU283" s="24" t="s">
        <v>85</v>
      </c>
      <c r="AY283" s="24" t="s">
        <v>186</v>
      </c>
      <c r="BE283" s="248">
        <f>IF(N283="základní",J283,0)</f>
        <v>0</v>
      </c>
      <c r="BF283" s="248">
        <f>IF(N283="snížená",J283,0)</f>
        <v>0</v>
      </c>
      <c r="BG283" s="248">
        <f>IF(N283="zákl. přenesená",J283,0)</f>
        <v>0</v>
      </c>
      <c r="BH283" s="248">
        <f>IF(N283="sníž. přenesená",J283,0)</f>
        <v>0</v>
      </c>
      <c r="BI283" s="248">
        <f>IF(N283="nulová",J283,0)</f>
        <v>0</v>
      </c>
      <c r="BJ283" s="24" t="s">
        <v>25</v>
      </c>
      <c r="BK283" s="248">
        <f>ROUND(I283*H283,2)</f>
        <v>0</v>
      </c>
      <c r="BL283" s="24" t="s">
        <v>193</v>
      </c>
      <c r="BM283" s="24" t="s">
        <v>1153</v>
      </c>
    </row>
    <row r="284" s="1" customFormat="1">
      <c r="B284" s="46"/>
      <c r="C284" s="74"/>
      <c r="D284" s="249" t="s">
        <v>197</v>
      </c>
      <c r="E284" s="74"/>
      <c r="F284" s="250" t="s">
        <v>1154</v>
      </c>
      <c r="G284" s="74"/>
      <c r="H284" s="74"/>
      <c r="I284" s="204"/>
      <c r="J284" s="74"/>
      <c r="K284" s="74"/>
      <c r="L284" s="72"/>
      <c r="M284" s="251"/>
      <c r="N284" s="47"/>
      <c r="O284" s="47"/>
      <c r="P284" s="47"/>
      <c r="Q284" s="47"/>
      <c r="R284" s="47"/>
      <c r="S284" s="47"/>
      <c r="T284" s="95"/>
      <c r="AT284" s="24" t="s">
        <v>197</v>
      </c>
      <c r="AU284" s="24" t="s">
        <v>85</v>
      </c>
    </row>
    <row r="285" s="1" customFormat="1" ht="16.5" customHeight="1">
      <c r="B285" s="46"/>
      <c r="C285" s="237" t="s">
        <v>437</v>
      </c>
      <c r="D285" s="237" t="s">
        <v>188</v>
      </c>
      <c r="E285" s="238" t="s">
        <v>1155</v>
      </c>
      <c r="F285" s="239" t="s">
        <v>1156</v>
      </c>
      <c r="G285" s="240" t="s">
        <v>416</v>
      </c>
      <c r="H285" s="241">
        <v>74.5</v>
      </c>
      <c r="I285" s="242"/>
      <c r="J285" s="243">
        <f>ROUND(I285*H285,2)</f>
        <v>0</v>
      </c>
      <c r="K285" s="239" t="s">
        <v>24</v>
      </c>
      <c r="L285" s="72"/>
      <c r="M285" s="244" t="s">
        <v>24</v>
      </c>
      <c r="N285" s="245" t="s">
        <v>48</v>
      </c>
      <c r="O285" s="47"/>
      <c r="P285" s="246">
        <f>O285*H285</f>
        <v>0</v>
      </c>
      <c r="Q285" s="246">
        <v>0</v>
      </c>
      <c r="R285" s="246">
        <f>Q285*H285</f>
        <v>0</v>
      </c>
      <c r="S285" s="246">
        <v>0</v>
      </c>
      <c r="T285" s="247">
        <f>S285*H285</f>
        <v>0</v>
      </c>
      <c r="AR285" s="24" t="s">
        <v>193</v>
      </c>
      <c r="AT285" s="24" t="s">
        <v>188</v>
      </c>
      <c r="AU285" s="24" t="s">
        <v>85</v>
      </c>
      <c r="AY285" s="24" t="s">
        <v>186</v>
      </c>
      <c r="BE285" s="248">
        <f>IF(N285="základní",J285,0)</f>
        <v>0</v>
      </c>
      <c r="BF285" s="248">
        <f>IF(N285="snížená",J285,0)</f>
        <v>0</v>
      </c>
      <c r="BG285" s="248">
        <f>IF(N285="zákl. přenesená",J285,0)</f>
        <v>0</v>
      </c>
      <c r="BH285" s="248">
        <f>IF(N285="sníž. přenesená",J285,0)</f>
        <v>0</v>
      </c>
      <c r="BI285" s="248">
        <f>IF(N285="nulová",J285,0)</f>
        <v>0</v>
      </c>
      <c r="BJ285" s="24" t="s">
        <v>25</v>
      </c>
      <c r="BK285" s="248">
        <f>ROUND(I285*H285,2)</f>
        <v>0</v>
      </c>
      <c r="BL285" s="24" t="s">
        <v>193</v>
      </c>
      <c r="BM285" s="24" t="s">
        <v>1157</v>
      </c>
    </row>
    <row r="286" s="1" customFormat="1">
      <c r="B286" s="46"/>
      <c r="C286" s="74"/>
      <c r="D286" s="249" t="s">
        <v>195</v>
      </c>
      <c r="E286" s="74"/>
      <c r="F286" s="250" t="s">
        <v>1143</v>
      </c>
      <c r="G286" s="74"/>
      <c r="H286" s="74"/>
      <c r="I286" s="204"/>
      <c r="J286" s="74"/>
      <c r="K286" s="74"/>
      <c r="L286" s="72"/>
      <c r="M286" s="251"/>
      <c r="N286" s="47"/>
      <c r="O286" s="47"/>
      <c r="P286" s="47"/>
      <c r="Q286" s="47"/>
      <c r="R286" s="47"/>
      <c r="S286" s="47"/>
      <c r="T286" s="95"/>
      <c r="AT286" s="24" t="s">
        <v>195</v>
      </c>
      <c r="AU286" s="24" t="s">
        <v>85</v>
      </c>
    </row>
    <row r="287" s="1" customFormat="1">
      <c r="B287" s="46"/>
      <c r="C287" s="74"/>
      <c r="D287" s="249" t="s">
        <v>197</v>
      </c>
      <c r="E287" s="74"/>
      <c r="F287" s="250" t="s">
        <v>1131</v>
      </c>
      <c r="G287" s="74"/>
      <c r="H287" s="74"/>
      <c r="I287" s="204"/>
      <c r="J287" s="74"/>
      <c r="K287" s="74"/>
      <c r="L287" s="72"/>
      <c r="M287" s="251"/>
      <c r="N287" s="47"/>
      <c r="O287" s="47"/>
      <c r="P287" s="47"/>
      <c r="Q287" s="47"/>
      <c r="R287" s="47"/>
      <c r="S287" s="47"/>
      <c r="T287" s="95"/>
      <c r="AT287" s="24" t="s">
        <v>197</v>
      </c>
      <c r="AU287" s="24" t="s">
        <v>85</v>
      </c>
    </row>
    <row r="288" s="12" customFormat="1">
      <c r="B288" s="252"/>
      <c r="C288" s="253"/>
      <c r="D288" s="249" t="s">
        <v>199</v>
      </c>
      <c r="E288" s="254" t="s">
        <v>24</v>
      </c>
      <c r="F288" s="255" t="s">
        <v>1145</v>
      </c>
      <c r="G288" s="253"/>
      <c r="H288" s="256">
        <v>41.799999999999997</v>
      </c>
      <c r="I288" s="257"/>
      <c r="J288" s="253"/>
      <c r="K288" s="253"/>
      <c r="L288" s="258"/>
      <c r="M288" s="259"/>
      <c r="N288" s="260"/>
      <c r="O288" s="260"/>
      <c r="P288" s="260"/>
      <c r="Q288" s="260"/>
      <c r="R288" s="260"/>
      <c r="S288" s="260"/>
      <c r="T288" s="261"/>
      <c r="AT288" s="262" t="s">
        <v>199</v>
      </c>
      <c r="AU288" s="262" t="s">
        <v>85</v>
      </c>
      <c r="AV288" s="12" t="s">
        <v>85</v>
      </c>
      <c r="AW288" s="12" t="s">
        <v>40</v>
      </c>
      <c r="AX288" s="12" t="s">
        <v>77</v>
      </c>
      <c r="AY288" s="262" t="s">
        <v>186</v>
      </c>
    </row>
    <row r="289" s="12" customFormat="1">
      <c r="B289" s="252"/>
      <c r="C289" s="253"/>
      <c r="D289" s="249" t="s">
        <v>199</v>
      </c>
      <c r="E289" s="254" t="s">
        <v>24</v>
      </c>
      <c r="F289" s="255" t="s">
        <v>1147</v>
      </c>
      <c r="G289" s="253"/>
      <c r="H289" s="256">
        <v>32.700000000000003</v>
      </c>
      <c r="I289" s="257"/>
      <c r="J289" s="253"/>
      <c r="K289" s="253"/>
      <c r="L289" s="258"/>
      <c r="M289" s="259"/>
      <c r="N289" s="260"/>
      <c r="O289" s="260"/>
      <c r="P289" s="260"/>
      <c r="Q289" s="260"/>
      <c r="R289" s="260"/>
      <c r="S289" s="260"/>
      <c r="T289" s="261"/>
      <c r="AT289" s="262" t="s">
        <v>199</v>
      </c>
      <c r="AU289" s="262" t="s">
        <v>85</v>
      </c>
      <c r="AV289" s="12" t="s">
        <v>85</v>
      </c>
      <c r="AW289" s="12" t="s">
        <v>40</v>
      </c>
      <c r="AX289" s="12" t="s">
        <v>77</v>
      </c>
      <c r="AY289" s="262" t="s">
        <v>186</v>
      </c>
    </row>
    <row r="290" s="13" customFormat="1">
      <c r="B290" s="273"/>
      <c r="C290" s="274"/>
      <c r="D290" s="249" t="s">
        <v>199</v>
      </c>
      <c r="E290" s="275" t="s">
        <v>24</v>
      </c>
      <c r="F290" s="276" t="s">
        <v>271</v>
      </c>
      <c r="G290" s="274"/>
      <c r="H290" s="277">
        <v>74.5</v>
      </c>
      <c r="I290" s="278"/>
      <c r="J290" s="274"/>
      <c r="K290" s="274"/>
      <c r="L290" s="279"/>
      <c r="M290" s="280"/>
      <c r="N290" s="281"/>
      <c r="O290" s="281"/>
      <c r="P290" s="281"/>
      <c r="Q290" s="281"/>
      <c r="R290" s="281"/>
      <c r="S290" s="281"/>
      <c r="T290" s="282"/>
      <c r="AT290" s="283" t="s">
        <v>199</v>
      </c>
      <c r="AU290" s="283" t="s">
        <v>85</v>
      </c>
      <c r="AV290" s="13" t="s">
        <v>193</v>
      </c>
      <c r="AW290" s="13" t="s">
        <v>40</v>
      </c>
      <c r="AX290" s="13" t="s">
        <v>25</v>
      </c>
      <c r="AY290" s="283" t="s">
        <v>186</v>
      </c>
    </row>
    <row r="291" s="1" customFormat="1" ht="25.5" customHeight="1">
      <c r="B291" s="46"/>
      <c r="C291" s="237" t="s">
        <v>441</v>
      </c>
      <c r="D291" s="237" t="s">
        <v>188</v>
      </c>
      <c r="E291" s="238" t="s">
        <v>1158</v>
      </c>
      <c r="F291" s="239" t="s">
        <v>1159</v>
      </c>
      <c r="G291" s="240" t="s">
        <v>211</v>
      </c>
      <c r="H291" s="241">
        <v>1</v>
      </c>
      <c r="I291" s="242"/>
      <c r="J291" s="243">
        <f>ROUND(I291*H291,2)</f>
        <v>0</v>
      </c>
      <c r="K291" s="239" t="s">
        <v>24</v>
      </c>
      <c r="L291" s="72"/>
      <c r="M291" s="244" t="s">
        <v>24</v>
      </c>
      <c r="N291" s="245" t="s">
        <v>48</v>
      </c>
      <c r="O291" s="47"/>
      <c r="P291" s="246">
        <f>O291*H291</f>
        <v>0</v>
      </c>
      <c r="Q291" s="246">
        <v>1.0000000000000001E-05</v>
      </c>
      <c r="R291" s="246">
        <f>Q291*H291</f>
        <v>1.0000000000000001E-05</v>
      </c>
      <c r="S291" s="246">
        <v>0</v>
      </c>
      <c r="T291" s="247">
        <f>S291*H291</f>
        <v>0</v>
      </c>
      <c r="AR291" s="24" t="s">
        <v>193</v>
      </c>
      <c r="AT291" s="24" t="s">
        <v>188</v>
      </c>
      <c r="AU291" s="24" t="s">
        <v>85</v>
      </c>
      <c r="AY291" s="24" t="s">
        <v>186</v>
      </c>
      <c r="BE291" s="248">
        <f>IF(N291="základní",J291,0)</f>
        <v>0</v>
      </c>
      <c r="BF291" s="248">
        <f>IF(N291="snížená",J291,0)</f>
        <v>0</v>
      </c>
      <c r="BG291" s="248">
        <f>IF(N291="zákl. přenesená",J291,0)</f>
        <v>0</v>
      </c>
      <c r="BH291" s="248">
        <f>IF(N291="sníž. přenesená",J291,0)</f>
        <v>0</v>
      </c>
      <c r="BI291" s="248">
        <f>IF(N291="nulová",J291,0)</f>
        <v>0</v>
      </c>
      <c r="BJ291" s="24" t="s">
        <v>25</v>
      </c>
      <c r="BK291" s="248">
        <f>ROUND(I291*H291,2)</f>
        <v>0</v>
      </c>
      <c r="BL291" s="24" t="s">
        <v>193</v>
      </c>
      <c r="BM291" s="24" t="s">
        <v>1160</v>
      </c>
    </row>
    <row r="292" s="1" customFormat="1">
      <c r="B292" s="46"/>
      <c r="C292" s="74"/>
      <c r="D292" s="249" t="s">
        <v>197</v>
      </c>
      <c r="E292" s="74"/>
      <c r="F292" s="250" t="s">
        <v>1161</v>
      </c>
      <c r="G292" s="74"/>
      <c r="H292" s="74"/>
      <c r="I292" s="204"/>
      <c r="J292" s="74"/>
      <c r="K292" s="74"/>
      <c r="L292" s="72"/>
      <c r="M292" s="251"/>
      <c r="N292" s="47"/>
      <c r="O292" s="47"/>
      <c r="P292" s="47"/>
      <c r="Q292" s="47"/>
      <c r="R292" s="47"/>
      <c r="S292" s="47"/>
      <c r="T292" s="95"/>
      <c r="AT292" s="24" t="s">
        <v>197</v>
      </c>
      <c r="AU292" s="24" t="s">
        <v>85</v>
      </c>
    </row>
    <row r="293" s="1" customFormat="1" ht="16.5" customHeight="1">
      <c r="B293" s="46"/>
      <c r="C293" s="237" t="s">
        <v>445</v>
      </c>
      <c r="D293" s="237" t="s">
        <v>188</v>
      </c>
      <c r="E293" s="238" t="s">
        <v>1162</v>
      </c>
      <c r="F293" s="239" t="s">
        <v>1163</v>
      </c>
      <c r="G293" s="240" t="s">
        <v>211</v>
      </c>
      <c r="H293" s="241">
        <v>1</v>
      </c>
      <c r="I293" s="242"/>
      <c r="J293" s="243">
        <f>ROUND(I293*H293,2)</f>
        <v>0</v>
      </c>
      <c r="K293" s="239" t="s">
        <v>24</v>
      </c>
      <c r="L293" s="72"/>
      <c r="M293" s="244" t="s">
        <v>24</v>
      </c>
      <c r="N293" s="245" t="s">
        <v>48</v>
      </c>
      <c r="O293" s="47"/>
      <c r="P293" s="246">
        <f>O293*H293</f>
        <v>0</v>
      </c>
      <c r="Q293" s="246">
        <v>1.0000000000000001E-05</v>
      </c>
      <c r="R293" s="246">
        <f>Q293*H293</f>
        <v>1.0000000000000001E-05</v>
      </c>
      <c r="S293" s="246">
        <v>0</v>
      </c>
      <c r="T293" s="247">
        <f>S293*H293</f>
        <v>0</v>
      </c>
      <c r="AR293" s="24" t="s">
        <v>193</v>
      </c>
      <c r="AT293" s="24" t="s">
        <v>188</v>
      </c>
      <c r="AU293" s="24" t="s">
        <v>85</v>
      </c>
      <c r="AY293" s="24" t="s">
        <v>186</v>
      </c>
      <c r="BE293" s="248">
        <f>IF(N293="základní",J293,0)</f>
        <v>0</v>
      </c>
      <c r="BF293" s="248">
        <f>IF(N293="snížená",J293,0)</f>
        <v>0</v>
      </c>
      <c r="BG293" s="248">
        <f>IF(N293="zákl. přenesená",J293,0)</f>
        <v>0</v>
      </c>
      <c r="BH293" s="248">
        <f>IF(N293="sníž. přenesená",J293,0)</f>
        <v>0</v>
      </c>
      <c r="BI293" s="248">
        <f>IF(N293="nulová",J293,0)</f>
        <v>0</v>
      </c>
      <c r="BJ293" s="24" t="s">
        <v>25</v>
      </c>
      <c r="BK293" s="248">
        <f>ROUND(I293*H293,2)</f>
        <v>0</v>
      </c>
      <c r="BL293" s="24" t="s">
        <v>193</v>
      </c>
      <c r="BM293" s="24" t="s">
        <v>1164</v>
      </c>
    </row>
    <row r="294" s="1" customFormat="1">
      <c r="B294" s="46"/>
      <c r="C294" s="74"/>
      <c r="D294" s="249" t="s">
        <v>197</v>
      </c>
      <c r="E294" s="74"/>
      <c r="F294" s="250" t="s">
        <v>1161</v>
      </c>
      <c r="G294" s="74"/>
      <c r="H294" s="74"/>
      <c r="I294" s="204"/>
      <c r="J294" s="74"/>
      <c r="K294" s="74"/>
      <c r="L294" s="72"/>
      <c r="M294" s="251"/>
      <c r="N294" s="47"/>
      <c r="O294" s="47"/>
      <c r="P294" s="47"/>
      <c r="Q294" s="47"/>
      <c r="R294" s="47"/>
      <c r="S294" s="47"/>
      <c r="T294" s="95"/>
      <c r="AT294" s="24" t="s">
        <v>197</v>
      </c>
      <c r="AU294" s="24" t="s">
        <v>85</v>
      </c>
    </row>
    <row r="295" s="1" customFormat="1" ht="25.5" customHeight="1">
      <c r="B295" s="46"/>
      <c r="C295" s="237" t="s">
        <v>449</v>
      </c>
      <c r="D295" s="237" t="s">
        <v>188</v>
      </c>
      <c r="E295" s="238" t="s">
        <v>1165</v>
      </c>
      <c r="F295" s="239" t="s">
        <v>1166</v>
      </c>
      <c r="G295" s="240" t="s">
        <v>211</v>
      </c>
      <c r="H295" s="241">
        <v>1</v>
      </c>
      <c r="I295" s="242"/>
      <c r="J295" s="243">
        <f>ROUND(I295*H295,2)</f>
        <v>0</v>
      </c>
      <c r="K295" s="239" t="s">
        <v>24</v>
      </c>
      <c r="L295" s="72"/>
      <c r="M295" s="244" t="s">
        <v>24</v>
      </c>
      <c r="N295" s="245" t="s">
        <v>48</v>
      </c>
      <c r="O295" s="47"/>
      <c r="P295" s="246">
        <f>O295*H295</f>
        <v>0</v>
      </c>
      <c r="Q295" s="246">
        <v>1.0000000000000001E-05</v>
      </c>
      <c r="R295" s="246">
        <f>Q295*H295</f>
        <v>1.0000000000000001E-05</v>
      </c>
      <c r="S295" s="246">
        <v>0</v>
      </c>
      <c r="T295" s="247">
        <f>S295*H295</f>
        <v>0</v>
      </c>
      <c r="AR295" s="24" t="s">
        <v>193</v>
      </c>
      <c r="AT295" s="24" t="s">
        <v>188</v>
      </c>
      <c r="AU295" s="24" t="s">
        <v>85</v>
      </c>
      <c r="AY295" s="24" t="s">
        <v>186</v>
      </c>
      <c r="BE295" s="248">
        <f>IF(N295="základní",J295,0)</f>
        <v>0</v>
      </c>
      <c r="BF295" s="248">
        <f>IF(N295="snížená",J295,0)</f>
        <v>0</v>
      </c>
      <c r="BG295" s="248">
        <f>IF(N295="zákl. přenesená",J295,0)</f>
        <v>0</v>
      </c>
      <c r="BH295" s="248">
        <f>IF(N295="sníž. přenesená",J295,0)</f>
        <v>0</v>
      </c>
      <c r="BI295" s="248">
        <f>IF(N295="nulová",J295,0)</f>
        <v>0</v>
      </c>
      <c r="BJ295" s="24" t="s">
        <v>25</v>
      </c>
      <c r="BK295" s="248">
        <f>ROUND(I295*H295,2)</f>
        <v>0</v>
      </c>
      <c r="BL295" s="24" t="s">
        <v>193</v>
      </c>
      <c r="BM295" s="24" t="s">
        <v>1167</v>
      </c>
    </row>
    <row r="296" s="1" customFormat="1">
      <c r="B296" s="46"/>
      <c r="C296" s="74"/>
      <c r="D296" s="249" t="s">
        <v>197</v>
      </c>
      <c r="E296" s="74"/>
      <c r="F296" s="250" t="s">
        <v>1161</v>
      </c>
      <c r="G296" s="74"/>
      <c r="H296" s="74"/>
      <c r="I296" s="204"/>
      <c r="J296" s="74"/>
      <c r="K296" s="74"/>
      <c r="L296" s="72"/>
      <c r="M296" s="251"/>
      <c r="N296" s="47"/>
      <c r="O296" s="47"/>
      <c r="P296" s="47"/>
      <c r="Q296" s="47"/>
      <c r="R296" s="47"/>
      <c r="S296" s="47"/>
      <c r="T296" s="95"/>
      <c r="AT296" s="24" t="s">
        <v>197</v>
      </c>
      <c r="AU296" s="24" t="s">
        <v>85</v>
      </c>
    </row>
    <row r="297" s="1" customFormat="1" ht="16.5" customHeight="1">
      <c r="B297" s="46"/>
      <c r="C297" s="237" t="s">
        <v>453</v>
      </c>
      <c r="D297" s="237" t="s">
        <v>188</v>
      </c>
      <c r="E297" s="238" t="s">
        <v>1168</v>
      </c>
      <c r="F297" s="239" t="s">
        <v>1169</v>
      </c>
      <c r="G297" s="240" t="s">
        <v>211</v>
      </c>
      <c r="H297" s="241">
        <v>1</v>
      </c>
      <c r="I297" s="242"/>
      <c r="J297" s="243">
        <f>ROUND(I297*H297,2)</f>
        <v>0</v>
      </c>
      <c r="K297" s="239" t="s">
        <v>24</v>
      </c>
      <c r="L297" s="72"/>
      <c r="M297" s="244" t="s">
        <v>24</v>
      </c>
      <c r="N297" s="245" t="s">
        <v>48</v>
      </c>
      <c r="O297" s="47"/>
      <c r="P297" s="246">
        <f>O297*H297</f>
        <v>0</v>
      </c>
      <c r="Q297" s="246">
        <v>1.0000000000000001E-05</v>
      </c>
      <c r="R297" s="246">
        <f>Q297*H297</f>
        <v>1.0000000000000001E-05</v>
      </c>
      <c r="S297" s="246">
        <v>0</v>
      </c>
      <c r="T297" s="247">
        <f>S297*H297</f>
        <v>0</v>
      </c>
      <c r="AR297" s="24" t="s">
        <v>193</v>
      </c>
      <c r="AT297" s="24" t="s">
        <v>188</v>
      </c>
      <c r="AU297" s="24" t="s">
        <v>85</v>
      </c>
      <c r="AY297" s="24" t="s">
        <v>186</v>
      </c>
      <c r="BE297" s="248">
        <f>IF(N297="základní",J297,0)</f>
        <v>0</v>
      </c>
      <c r="BF297" s="248">
        <f>IF(N297="snížená",J297,0)</f>
        <v>0</v>
      </c>
      <c r="BG297" s="248">
        <f>IF(N297="zákl. přenesená",J297,0)</f>
        <v>0</v>
      </c>
      <c r="BH297" s="248">
        <f>IF(N297="sníž. přenesená",J297,0)</f>
        <v>0</v>
      </c>
      <c r="BI297" s="248">
        <f>IF(N297="nulová",J297,0)</f>
        <v>0</v>
      </c>
      <c r="BJ297" s="24" t="s">
        <v>25</v>
      </c>
      <c r="BK297" s="248">
        <f>ROUND(I297*H297,2)</f>
        <v>0</v>
      </c>
      <c r="BL297" s="24" t="s">
        <v>193</v>
      </c>
      <c r="BM297" s="24" t="s">
        <v>1170</v>
      </c>
    </row>
    <row r="298" s="1" customFormat="1">
      <c r="B298" s="46"/>
      <c r="C298" s="74"/>
      <c r="D298" s="249" t="s">
        <v>197</v>
      </c>
      <c r="E298" s="74"/>
      <c r="F298" s="250" t="s">
        <v>1161</v>
      </c>
      <c r="G298" s="74"/>
      <c r="H298" s="74"/>
      <c r="I298" s="204"/>
      <c r="J298" s="74"/>
      <c r="K298" s="74"/>
      <c r="L298" s="72"/>
      <c r="M298" s="251"/>
      <c r="N298" s="47"/>
      <c r="O298" s="47"/>
      <c r="P298" s="47"/>
      <c r="Q298" s="47"/>
      <c r="R298" s="47"/>
      <c r="S298" s="47"/>
      <c r="T298" s="95"/>
      <c r="AT298" s="24" t="s">
        <v>197</v>
      </c>
      <c r="AU298" s="24" t="s">
        <v>85</v>
      </c>
    </row>
    <row r="299" s="1" customFormat="1" ht="16.5" customHeight="1">
      <c r="B299" s="46"/>
      <c r="C299" s="237" t="s">
        <v>457</v>
      </c>
      <c r="D299" s="237" t="s">
        <v>188</v>
      </c>
      <c r="E299" s="238" t="s">
        <v>1171</v>
      </c>
      <c r="F299" s="239" t="s">
        <v>1172</v>
      </c>
      <c r="G299" s="240" t="s">
        <v>211</v>
      </c>
      <c r="H299" s="241">
        <v>1</v>
      </c>
      <c r="I299" s="242"/>
      <c r="J299" s="243">
        <f>ROUND(I299*H299,2)</f>
        <v>0</v>
      </c>
      <c r="K299" s="239" t="s">
        <v>24</v>
      </c>
      <c r="L299" s="72"/>
      <c r="M299" s="244" t="s">
        <v>24</v>
      </c>
      <c r="N299" s="245" t="s">
        <v>48</v>
      </c>
      <c r="O299" s="47"/>
      <c r="P299" s="246">
        <f>O299*H299</f>
        <v>0</v>
      </c>
      <c r="Q299" s="246">
        <v>1.0000000000000001E-05</v>
      </c>
      <c r="R299" s="246">
        <f>Q299*H299</f>
        <v>1.0000000000000001E-05</v>
      </c>
      <c r="S299" s="246">
        <v>0</v>
      </c>
      <c r="T299" s="247">
        <f>S299*H299</f>
        <v>0</v>
      </c>
      <c r="AR299" s="24" t="s">
        <v>193</v>
      </c>
      <c r="AT299" s="24" t="s">
        <v>188</v>
      </c>
      <c r="AU299" s="24" t="s">
        <v>85</v>
      </c>
      <c r="AY299" s="24" t="s">
        <v>186</v>
      </c>
      <c r="BE299" s="248">
        <f>IF(N299="základní",J299,0)</f>
        <v>0</v>
      </c>
      <c r="BF299" s="248">
        <f>IF(N299="snížená",J299,0)</f>
        <v>0</v>
      </c>
      <c r="BG299" s="248">
        <f>IF(N299="zákl. přenesená",J299,0)</f>
        <v>0</v>
      </c>
      <c r="BH299" s="248">
        <f>IF(N299="sníž. přenesená",J299,0)</f>
        <v>0</v>
      </c>
      <c r="BI299" s="248">
        <f>IF(N299="nulová",J299,0)</f>
        <v>0</v>
      </c>
      <c r="BJ299" s="24" t="s">
        <v>25</v>
      </c>
      <c r="BK299" s="248">
        <f>ROUND(I299*H299,2)</f>
        <v>0</v>
      </c>
      <c r="BL299" s="24" t="s">
        <v>193</v>
      </c>
      <c r="BM299" s="24" t="s">
        <v>1173</v>
      </c>
    </row>
    <row r="300" s="1" customFormat="1">
      <c r="B300" s="46"/>
      <c r="C300" s="74"/>
      <c r="D300" s="249" t="s">
        <v>197</v>
      </c>
      <c r="E300" s="74"/>
      <c r="F300" s="250" t="s">
        <v>1161</v>
      </c>
      <c r="G300" s="74"/>
      <c r="H300" s="74"/>
      <c r="I300" s="204"/>
      <c r="J300" s="74"/>
      <c r="K300" s="74"/>
      <c r="L300" s="72"/>
      <c r="M300" s="251"/>
      <c r="N300" s="47"/>
      <c r="O300" s="47"/>
      <c r="P300" s="47"/>
      <c r="Q300" s="47"/>
      <c r="R300" s="47"/>
      <c r="S300" s="47"/>
      <c r="T300" s="95"/>
      <c r="AT300" s="24" t="s">
        <v>197</v>
      </c>
      <c r="AU300" s="24" t="s">
        <v>85</v>
      </c>
    </row>
    <row r="301" s="1" customFormat="1" ht="16.5" customHeight="1">
      <c r="B301" s="46"/>
      <c r="C301" s="237" t="s">
        <v>462</v>
      </c>
      <c r="D301" s="237" t="s">
        <v>188</v>
      </c>
      <c r="E301" s="238" t="s">
        <v>1174</v>
      </c>
      <c r="F301" s="239" t="s">
        <v>1175</v>
      </c>
      <c r="G301" s="240" t="s">
        <v>211</v>
      </c>
      <c r="H301" s="241">
        <v>1</v>
      </c>
      <c r="I301" s="242"/>
      <c r="J301" s="243">
        <f>ROUND(I301*H301,2)</f>
        <v>0</v>
      </c>
      <c r="K301" s="239" t="s">
        <v>24</v>
      </c>
      <c r="L301" s="72"/>
      <c r="M301" s="244" t="s">
        <v>24</v>
      </c>
      <c r="N301" s="245" t="s">
        <v>48</v>
      </c>
      <c r="O301" s="47"/>
      <c r="P301" s="246">
        <f>O301*H301</f>
        <v>0</v>
      </c>
      <c r="Q301" s="246">
        <v>1.0000000000000001E-05</v>
      </c>
      <c r="R301" s="246">
        <f>Q301*H301</f>
        <v>1.0000000000000001E-05</v>
      </c>
      <c r="S301" s="246">
        <v>0</v>
      </c>
      <c r="T301" s="247">
        <f>S301*H301</f>
        <v>0</v>
      </c>
      <c r="AR301" s="24" t="s">
        <v>193</v>
      </c>
      <c r="AT301" s="24" t="s">
        <v>188</v>
      </c>
      <c r="AU301" s="24" t="s">
        <v>85</v>
      </c>
      <c r="AY301" s="24" t="s">
        <v>186</v>
      </c>
      <c r="BE301" s="248">
        <f>IF(N301="základní",J301,0)</f>
        <v>0</v>
      </c>
      <c r="BF301" s="248">
        <f>IF(N301="snížená",J301,0)</f>
        <v>0</v>
      </c>
      <c r="BG301" s="248">
        <f>IF(N301="zákl. přenesená",J301,0)</f>
        <v>0</v>
      </c>
      <c r="BH301" s="248">
        <f>IF(N301="sníž. přenesená",J301,0)</f>
        <v>0</v>
      </c>
      <c r="BI301" s="248">
        <f>IF(N301="nulová",J301,0)</f>
        <v>0</v>
      </c>
      <c r="BJ301" s="24" t="s">
        <v>25</v>
      </c>
      <c r="BK301" s="248">
        <f>ROUND(I301*H301,2)</f>
        <v>0</v>
      </c>
      <c r="BL301" s="24" t="s">
        <v>193</v>
      </c>
      <c r="BM301" s="24" t="s">
        <v>1176</v>
      </c>
    </row>
    <row r="302" s="1" customFormat="1">
      <c r="B302" s="46"/>
      <c r="C302" s="74"/>
      <c r="D302" s="249" t="s">
        <v>197</v>
      </c>
      <c r="E302" s="74"/>
      <c r="F302" s="250" t="s">
        <v>1161</v>
      </c>
      <c r="G302" s="74"/>
      <c r="H302" s="74"/>
      <c r="I302" s="204"/>
      <c r="J302" s="74"/>
      <c r="K302" s="74"/>
      <c r="L302" s="72"/>
      <c r="M302" s="251"/>
      <c r="N302" s="47"/>
      <c r="O302" s="47"/>
      <c r="P302" s="47"/>
      <c r="Q302" s="47"/>
      <c r="R302" s="47"/>
      <c r="S302" s="47"/>
      <c r="T302" s="95"/>
      <c r="AT302" s="24" t="s">
        <v>197</v>
      </c>
      <c r="AU302" s="24" t="s">
        <v>85</v>
      </c>
    </row>
    <row r="303" s="1" customFormat="1" ht="16.5" customHeight="1">
      <c r="B303" s="46"/>
      <c r="C303" s="237" t="s">
        <v>466</v>
      </c>
      <c r="D303" s="237" t="s">
        <v>188</v>
      </c>
      <c r="E303" s="238" t="s">
        <v>1177</v>
      </c>
      <c r="F303" s="239" t="s">
        <v>1178</v>
      </c>
      <c r="G303" s="240" t="s">
        <v>211</v>
      </c>
      <c r="H303" s="241">
        <v>1</v>
      </c>
      <c r="I303" s="242"/>
      <c r="J303" s="243">
        <f>ROUND(I303*H303,2)</f>
        <v>0</v>
      </c>
      <c r="K303" s="239" t="s">
        <v>24</v>
      </c>
      <c r="L303" s="72"/>
      <c r="M303" s="244" t="s">
        <v>24</v>
      </c>
      <c r="N303" s="245" t="s">
        <v>48</v>
      </c>
      <c r="O303" s="47"/>
      <c r="P303" s="246">
        <f>O303*H303</f>
        <v>0</v>
      </c>
      <c r="Q303" s="246">
        <v>1.0000000000000001E-05</v>
      </c>
      <c r="R303" s="246">
        <f>Q303*H303</f>
        <v>1.0000000000000001E-05</v>
      </c>
      <c r="S303" s="246">
        <v>0</v>
      </c>
      <c r="T303" s="247">
        <f>S303*H303</f>
        <v>0</v>
      </c>
      <c r="AR303" s="24" t="s">
        <v>193</v>
      </c>
      <c r="AT303" s="24" t="s">
        <v>188</v>
      </c>
      <c r="AU303" s="24" t="s">
        <v>85</v>
      </c>
      <c r="AY303" s="24" t="s">
        <v>186</v>
      </c>
      <c r="BE303" s="248">
        <f>IF(N303="základní",J303,0)</f>
        <v>0</v>
      </c>
      <c r="BF303" s="248">
        <f>IF(N303="snížená",J303,0)</f>
        <v>0</v>
      </c>
      <c r="BG303" s="248">
        <f>IF(N303="zákl. přenesená",J303,0)</f>
        <v>0</v>
      </c>
      <c r="BH303" s="248">
        <f>IF(N303="sníž. přenesená",J303,0)</f>
        <v>0</v>
      </c>
      <c r="BI303" s="248">
        <f>IF(N303="nulová",J303,0)</f>
        <v>0</v>
      </c>
      <c r="BJ303" s="24" t="s">
        <v>25</v>
      </c>
      <c r="BK303" s="248">
        <f>ROUND(I303*H303,2)</f>
        <v>0</v>
      </c>
      <c r="BL303" s="24" t="s">
        <v>193</v>
      </c>
      <c r="BM303" s="24" t="s">
        <v>1179</v>
      </c>
    </row>
    <row r="304" s="1" customFormat="1">
      <c r="B304" s="46"/>
      <c r="C304" s="74"/>
      <c r="D304" s="249" t="s">
        <v>197</v>
      </c>
      <c r="E304" s="74"/>
      <c r="F304" s="250" t="s">
        <v>1161</v>
      </c>
      <c r="G304" s="74"/>
      <c r="H304" s="74"/>
      <c r="I304" s="204"/>
      <c r="J304" s="74"/>
      <c r="K304" s="74"/>
      <c r="L304" s="72"/>
      <c r="M304" s="251"/>
      <c r="N304" s="47"/>
      <c r="O304" s="47"/>
      <c r="P304" s="47"/>
      <c r="Q304" s="47"/>
      <c r="R304" s="47"/>
      <c r="S304" s="47"/>
      <c r="T304" s="95"/>
      <c r="AT304" s="24" t="s">
        <v>197</v>
      </c>
      <c r="AU304" s="24" t="s">
        <v>85</v>
      </c>
    </row>
    <row r="305" s="1" customFormat="1" ht="76.5" customHeight="1">
      <c r="B305" s="46"/>
      <c r="C305" s="237" t="s">
        <v>470</v>
      </c>
      <c r="D305" s="237" t="s">
        <v>188</v>
      </c>
      <c r="E305" s="238" t="s">
        <v>1180</v>
      </c>
      <c r="F305" s="239" t="s">
        <v>1181</v>
      </c>
      <c r="G305" s="240" t="s">
        <v>211</v>
      </c>
      <c r="H305" s="241">
        <v>1</v>
      </c>
      <c r="I305" s="242"/>
      <c r="J305" s="243">
        <f>ROUND(I305*H305,2)</f>
        <v>0</v>
      </c>
      <c r="K305" s="239" t="s">
        <v>24</v>
      </c>
      <c r="L305" s="72"/>
      <c r="M305" s="244" t="s">
        <v>24</v>
      </c>
      <c r="N305" s="245" t="s">
        <v>48</v>
      </c>
      <c r="O305" s="47"/>
      <c r="P305" s="246">
        <f>O305*H305</f>
        <v>0</v>
      </c>
      <c r="Q305" s="246">
        <v>1.0000000000000001E-05</v>
      </c>
      <c r="R305" s="246">
        <f>Q305*H305</f>
        <v>1.0000000000000001E-05</v>
      </c>
      <c r="S305" s="246">
        <v>0</v>
      </c>
      <c r="T305" s="247">
        <f>S305*H305</f>
        <v>0</v>
      </c>
      <c r="AR305" s="24" t="s">
        <v>193</v>
      </c>
      <c r="AT305" s="24" t="s">
        <v>188</v>
      </c>
      <c r="AU305" s="24" t="s">
        <v>85</v>
      </c>
      <c r="AY305" s="24" t="s">
        <v>186</v>
      </c>
      <c r="BE305" s="248">
        <f>IF(N305="základní",J305,0)</f>
        <v>0</v>
      </c>
      <c r="BF305" s="248">
        <f>IF(N305="snížená",J305,0)</f>
        <v>0</v>
      </c>
      <c r="BG305" s="248">
        <f>IF(N305="zákl. přenesená",J305,0)</f>
        <v>0</v>
      </c>
      <c r="BH305" s="248">
        <f>IF(N305="sníž. přenesená",J305,0)</f>
        <v>0</v>
      </c>
      <c r="BI305" s="248">
        <f>IF(N305="nulová",J305,0)</f>
        <v>0</v>
      </c>
      <c r="BJ305" s="24" t="s">
        <v>25</v>
      </c>
      <c r="BK305" s="248">
        <f>ROUND(I305*H305,2)</f>
        <v>0</v>
      </c>
      <c r="BL305" s="24" t="s">
        <v>193</v>
      </c>
      <c r="BM305" s="24" t="s">
        <v>1182</v>
      </c>
    </row>
    <row r="306" s="1" customFormat="1">
      <c r="B306" s="46"/>
      <c r="C306" s="74"/>
      <c r="D306" s="249" t="s">
        <v>197</v>
      </c>
      <c r="E306" s="74"/>
      <c r="F306" s="250" t="s">
        <v>1183</v>
      </c>
      <c r="G306" s="74"/>
      <c r="H306" s="74"/>
      <c r="I306" s="204"/>
      <c r="J306" s="74"/>
      <c r="K306" s="74"/>
      <c r="L306" s="72"/>
      <c r="M306" s="251"/>
      <c r="N306" s="47"/>
      <c r="O306" s="47"/>
      <c r="P306" s="47"/>
      <c r="Q306" s="47"/>
      <c r="R306" s="47"/>
      <c r="S306" s="47"/>
      <c r="T306" s="95"/>
      <c r="AT306" s="24" t="s">
        <v>197</v>
      </c>
      <c r="AU306" s="24" t="s">
        <v>85</v>
      </c>
    </row>
    <row r="307" s="1" customFormat="1" ht="16.5" customHeight="1">
      <c r="B307" s="46"/>
      <c r="C307" s="237" t="s">
        <v>474</v>
      </c>
      <c r="D307" s="237" t="s">
        <v>188</v>
      </c>
      <c r="E307" s="238" t="s">
        <v>1184</v>
      </c>
      <c r="F307" s="239" t="s">
        <v>1185</v>
      </c>
      <c r="G307" s="240" t="s">
        <v>211</v>
      </c>
      <c r="H307" s="241">
        <v>1</v>
      </c>
      <c r="I307" s="242"/>
      <c r="J307" s="243">
        <f>ROUND(I307*H307,2)</f>
        <v>0</v>
      </c>
      <c r="K307" s="239" t="s">
        <v>294</v>
      </c>
      <c r="L307" s="72"/>
      <c r="M307" s="244" t="s">
        <v>24</v>
      </c>
      <c r="N307" s="245" t="s">
        <v>48</v>
      </c>
      <c r="O307" s="47"/>
      <c r="P307" s="246">
        <f>O307*H307</f>
        <v>0</v>
      </c>
      <c r="Q307" s="246">
        <v>0.022290000000000001</v>
      </c>
      <c r="R307" s="246">
        <f>Q307*H307</f>
        <v>0.022290000000000001</v>
      </c>
      <c r="S307" s="246">
        <v>0</v>
      </c>
      <c r="T307" s="247">
        <f>S307*H307</f>
        <v>0</v>
      </c>
      <c r="AR307" s="24" t="s">
        <v>193</v>
      </c>
      <c r="AT307" s="24" t="s">
        <v>188</v>
      </c>
      <c r="AU307" s="24" t="s">
        <v>85</v>
      </c>
      <c r="AY307" s="24" t="s">
        <v>186</v>
      </c>
      <c r="BE307" s="248">
        <f>IF(N307="základní",J307,0)</f>
        <v>0</v>
      </c>
      <c r="BF307" s="248">
        <f>IF(N307="snížená",J307,0)</f>
        <v>0</v>
      </c>
      <c r="BG307" s="248">
        <f>IF(N307="zákl. přenesená",J307,0)</f>
        <v>0</v>
      </c>
      <c r="BH307" s="248">
        <f>IF(N307="sníž. přenesená",J307,0)</f>
        <v>0</v>
      </c>
      <c r="BI307" s="248">
        <f>IF(N307="nulová",J307,0)</f>
        <v>0</v>
      </c>
      <c r="BJ307" s="24" t="s">
        <v>25</v>
      </c>
      <c r="BK307" s="248">
        <f>ROUND(I307*H307,2)</f>
        <v>0</v>
      </c>
      <c r="BL307" s="24" t="s">
        <v>193</v>
      </c>
      <c r="BM307" s="24" t="s">
        <v>1186</v>
      </c>
    </row>
    <row r="308" s="1" customFormat="1">
      <c r="B308" s="46"/>
      <c r="C308" s="74"/>
      <c r="D308" s="249" t="s">
        <v>195</v>
      </c>
      <c r="E308" s="74"/>
      <c r="F308" s="250" t="s">
        <v>1187</v>
      </c>
      <c r="G308" s="74"/>
      <c r="H308" s="74"/>
      <c r="I308" s="204"/>
      <c r="J308" s="74"/>
      <c r="K308" s="74"/>
      <c r="L308" s="72"/>
      <c r="M308" s="251"/>
      <c r="N308" s="47"/>
      <c r="O308" s="47"/>
      <c r="P308" s="47"/>
      <c r="Q308" s="47"/>
      <c r="R308" s="47"/>
      <c r="S308" s="47"/>
      <c r="T308" s="95"/>
      <c r="AT308" s="24" t="s">
        <v>195</v>
      </c>
      <c r="AU308" s="24" t="s">
        <v>85</v>
      </c>
    </row>
    <row r="309" s="1" customFormat="1">
      <c r="B309" s="46"/>
      <c r="C309" s="74"/>
      <c r="D309" s="249" t="s">
        <v>197</v>
      </c>
      <c r="E309" s="74"/>
      <c r="F309" s="250" t="s">
        <v>1081</v>
      </c>
      <c r="G309" s="74"/>
      <c r="H309" s="74"/>
      <c r="I309" s="204"/>
      <c r="J309" s="74"/>
      <c r="K309" s="74"/>
      <c r="L309" s="72"/>
      <c r="M309" s="251"/>
      <c r="N309" s="47"/>
      <c r="O309" s="47"/>
      <c r="P309" s="47"/>
      <c r="Q309" s="47"/>
      <c r="R309" s="47"/>
      <c r="S309" s="47"/>
      <c r="T309" s="95"/>
      <c r="AT309" s="24" t="s">
        <v>197</v>
      </c>
      <c r="AU309" s="24" t="s">
        <v>85</v>
      </c>
    </row>
    <row r="310" s="1" customFormat="1" ht="16.5" customHeight="1">
      <c r="B310" s="46"/>
      <c r="C310" s="263" t="s">
        <v>478</v>
      </c>
      <c r="D310" s="263" t="s">
        <v>201</v>
      </c>
      <c r="E310" s="264" t="s">
        <v>1188</v>
      </c>
      <c r="F310" s="265" t="s">
        <v>1189</v>
      </c>
      <c r="G310" s="266" t="s">
        <v>211</v>
      </c>
      <c r="H310" s="267">
        <v>1</v>
      </c>
      <c r="I310" s="268"/>
      <c r="J310" s="269">
        <f>ROUND(I310*H310,2)</f>
        <v>0</v>
      </c>
      <c r="K310" s="265" t="s">
        <v>24</v>
      </c>
      <c r="L310" s="270"/>
      <c r="M310" s="271" t="s">
        <v>24</v>
      </c>
      <c r="N310" s="272" t="s">
        <v>48</v>
      </c>
      <c r="O310" s="47"/>
      <c r="P310" s="246">
        <f>O310*H310</f>
        <v>0</v>
      </c>
      <c r="Q310" s="246">
        <v>0.016</v>
      </c>
      <c r="R310" s="246">
        <f>Q310*H310</f>
        <v>0.016</v>
      </c>
      <c r="S310" s="246">
        <v>0</v>
      </c>
      <c r="T310" s="247">
        <f>S310*H310</f>
        <v>0</v>
      </c>
      <c r="AR310" s="24" t="s">
        <v>205</v>
      </c>
      <c r="AT310" s="24" t="s">
        <v>201</v>
      </c>
      <c r="AU310" s="24" t="s">
        <v>85</v>
      </c>
      <c r="AY310" s="24" t="s">
        <v>186</v>
      </c>
      <c r="BE310" s="248">
        <f>IF(N310="základní",J310,0)</f>
        <v>0</v>
      </c>
      <c r="BF310" s="248">
        <f>IF(N310="snížená",J310,0)</f>
        <v>0</v>
      </c>
      <c r="BG310" s="248">
        <f>IF(N310="zákl. přenesená",J310,0)</f>
        <v>0</v>
      </c>
      <c r="BH310" s="248">
        <f>IF(N310="sníž. přenesená",J310,0)</f>
        <v>0</v>
      </c>
      <c r="BI310" s="248">
        <f>IF(N310="nulová",J310,0)</f>
        <v>0</v>
      </c>
      <c r="BJ310" s="24" t="s">
        <v>25</v>
      </c>
      <c r="BK310" s="248">
        <f>ROUND(I310*H310,2)</f>
        <v>0</v>
      </c>
      <c r="BL310" s="24" t="s">
        <v>193</v>
      </c>
      <c r="BM310" s="24" t="s">
        <v>1190</v>
      </c>
    </row>
    <row r="311" s="1" customFormat="1">
      <c r="B311" s="46"/>
      <c r="C311" s="74"/>
      <c r="D311" s="249" t="s">
        <v>197</v>
      </c>
      <c r="E311" s="74"/>
      <c r="F311" s="250" t="s">
        <v>1081</v>
      </c>
      <c r="G311" s="74"/>
      <c r="H311" s="74"/>
      <c r="I311" s="204"/>
      <c r="J311" s="74"/>
      <c r="K311" s="74"/>
      <c r="L311" s="72"/>
      <c r="M311" s="251"/>
      <c r="N311" s="47"/>
      <c r="O311" s="47"/>
      <c r="P311" s="47"/>
      <c r="Q311" s="47"/>
      <c r="R311" s="47"/>
      <c r="S311" s="47"/>
      <c r="T311" s="95"/>
      <c r="AT311" s="24" t="s">
        <v>197</v>
      </c>
      <c r="AU311" s="24" t="s">
        <v>85</v>
      </c>
    </row>
    <row r="312" s="1" customFormat="1" ht="16.5" customHeight="1">
      <c r="B312" s="46"/>
      <c r="C312" s="237" t="s">
        <v>482</v>
      </c>
      <c r="D312" s="237" t="s">
        <v>188</v>
      </c>
      <c r="E312" s="238" t="s">
        <v>1191</v>
      </c>
      <c r="F312" s="239" t="s">
        <v>1192</v>
      </c>
      <c r="G312" s="240" t="s">
        <v>211</v>
      </c>
      <c r="H312" s="241">
        <v>1</v>
      </c>
      <c r="I312" s="242"/>
      <c r="J312" s="243">
        <f>ROUND(I312*H312,2)</f>
        <v>0</v>
      </c>
      <c r="K312" s="239" t="s">
        <v>192</v>
      </c>
      <c r="L312" s="72"/>
      <c r="M312" s="244" t="s">
        <v>24</v>
      </c>
      <c r="N312" s="245" t="s">
        <v>48</v>
      </c>
      <c r="O312" s="47"/>
      <c r="P312" s="246">
        <f>O312*H312</f>
        <v>0</v>
      </c>
      <c r="Q312" s="246">
        <v>0.46005000000000001</v>
      </c>
      <c r="R312" s="246">
        <f>Q312*H312</f>
        <v>0.46005000000000001</v>
      </c>
      <c r="S312" s="246">
        <v>0</v>
      </c>
      <c r="T312" s="247">
        <f>S312*H312</f>
        <v>0</v>
      </c>
      <c r="AR312" s="24" t="s">
        <v>193</v>
      </c>
      <c r="AT312" s="24" t="s">
        <v>188</v>
      </c>
      <c r="AU312" s="24" t="s">
        <v>85</v>
      </c>
      <c r="AY312" s="24" t="s">
        <v>186</v>
      </c>
      <c r="BE312" s="248">
        <f>IF(N312="základní",J312,0)</f>
        <v>0</v>
      </c>
      <c r="BF312" s="248">
        <f>IF(N312="snížená",J312,0)</f>
        <v>0</v>
      </c>
      <c r="BG312" s="248">
        <f>IF(N312="zákl. přenesená",J312,0)</f>
        <v>0</v>
      </c>
      <c r="BH312" s="248">
        <f>IF(N312="sníž. přenesená",J312,0)</f>
        <v>0</v>
      </c>
      <c r="BI312" s="248">
        <f>IF(N312="nulová",J312,0)</f>
        <v>0</v>
      </c>
      <c r="BJ312" s="24" t="s">
        <v>25</v>
      </c>
      <c r="BK312" s="248">
        <f>ROUND(I312*H312,2)</f>
        <v>0</v>
      </c>
      <c r="BL312" s="24" t="s">
        <v>193</v>
      </c>
      <c r="BM312" s="24" t="s">
        <v>1193</v>
      </c>
    </row>
    <row r="313" s="1" customFormat="1" ht="16.5" customHeight="1">
      <c r="B313" s="46"/>
      <c r="C313" s="237" t="s">
        <v>488</v>
      </c>
      <c r="D313" s="237" t="s">
        <v>188</v>
      </c>
      <c r="E313" s="238" t="s">
        <v>1194</v>
      </c>
      <c r="F313" s="239" t="s">
        <v>1195</v>
      </c>
      <c r="G313" s="240" t="s">
        <v>416</v>
      </c>
      <c r="H313" s="241">
        <v>42.200000000000003</v>
      </c>
      <c r="I313" s="242"/>
      <c r="J313" s="243">
        <f>ROUND(I313*H313,2)</f>
        <v>0</v>
      </c>
      <c r="K313" s="239" t="s">
        <v>192</v>
      </c>
      <c r="L313" s="72"/>
      <c r="M313" s="244" t="s">
        <v>24</v>
      </c>
      <c r="N313" s="245" t="s">
        <v>48</v>
      </c>
      <c r="O313" s="47"/>
      <c r="P313" s="246">
        <f>O313*H313</f>
        <v>0</v>
      </c>
      <c r="Q313" s="246">
        <v>0</v>
      </c>
      <c r="R313" s="246">
        <f>Q313*H313</f>
        <v>0</v>
      </c>
      <c r="S313" s="246">
        <v>0</v>
      </c>
      <c r="T313" s="247">
        <f>S313*H313</f>
        <v>0</v>
      </c>
      <c r="AR313" s="24" t="s">
        <v>193</v>
      </c>
      <c r="AT313" s="24" t="s">
        <v>188</v>
      </c>
      <c r="AU313" s="24" t="s">
        <v>85</v>
      </c>
      <c r="AY313" s="24" t="s">
        <v>186</v>
      </c>
      <c r="BE313" s="248">
        <f>IF(N313="základní",J313,0)</f>
        <v>0</v>
      </c>
      <c r="BF313" s="248">
        <f>IF(N313="snížená",J313,0)</f>
        <v>0</v>
      </c>
      <c r="BG313" s="248">
        <f>IF(N313="zákl. přenesená",J313,0)</f>
        <v>0</v>
      </c>
      <c r="BH313" s="248">
        <f>IF(N313="sníž. přenesená",J313,0)</f>
        <v>0</v>
      </c>
      <c r="BI313" s="248">
        <f>IF(N313="nulová",J313,0)</f>
        <v>0</v>
      </c>
      <c r="BJ313" s="24" t="s">
        <v>25</v>
      </c>
      <c r="BK313" s="248">
        <f>ROUND(I313*H313,2)</f>
        <v>0</v>
      </c>
      <c r="BL313" s="24" t="s">
        <v>193</v>
      </c>
      <c r="BM313" s="24" t="s">
        <v>1196</v>
      </c>
    </row>
    <row r="314" s="1" customFormat="1">
      <c r="B314" s="46"/>
      <c r="C314" s="74"/>
      <c r="D314" s="249" t="s">
        <v>197</v>
      </c>
      <c r="E314" s="74"/>
      <c r="F314" s="250" t="s">
        <v>1131</v>
      </c>
      <c r="G314" s="74"/>
      <c r="H314" s="74"/>
      <c r="I314" s="204"/>
      <c r="J314" s="74"/>
      <c r="K314" s="74"/>
      <c r="L314" s="72"/>
      <c r="M314" s="251"/>
      <c r="N314" s="47"/>
      <c r="O314" s="47"/>
      <c r="P314" s="47"/>
      <c r="Q314" s="47"/>
      <c r="R314" s="47"/>
      <c r="S314" s="47"/>
      <c r="T314" s="95"/>
      <c r="AT314" s="24" t="s">
        <v>197</v>
      </c>
      <c r="AU314" s="24" t="s">
        <v>85</v>
      </c>
    </row>
    <row r="315" s="12" customFormat="1">
      <c r="B315" s="252"/>
      <c r="C315" s="253"/>
      <c r="D315" s="249" t="s">
        <v>199</v>
      </c>
      <c r="E315" s="254" t="s">
        <v>24</v>
      </c>
      <c r="F315" s="255" t="s">
        <v>1132</v>
      </c>
      <c r="G315" s="253"/>
      <c r="H315" s="256">
        <v>42.200000000000003</v>
      </c>
      <c r="I315" s="257"/>
      <c r="J315" s="253"/>
      <c r="K315" s="253"/>
      <c r="L315" s="258"/>
      <c r="M315" s="259"/>
      <c r="N315" s="260"/>
      <c r="O315" s="260"/>
      <c r="P315" s="260"/>
      <c r="Q315" s="260"/>
      <c r="R315" s="260"/>
      <c r="S315" s="260"/>
      <c r="T315" s="261"/>
      <c r="AT315" s="262" t="s">
        <v>199</v>
      </c>
      <c r="AU315" s="262" t="s">
        <v>85</v>
      </c>
      <c r="AV315" s="12" t="s">
        <v>85</v>
      </c>
      <c r="AW315" s="12" t="s">
        <v>40</v>
      </c>
      <c r="AX315" s="12" t="s">
        <v>25</v>
      </c>
      <c r="AY315" s="262" t="s">
        <v>186</v>
      </c>
    </row>
    <row r="316" s="1" customFormat="1" ht="16.5" customHeight="1">
      <c r="B316" s="46"/>
      <c r="C316" s="237" t="s">
        <v>499</v>
      </c>
      <c r="D316" s="237" t="s">
        <v>188</v>
      </c>
      <c r="E316" s="238" t="s">
        <v>1197</v>
      </c>
      <c r="F316" s="239" t="s">
        <v>1198</v>
      </c>
      <c r="G316" s="240" t="s">
        <v>416</v>
      </c>
      <c r="H316" s="241">
        <v>74.5</v>
      </c>
      <c r="I316" s="242"/>
      <c r="J316" s="243">
        <f>ROUND(I316*H316,2)</f>
        <v>0</v>
      </c>
      <c r="K316" s="239" t="s">
        <v>294</v>
      </c>
      <c r="L316" s="72"/>
      <c r="M316" s="244" t="s">
        <v>24</v>
      </c>
      <c r="N316" s="245" t="s">
        <v>48</v>
      </c>
      <c r="O316" s="47"/>
      <c r="P316" s="246">
        <f>O316*H316</f>
        <v>0</v>
      </c>
      <c r="Q316" s="246">
        <v>0</v>
      </c>
      <c r="R316" s="246">
        <f>Q316*H316</f>
        <v>0</v>
      </c>
      <c r="S316" s="246">
        <v>0</v>
      </c>
      <c r="T316" s="247">
        <f>S316*H316</f>
        <v>0</v>
      </c>
      <c r="AR316" s="24" t="s">
        <v>193</v>
      </c>
      <c r="AT316" s="24" t="s">
        <v>188</v>
      </c>
      <c r="AU316" s="24" t="s">
        <v>85</v>
      </c>
      <c r="AY316" s="24" t="s">
        <v>186</v>
      </c>
      <c r="BE316" s="248">
        <f>IF(N316="základní",J316,0)</f>
        <v>0</v>
      </c>
      <c r="BF316" s="248">
        <f>IF(N316="snížená",J316,0)</f>
        <v>0</v>
      </c>
      <c r="BG316" s="248">
        <f>IF(N316="zákl. přenesená",J316,0)</f>
        <v>0</v>
      </c>
      <c r="BH316" s="248">
        <f>IF(N316="sníž. přenesená",J316,0)</f>
        <v>0</v>
      </c>
      <c r="BI316" s="248">
        <f>IF(N316="nulová",J316,0)</f>
        <v>0</v>
      </c>
      <c r="BJ316" s="24" t="s">
        <v>25</v>
      </c>
      <c r="BK316" s="248">
        <f>ROUND(I316*H316,2)</f>
        <v>0</v>
      </c>
      <c r="BL316" s="24" t="s">
        <v>193</v>
      </c>
      <c r="BM316" s="24" t="s">
        <v>1199</v>
      </c>
    </row>
    <row r="317" s="1" customFormat="1">
      <c r="B317" s="46"/>
      <c r="C317" s="74"/>
      <c r="D317" s="249" t="s">
        <v>195</v>
      </c>
      <c r="E317" s="74"/>
      <c r="F317" s="250" t="s">
        <v>1200</v>
      </c>
      <c r="G317" s="74"/>
      <c r="H317" s="74"/>
      <c r="I317" s="204"/>
      <c r="J317" s="74"/>
      <c r="K317" s="74"/>
      <c r="L317" s="72"/>
      <c r="M317" s="251"/>
      <c r="N317" s="47"/>
      <c r="O317" s="47"/>
      <c r="P317" s="47"/>
      <c r="Q317" s="47"/>
      <c r="R317" s="47"/>
      <c r="S317" s="47"/>
      <c r="T317" s="95"/>
      <c r="AT317" s="24" t="s">
        <v>195</v>
      </c>
      <c r="AU317" s="24" t="s">
        <v>85</v>
      </c>
    </row>
    <row r="318" s="1" customFormat="1">
      <c r="B318" s="46"/>
      <c r="C318" s="74"/>
      <c r="D318" s="249" t="s">
        <v>197</v>
      </c>
      <c r="E318" s="74"/>
      <c r="F318" s="250" t="s">
        <v>1131</v>
      </c>
      <c r="G318" s="74"/>
      <c r="H318" s="74"/>
      <c r="I318" s="204"/>
      <c r="J318" s="74"/>
      <c r="K318" s="74"/>
      <c r="L318" s="72"/>
      <c r="M318" s="251"/>
      <c r="N318" s="47"/>
      <c r="O318" s="47"/>
      <c r="P318" s="47"/>
      <c r="Q318" s="47"/>
      <c r="R318" s="47"/>
      <c r="S318" s="47"/>
      <c r="T318" s="95"/>
      <c r="AT318" s="24" t="s">
        <v>197</v>
      </c>
      <c r="AU318" s="24" t="s">
        <v>85</v>
      </c>
    </row>
    <row r="319" s="12" customFormat="1">
      <c r="B319" s="252"/>
      <c r="C319" s="253"/>
      <c r="D319" s="249" t="s">
        <v>199</v>
      </c>
      <c r="E319" s="254" t="s">
        <v>24</v>
      </c>
      <c r="F319" s="255" t="s">
        <v>1201</v>
      </c>
      <c r="G319" s="253"/>
      <c r="H319" s="256">
        <v>74.5</v>
      </c>
      <c r="I319" s="257"/>
      <c r="J319" s="253"/>
      <c r="K319" s="253"/>
      <c r="L319" s="258"/>
      <c r="M319" s="259"/>
      <c r="N319" s="260"/>
      <c r="O319" s="260"/>
      <c r="P319" s="260"/>
      <c r="Q319" s="260"/>
      <c r="R319" s="260"/>
      <c r="S319" s="260"/>
      <c r="T319" s="261"/>
      <c r="AT319" s="262" t="s">
        <v>199</v>
      </c>
      <c r="AU319" s="262" t="s">
        <v>85</v>
      </c>
      <c r="AV319" s="12" t="s">
        <v>85</v>
      </c>
      <c r="AW319" s="12" t="s">
        <v>40</v>
      </c>
      <c r="AX319" s="12" t="s">
        <v>25</v>
      </c>
      <c r="AY319" s="262" t="s">
        <v>186</v>
      </c>
    </row>
    <row r="320" s="1" customFormat="1" ht="25.5" customHeight="1">
      <c r="B320" s="46"/>
      <c r="C320" s="237" t="s">
        <v>505</v>
      </c>
      <c r="D320" s="237" t="s">
        <v>188</v>
      </c>
      <c r="E320" s="238" t="s">
        <v>1202</v>
      </c>
      <c r="F320" s="239" t="s">
        <v>1203</v>
      </c>
      <c r="G320" s="240" t="s">
        <v>211</v>
      </c>
      <c r="H320" s="241">
        <v>1</v>
      </c>
      <c r="I320" s="242"/>
      <c r="J320" s="243">
        <f>ROUND(I320*H320,2)</f>
        <v>0</v>
      </c>
      <c r="K320" s="239" t="s">
        <v>294</v>
      </c>
      <c r="L320" s="72"/>
      <c r="M320" s="244" t="s">
        <v>24</v>
      </c>
      <c r="N320" s="245" t="s">
        <v>48</v>
      </c>
      <c r="O320" s="47"/>
      <c r="P320" s="246">
        <f>O320*H320</f>
        <v>0</v>
      </c>
      <c r="Q320" s="246">
        <v>1.3898999999999999</v>
      </c>
      <c r="R320" s="246">
        <f>Q320*H320</f>
        <v>1.3898999999999999</v>
      </c>
      <c r="S320" s="246">
        <v>0</v>
      </c>
      <c r="T320" s="247">
        <f>S320*H320</f>
        <v>0</v>
      </c>
      <c r="AR320" s="24" t="s">
        <v>193</v>
      </c>
      <c r="AT320" s="24" t="s">
        <v>188</v>
      </c>
      <c r="AU320" s="24" t="s">
        <v>85</v>
      </c>
      <c r="AY320" s="24" t="s">
        <v>186</v>
      </c>
      <c r="BE320" s="248">
        <f>IF(N320="základní",J320,0)</f>
        <v>0</v>
      </c>
      <c r="BF320" s="248">
        <f>IF(N320="snížená",J320,0)</f>
        <v>0</v>
      </c>
      <c r="BG320" s="248">
        <f>IF(N320="zákl. přenesená",J320,0)</f>
        <v>0</v>
      </c>
      <c r="BH320" s="248">
        <f>IF(N320="sníž. přenesená",J320,0)</f>
        <v>0</v>
      </c>
      <c r="BI320" s="248">
        <f>IF(N320="nulová",J320,0)</f>
        <v>0</v>
      </c>
      <c r="BJ320" s="24" t="s">
        <v>25</v>
      </c>
      <c r="BK320" s="248">
        <f>ROUND(I320*H320,2)</f>
        <v>0</v>
      </c>
      <c r="BL320" s="24" t="s">
        <v>193</v>
      </c>
      <c r="BM320" s="24" t="s">
        <v>1204</v>
      </c>
    </row>
    <row r="321" s="1" customFormat="1">
      <c r="B321" s="46"/>
      <c r="C321" s="74"/>
      <c r="D321" s="249" t="s">
        <v>195</v>
      </c>
      <c r="E321" s="74"/>
      <c r="F321" s="250" t="s">
        <v>1200</v>
      </c>
      <c r="G321" s="74"/>
      <c r="H321" s="74"/>
      <c r="I321" s="204"/>
      <c r="J321" s="74"/>
      <c r="K321" s="74"/>
      <c r="L321" s="72"/>
      <c r="M321" s="251"/>
      <c r="N321" s="47"/>
      <c r="O321" s="47"/>
      <c r="P321" s="47"/>
      <c r="Q321" s="47"/>
      <c r="R321" s="47"/>
      <c r="S321" s="47"/>
      <c r="T321" s="95"/>
      <c r="AT321" s="24" t="s">
        <v>195</v>
      </c>
      <c r="AU321" s="24" t="s">
        <v>85</v>
      </c>
    </row>
    <row r="322" s="1" customFormat="1" ht="16.5" customHeight="1">
      <c r="B322" s="46"/>
      <c r="C322" s="237" t="s">
        <v>509</v>
      </c>
      <c r="D322" s="237" t="s">
        <v>188</v>
      </c>
      <c r="E322" s="238" t="s">
        <v>1205</v>
      </c>
      <c r="F322" s="239" t="s">
        <v>1206</v>
      </c>
      <c r="G322" s="240" t="s">
        <v>211</v>
      </c>
      <c r="H322" s="241">
        <v>6</v>
      </c>
      <c r="I322" s="242"/>
      <c r="J322" s="243">
        <f>ROUND(I322*H322,2)</f>
        <v>0</v>
      </c>
      <c r="K322" s="239" t="s">
        <v>192</v>
      </c>
      <c r="L322" s="72"/>
      <c r="M322" s="244" t="s">
        <v>24</v>
      </c>
      <c r="N322" s="245" t="s">
        <v>48</v>
      </c>
      <c r="O322" s="47"/>
      <c r="P322" s="246">
        <f>O322*H322</f>
        <v>0</v>
      </c>
      <c r="Q322" s="246">
        <v>0.037170000000000002</v>
      </c>
      <c r="R322" s="246">
        <f>Q322*H322</f>
        <v>0.22302</v>
      </c>
      <c r="S322" s="246">
        <v>0</v>
      </c>
      <c r="T322" s="247">
        <f>S322*H322</f>
        <v>0</v>
      </c>
      <c r="AR322" s="24" t="s">
        <v>193</v>
      </c>
      <c r="AT322" s="24" t="s">
        <v>188</v>
      </c>
      <c r="AU322" s="24" t="s">
        <v>85</v>
      </c>
      <c r="AY322" s="24" t="s">
        <v>186</v>
      </c>
      <c r="BE322" s="248">
        <f>IF(N322="základní",J322,0)</f>
        <v>0</v>
      </c>
      <c r="BF322" s="248">
        <f>IF(N322="snížená",J322,0)</f>
        <v>0</v>
      </c>
      <c r="BG322" s="248">
        <f>IF(N322="zákl. přenesená",J322,0)</f>
        <v>0</v>
      </c>
      <c r="BH322" s="248">
        <f>IF(N322="sníž. přenesená",J322,0)</f>
        <v>0</v>
      </c>
      <c r="BI322" s="248">
        <f>IF(N322="nulová",J322,0)</f>
        <v>0</v>
      </c>
      <c r="BJ322" s="24" t="s">
        <v>25</v>
      </c>
      <c r="BK322" s="248">
        <f>ROUND(I322*H322,2)</f>
        <v>0</v>
      </c>
      <c r="BL322" s="24" t="s">
        <v>193</v>
      </c>
      <c r="BM322" s="24" t="s">
        <v>1207</v>
      </c>
    </row>
    <row r="323" s="1" customFormat="1">
      <c r="B323" s="46"/>
      <c r="C323" s="74"/>
      <c r="D323" s="249" t="s">
        <v>197</v>
      </c>
      <c r="E323" s="74"/>
      <c r="F323" s="250" t="s">
        <v>1107</v>
      </c>
      <c r="G323" s="74"/>
      <c r="H323" s="74"/>
      <c r="I323" s="204"/>
      <c r="J323" s="74"/>
      <c r="K323" s="74"/>
      <c r="L323" s="72"/>
      <c r="M323" s="251"/>
      <c r="N323" s="47"/>
      <c r="O323" s="47"/>
      <c r="P323" s="47"/>
      <c r="Q323" s="47"/>
      <c r="R323" s="47"/>
      <c r="S323" s="47"/>
      <c r="T323" s="95"/>
      <c r="AT323" s="24" t="s">
        <v>197</v>
      </c>
      <c r="AU323" s="24" t="s">
        <v>85</v>
      </c>
    </row>
    <row r="324" s="1" customFormat="1" ht="25.5" customHeight="1">
      <c r="B324" s="46"/>
      <c r="C324" s="237" t="s">
        <v>515</v>
      </c>
      <c r="D324" s="237" t="s">
        <v>188</v>
      </c>
      <c r="E324" s="238" t="s">
        <v>1208</v>
      </c>
      <c r="F324" s="239" t="s">
        <v>1209</v>
      </c>
      <c r="G324" s="240" t="s">
        <v>211</v>
      </c>
      <c r="H324" s="241">
        <v>4</v>
      </c>
      <c r="I324" s="242"/>
      <c r="J324" s="243">
        <f>ROUND(I324*H324,2)</f>
        <v>0</v>
      </c>
      <c r="K324" s="239" t="s">
        <v>192</v>
      </c>
      <c r="L324" s="72"/>
      <c r="M324" s="244" t="s">
        <v>24</v>
      </c>
      <c r="N324" s="245" t="s">
        <v>48</v>
      </c>
      <c r="O324" s="47"/>
      <c r="P324" s="246">
        <f>O324*H324</f>
        <v>0</v>
      </c>
      <c r="Q324" s="246">
        <v>2.0265499999999999</v>
      </c>
      <c r="R324" s="246">
        <f>Q324*H324</f>
        <v>8.1061999999999994</v>
      </c>
      <c r="S324" s="246">
        <v>0</v>
      </c>
      <c r="T324" s="247">
        <f>S324*H324</f>
        <v>0</v>
      </c>
      <c r="AR324" s="24" t="s">
        <v>193</v>
      </c>
      <c r="AT324" s="24" t="s">
        <v>188</v>
      </c>
      <c r="AU324" s="24" t="s">
        <v>85</v>
      </c>
      <c r="AY324" s="24" t="s">
        <v>186</v>
      </c>
      <c r="BE324" s="248">
        <f>IF(N324="základní",J324,0)</f>
        <v>0</v>
      </c>
      <c r="BF324" s="248">
        <f>IF(N324="snížená",J324,0)</f>
        <v>0</v>
      </c>
      <c r="BG324" s="248">
        <f>IF(N324="zákl. přenesená",J324,0)</f>
        <v>0</v>
      </c>
      <c r="BH324" s="248">
        <f>IF(N324="sníž. přenesená",J324,0)</f>
        <v>0</v>
      </c>
      <c r="BI324" s="248">
        <f>IF(N324="nulová",J324,0)</f>
        <v>0</v>
      </c>
      <c r="BJ324" s="24" t="s">
        <v>25</v>
      </c>
      <c r="BK324" s="248">
        <f>ROUND(I324*H324,2)</f>
        <v>0</v>
      </c>
      <c r="BL324" s="24" t="s">
        <v>193</v>
      </c>
      <c r="BM324" s="24" t="s">
        <v>1210</v>
      </c>
    </row>
    <row r="325" s="1" customFormat="1">
      <c r="B325" s="46"/>
      <c r="C325" s="74"/>
      <c r="D325" s="249" t="s">
        <v>197</v>
      </c>
      <c r="E325" s="74"/>
      <c r="F325" s="250" t="s">
        <v>1211</v>
      </c>
      <c r="G325" s="74"/>
      <c r="H325" s="74"/>
      <c r="I325" s="204"/>
      <c r="J325" s="74"/>
      <c r="K325" s="74"/>
      <c r="L325" s="72"/>
      <c r="M325" s="251"/>
      <c r="N325" s="47"/>
      <c r="O325" s="47"/>
      <c r="P325" s="47"/>
      <c r="Q325" s="47"/>
      <c r="R325" s="47"/>
      <c r="S325" s="47"/>
      <c r="T325" s="95"/>
      <c r="AT325" s="24" t="s">
        <v>197</v>
      </c>
      <c r="AU325" s="24" t="s">
        <v>85</v>
      </c>
    </row>
    <row r="326" s="12" customFormat="1">
      <c r="B326" s="252"/>
      <c r="C326" s="253"/>
      <c r="D326" s="249" t="s">
        <v>199</v>
      </c>
      <c r="E326" s="254" t="s">
        <v>24</v>
      </c>
      <c r="F326" s="255" t="s">
        <v>1212</v>
      </c>
      <c r="G326" s="253"/>
      <c r="H326" s="256">
        <v>4</v>
      </c>
      <c r="I326" s="257"/>
      <c r="J326" s="253"/>
      <c r="K326" s="253"/>
      <c r="L326" s="258"/>
      <c r="M326" s="259"/>
      <c r="N326" s="260"/>
      <c r="O326" s="260"/>
      <c r="P326" s="260"/>
      <c r="Q326" s="260"/>
      <c r="R326" s="260"/>
      <c r="S326" s="260"/>
      <c r="T326" s="261"/>
      <c r="AT326" s="262" t="s">
        <v>199</v>
      </c>
      <c r="AU326" s="262" t="s">
        <v>85</v>
      </c>
      <c r="AV326" s="12" t="s">
        <v>85</v>
      </c>
      <c r="AW326" s="12" t="s">
        <v>40</v>
      </c>
      <c r="AX326" s="12" t="s">
        <v>25</v>
      </c>
      <c r="AY326" s="262" t="s">
        <v>186</v>
      </c>
    </row>
    <row r="327" s="1" customFormat="1" ht="38.25" customHeight="1">
      <c r="B327" s="46"/>
      <c r="C327" s="263" t="s">
        <v>522</v>
      </c>
      <c r="D327" s="263" t="s">
        <v>201</v>
      </c>
      <c r="E327" s="264" t="s">
        <v>1213</v>
      </c>
      <c r="F327" s="265" t="s">
        <v>1214</v>
      </c>
      <c r="G327" s="266" t="s">
        <v>211</v>
      </c>
      <c r="H327" s="267">
        <v>9</v>
      </c>
      <c r="I327" s="268"/>
      <c r="J327" s="269">
        <f>ROUND(I327*H327,2)</f>
        <v>0</v>
      </c>
      <c r="K327" s="265" t="s">
        <v>192</v>
      </c>
      <c r="L327" s="270"/>
      <c r="M327" s="271" t="s">
        <v>24</v>
      </c>
      <c r="N327" s="272" t="s">
        <v>48</v>
      </c>
      <c r="O327" s="47"/>
      <c r="P327" s="246">
        <f>O327*H327</f>
        <v>0</v>
      </c>
      <c r="Q327" s="246">
        <v>0.54800000000000004</v>
      </c>
      <c r="R327" s="246">
        <f>Q327*H327</f>
        <v>4.9320000000000004</v>
      </c>
      <c r="S327" s="246">
        <v>0</v>
      </c>
      <c r="T327" s="247">
        <f>S327*H327</f>
        <v>0</v>
      </c>
      <c r="AR327" s="24" t="s">
        <v>370</v>
      </c>
      <c r="AT327" s="24" t="s">
        <v>201</v>
      </c>
      <c r="AU327" s="24" t="s">
        <v>85</v>
      </c>
      <c r="AY327" s="24" t="s">
        <v>186</v>
      </c>
      <c r="BE327" s="248">
        <f>IF(N327="základní",J327,0)</f>
        <v>0</v>
      </c>
      <c r="BF327" s="248">
        <f>IF(N327="snížená",J327,0)</f>
        <v>0</v>
      </c>
      <c r="BG327" s="248">
        <f>IF(N327="zákl. přenesená",J327,0)</f>
        <v>0</v>
      </c>
      <c r="BH327" s="248">
        <f>IF(N327="sníž. přenesená",J327,0)</f>
        <v>0</v>
      </c>
      <c r="BI327" s="248">
        <f>IF(N327="nulová",J327,0)</f>
        <v>0</v>
      </c>
      <c r="BJ327" s="24" t="s">
        <v>25</v>
      </c>
      <c r="BK327" s="248">
        <f>ROUND(I327*H327,2)</f>
        <v>0</v>
      </c>
      <c r="BL327" s="24" t="s">
        <v>285</v>
      </c>
      <c r="BM327" s="24" t="s">
        <v>1215</v>
      </c>
    </row>
    <row r="328" s="1" customFormat="1">
      <c r="B328" s="46"/>
      <c r="C328" s="74"/>
      <c r="D328" s="249" t="s">
        <v>197</v>
      </c>
      <c r="E328" s="74"/>
      <c r="F328" s="250" t="s">
        <v>1107</v>
      </c>
      <c r="G328" s="74"/>
      <c r="H328" s="74"/>
      <c r="I328" s="204"/>
      <c r="J328" s="74"/>
      <c r="K328" s="74"/>
      <c r="L328" s="72"/>
      <c r="M328" s="251"/>
      <c r="N328" s="47"/>
      <c r="O328" s="47"/>
      <c r="P328" s="47"/>
      <c r="Q328" s="47"/>
      <c r="R328" s="47"/>
      <c r="S328" s="47"/>
      <c r="T328" s="95"/>
      <c r="AT328" s="24" t="s">
        <v>197</v>
      </c>
      <c r="AU328" s="24" t="s">
        <v>85</v>
      </c>
    </row>
    <row r="329" s="12" customFormat="1">
      <c r="B329" s="252"/>
      <c r="C329" s="253"/>
      <c r="D329" s="249" t="s">
        <v>199</v>
      </c>
      <c r="E329" s="254" t="s">
        <v>24</v>
      </c>
      <c r="F329" s="255" t="s">
        <v>1216</v>
      </c>
      <c r="G329" s="253"/>
      <c r="H329" s="256">
        <v>9</v>
      </c>
      <c r="I329" s="257"/>
      <c r="J329" s="253"/>
      <c r="K329" s="253"/>
      <c r="L329" s="258"/>
      <c r="M329" s="259"/>
      <c r="N329" s="260"/>
      <c r="O329" s="260"/>
      <c r="P329" s="260"/>
      <c r="Q329" s="260"/>
      <c r="R329" s="260"/>
      <c r="S329" s="260"/>
      <c r="T329" s="261"/>
      <c r="AT329" s="262" t="s">
        <v>199</v>
      </c>
      <c r="AU329" s="262" t="s">
        <v>85</v>
      </c>
      <c r="AV329" s="12" t="s">
        <v>85</v>
      </c>
      <c r="AW329" s="12" t="s">
        <v>40</v>
      </c>
      <c r="AX329" s="12" t="s">
        <v>25</v>
      </c>
      <c r="AY329" s="262" t="s">
        <v>186</v>
      </c>
    </row>
    <row r="330" s="1" customFormat="1" ht="16.5" customHeight="1">
      <c r="B330" s="46"/>
      <c r="C330" s="263" t="s">
        <v>526</v>
      </c>
      <c r="D330" s="263" t="s">
        <v>201</v>
      </c>
      <c r="E330" s="264" t="s">
        <v>1217</v>
      </c>
      <c r="F330" s="265" t="s">
        <v>1218</v>
      </c>
      <c r="G330" s="266" t="s">
        <v>211</v>
      </c>
      <c r="H330" s="267">
        <v>8</v>
      </c>
      <c r="I330" s="268"/>
      <c r="J330" s="269">
        <f>ROUND(I330*H330,2)</f>
        <v>0</v>
      </c>
      <c r="K330" s="265" t="s">
        <v>24</v>
      </c>
      <c r="L330" s="270"/>
      <c r="M330" s="271" t="s">
        <v>24</v>
      </c>
      <c r="N330" s="272" t="s">
        <v>48</v>
      </c>
      <c r="O330" s="47"/>
      <c r="P330" s="246">
        <f>O330*H330</f>
        <v>0</v>
      </c>
      <c r="Q330" s="246">
        <v>0.504</v>
      </c>
      <c r="R330" s="246">
        <f>Q330*H330</f>
        <v>4.032</v>
      </c>
      <c r="S330" s="246">
        <v>0</v>
      </c>
      <c r="T330" s="247">
        <f>S330*H330</f>
        <v>0</v>
      </c>
      <c r="AR330" s="24" t="s">
        <v>370</v>
      </c>
      <c r="AT330" s="24" t="s">
        <v>201</v>
      </c>
      <c r="AU330" s="24" t="s">
        <v>85</v>
      </c>
      <c r="AY330" s="24" t="s">
        <v>186</v>
      </c>
      <c r="BE330" s="248">
        <f>IF(N330="základní",J330,0)</f>
        <v>0</v>
      </c>
      <c r="BF330" s="248">
        <f>IF(N330="snížená",J330,0)</f>
        <v>0</v>
      </c>
      <c r="BG330" s="248">
        <f>IF(N330="zákl. přenesená",J330,0)</f>
        <v>0</v>
      </c>
      <c r="BH330" s="248">
        <f>IF(N330="sníž. přenesená",J330,0)</f>
        <v>0</v>
      </c>
      <c r="BI330" s="248">
        <f>IF(N330="nulová",J330,0)</f>
        <v>0</v>
      </c>
      <c r="BJ330" s="24" t="s">
        <v>25</v>
      </c>
      <c r="BK330" s="248">
        <f>ROUND(I330*H330,2)</f>
        <v>0</v>
      </c>
      <c r="BL330" s="24" t="s">
        <v>285</v>
      </c>
      <c r="BM330" s="24" t="s">
        <v>1219</v>
      </c>
    </row>
    <row r="331" s="1" customFormat="1">
      <c r="B331" s="46"/>
      <c r="C331" s="74"/>
      <c r="D331" s="249" t="s">
        <v>197</v>
      </c>
      <c r="E331" s="74"/>
      <c r="F331" s="250" t="s">
        <v>1107</v>
      </c>
      <c r="G331" s="74"/>
      <c r="H331" s="74"/>
      <c r="I331" s="204"/>
      <c r="J331" s="74"/>
      <c r="K331" s="74"/>
      <c r="L331" s="72"/>
      <c r="M331" s="251"/>
      <c r="N331" s="47"/>
      <c r="O331" s="47"/>
      <c r="P331" s="47"/>
      <c r="Q331" s="47"/>
      <c r="R331" s="47"/>
      <c r="S331" s="47"/>
      <c r="T331" s="95"/>
      <c r="AT331" s="24" t="s">
        <v>197</v>
      </c>
      <c r="AU331" s="24" t="s">
        <v>85</v>
      </c>
    </row>
    <row r="332" s="12" customFormat="1">
      <c r="B332" s="252"/>
      <c r="C332" s="253"/>
      <c r="D332" s="249" t="s">
        <v>199</v>
      </c>
      <c r="E332" s="254" t="s">
        <v>24</v>
      </c>
      <c r="F332" s="255" t="s">
        <v>1220</v>
      </c>
      <c r="G332" s="253"/>
      <c r="H332" s="256">
        <v>8</v>
      </c>
      <c r="I332" s="257"/>
      <c r="J332" s="253"/>
      <c r="K332" s="253"/>
      <c r="L332" s="258"/>
      <c r="M332" s="259"/>
      <c r="N332" s="260"/>
      <c r="O332" s="260"/>
      <c r="P332" s="260"/>
      <c r="Q332" s="260"/>
      <c r="R332" s="260"/>
      <c r="S332" s="260"/>
      <c r="T332" s="261"/>
      <c r="AT332" s="262" t="s">
        <v>199</v>
      </c>
      <c r="AU332" s="262" t="s">
        <v>85</v>
      </c>
      <c r="AV332" s="12" t="s">
        <v>85</v>
      </c>
      <c r="AW332" s="12" t="s">
        <v>40</v>
      </c>
      <c r="AX332" s="12" t="s">
        <v>25</v>
      </c>
      <c r="AY332" s="262" t="s">
        <v>186</v>
      </c>
    </row>
    <row r="333" s="1" customFormat="1" ht="16.5" customHeight="1">
      <c r="B333" s="46"/>
      <c r="C333" s="263" t="s">
        <v>532</v>
      </c>
      <c r="D333" s="263" t="s">
        <v>201</v>
      </c>
      <c r="E333" s="264" t="s">
        <v>1221</v>
      </c>
      <c r="F333" s="265" t="s">
        <v>1222</v>
      </c>
      <c r="G333" s="266" t="s">
        <v>211</v>
      </c>
      <c r="H333" s="267">
        <v>5</v>
      </c>
      <c r="I333" s="268"/>
      <c r="J333" s="269">
        <f>ROUND(I333*H333,2)</f>
        <v>0</v>
      </c>
      <c r="K333" s="265" t="s">
        <v>24</v>
      </c>
      <c r="L333" s="270"/>
      <c r="M333" s="271" t="s">
        <v>24</v>
      </c>
      <c r="N333" s="272" t="s">
        <v>48</v>
      </c>
      <c r="O333" s="47"/>
      <c r="P333" s="246">
        <f>O333*H333</f>
        <v>0</v>
      </c>
      <c r="Q333" s="246">
        <v>0.252</v>
      </c>
      <c r="R333" s="246">
        <f>Q333*H333</f>
        <v>1.26</v>
      </c>
      <c r="S333" s="246">
        <v>0</v>
      </c>
      <c r="T333" s="247">
        <f>S333*H333</f>
        <v>0</v>
      </c>
      <c r="AR333" s="24" t="s">
        <v>370</v>
      </c>
      <c r="AT333" s="24" t="s">
        <v>201</v>
      </c>
      <c r="AU333" s="24" t="s">
        <v>85</v>
      </c>
      <c r="AY333" s="24" t="s">
        <v>186</v>
      </c>
      <c r="BE333" s="248">
        <f>IF(N333="základní",J333,0)</f>
        <v>0</v>
      </c>
      <c r="BF333" s="248">
        <f>IF(N333="snížená",J333,0)</f>
        <v>0</v>
      </c>
      <c r="BG333" s="248">
        <f>IF(N333="zákl. přenesená",J333,0)</f>
        <v>0</v>
      </c>
      <c r="BH333" s="248">
        <f>IF(N333="sníž. přenesená",J333,0)</f>
        <v>0</v>
      </c>
      <c r="BI333" s="248">
        <f>IF(N333="nulová",J333,0)</f>
        <v>0</v>
      </c>
      <c r="BJ333" s="24" t="s">
        <v>25</v>
      </c>
      <c r="BK333" s="248">
        <f>ROUND(I333*H333,2)</f>
        <v>0</v>
      </c>
      <c r="BL333" s="24" t="s">
        <v>285</v>
      </c>
      <c r="BM333" s="24" t="s">
        <v>1223</v>
      </c>
    </row>
    <row r="334" s="1" customFormat="1">
      <c r="B334" s="46"/>
      <c r="C334" s="74"/>
      <c r="D334" s="249" t="s">
        <v>197</v>
      </c>
      <c r="E334" s="74"/>
      <c r="F334" s="250" t="s">
        <v>1107</v>
      </c>
      <c r="G334" s="74"/>
      <c r="H334" s="74"/>
      <c r="I334" s="204"/>
      <c r="J334" s="74"/>
      <c r="K334" s="74"/>
      <c r="L334" s="72"/>
      <c r="M334" s="251"/>
      <c r="N334" s="47"/>
      <c r="O334" s="47"/>
      <c r="P334" s="47"/>
      <c r="Q334" s="47"/>
      <c r="R334" s="47"/>
      <c r="S334" s="47"/>
      <c r="T334" s="95"/>
      <c r="AT334" s="24" t="s">
        <v>197</v>
      </c>
      <c r="AU334" s="24" t="s">
        <v>85</v>
      </c>
    </row>
    <row r="335" s="12" customFormat="1">
      <c r="B335" s="252"/>
      <c r="C335" s="253"/>
      <c r="D335" s="249" t="s">
        <v>199</v>
      </c>
      <c r="E335" s="254" t="s">
        <v>24</v>
      </c>
      <c r="F335" s="255" t="s">
        <v>1224</v>
      </c>
      <c r="G335" s="253"/>
      <c r="H335" s="256">
        <v>5</v>
      </c>
      <c r="I335" s="257"/>
      <c r="J335" s="253"/>
      <c r="K335" s="253"/>
      <c r="L335" s="258"/>
      <c r="M335" s="259"/>
      <c r="N335" s="260"/>
      <c r="O335" s="260"/>
      <c r="P335" s="260"/>
      <c r="Q335" s="260"/>
      <c r="R335" s="260"/>
      <c r="S335" s="260"/>
      <c r="T335" s="261"/>
      <c r="AT335" s="262" t="s">
        <v>199</v>
      </c>
      <c r="AU335" s="262" t="s">
        <v>85</v>
      </c>
      <c r="AV335" s="12" t="s">
        <v>85</v>
      </c>
      <c r="AW335" s="12" t="s">
        <v>40</v>
      </c>
      <c r="AX335" s="12" t="s">
        <v>25</v>
      </c>
      <c r="AY335" s="262" t="s">
        <v>186</v>
      </c>
    </row>
    <row r="336" s="1" customFormat="1" ht="16.5" customHeight="1">
      <c r="B336" s="46"/>
      <c r="C336" s="263" t="s">
        <v>1225</v>
      </c>
      <c r="D336" s="263" t="s">
        <v>201</v>
      </c>
      <c r="E336" s="264" t="s">
        <v>1226</v>
      </c>
      <c r="F336" s="265" t="s">
        <v>1227</v>
      </c>
      <c r="G336" s="266" t="s">
        <v>211</v>
      </c>
      <c r="H336" s="267">
        <v>3</v>
      </c>
      <c r="I336" s="268"/>
      <c r="J336" s="269">
        <f>ROUND(I336*H336,2)</f>
        <v>0</v>
      </c>
      <c r="K336" s="265" t="s">
        <v>24</v>
      </c>
      <c r="L336" s="270"/>
      <c r="M336" s="271" t="s">
        <v>24</v>
      </c>
      <c r="N336" s="272" t="s">
        <v>48</v>
      </c>
      <c r="O336" s="47"/>
      <c r="P336" s="246">
        <f>O336*H336</f>
        <v>0</v>
      </c>
      <c r="Q336" s="246">
        <v>2.1499999999999999</v>
      </c>
      <c r="R336" s="246">
        <f>Q336*H336</f>
        <v>6.4499999999999993</v>
      </c>
      <c r="S336" s="246">
        <v>0</v>
      </c>
      <c r="T336" s="247">
        <f>S336*H336</f>
        <v>0</v>
      </c>
      <c r="AR336" s="24" t="s">
        <v>370</v>
      </c>
      <c r="AT336" s="24" t="s">
        <v>201</v>
      </c>
      <c r="AU336" s="24" t="s">
        <v>85</v>
      </c>
      <c r="AY336" s="24" t="s">
        <v>186</v>
      </c>
      <c r="BE336" s="248">
        <f>IF(N336="základní",J336,0)</f>
        <v>0</v>
      </c>
      <c r="BF336" s="248">
        <f>IF(N336="snížená",J336,0)</f>
        <v>0</v>
      </c>
      <c r="BG336" s="248">
        <f>IF(N336="zákl. přenesená",J336,0)</f>
        <v>0</v>
      </c>
      <c r="BH336" s="248">
        <f>IF(N336="sníž. přenesená",J336,0)</f>
        <v>0</v>
      </c>
      <c r="BI336" s="248">
        <f>IF(N336="nulová",J336,0)</f>
        <v>0</v>
      </c>
      <c r="BJ336" s="24" t="s">
        <v>25</v>
      </c>
      <c r="BK336" s="248">
        <f>ROUND(I336*H336,2)</f>
        <v>0</v>
      </c>
      <c r="BL336" s="24" t="s">
        <v>285</v>
      </c>
      <c r="BM336" s="24" t="s">
        <v>1228</v>
      </c>
    </row>
    <row r="337" s="1" customFormat="1">
      <c r="B337" s="46"/>
      <c r="C337" s="74"/>
      <c r="D337" s="249" t="s">
        <v>197</v>
      </c>
      <c r="E337" s="74"/>
      <c r="F337" s="250" t="s">
        <v>1107</v>
      </c>
      <c r="G337" s="74"/>
      <c r="H337" s="74"/>
      <c r="I337" s="204"/>
      <c r="J337" s="74"/>
      <c r="K337" s="74"/>
      <c r="L337" s="72"/>
      <c r="M337" s="251"/>
      <c r="N337" s="47"/>
      <c r="O337" s="47"/>
      <c r="P337" s="47"/>
      <c r="Q337" s="47"/>
      <c r="R337" s="47"/>
      <c r="S337" s="47"/>
      <c r="T337" s="95"/>
      <c r="AT337" s="24" t="s">
        <v>197</v>
      </c>
      <c r="AU337" s="24" t="s">
        <v>85</v>
      </c>
    </row>
    <row r="338" s="1" customFormat="1" ht="16.5" customHeight="1">
      <c r="B338" s="46"/>
      <c r="C338" s="263" t="s">
        <v>1229</v>
      </c>
      <c r="D338" s="263" t="s">
        <v>201</v>
      </c>
      <c r="E338" s="264" t="s">
        <v>1230</v>
      </c>
      <c r="F338" s="265" t="s">
        <v>1231</v>
      </c>
      <c r="G338" s="266" t="s">
        <v>211</v>
      </c>
      <c r="H338" s="267">
        <v>1</v>
      </c>
      <c r="I338" s="268"/>
      <c r="J338" s="269">
        <f>ROUND(I338*H338,2)</f>
        <v>0</v>
      </c>
      <c r="K338" s="265" t="s">
        <v>24</v>
      </c>
      <c r="L338" s="270"/>
      <c r="M338" s="271" t="s">
        <v>24</v>
      </c>
      <c r="N338" s="272" t="s">
        <v>48</v>
      </c>
      <c r="O338" s="47"/>
      <c r="P338" s="246">
        <f>O338*H338</f>
        <v>0</v>
      </c>
      <c r="Q338" s="246">
        <v>2.1499999999999999</v>
      </c>
      <c r="R338" s="246">
        <f>Q338*H338</f>
        <v>2.1499999999999999</v>
      </c>
      <c r="S338" s="246">
        <v>0</v>
      </c>
      <c r="T338" s="247">
        <f>S338*H338</f>
        <v>0</v>
      </c>
      <c r="AR338" s="24" t="s">
        <v>370</v>
      </c>
      <c r="AT338" s="24" t="s">
        <v>201</v>
      </c>
      <c r="AU338" s="24" t="s">
        <v>85</v>
      </c>
      <c r="AY338" s="24" t="s">
        <v>186</v>
      </c>
      <c r="BE338" s="248">
        <f>IF(N338="základní",J338,0)</f>
        <v>0</v>
      </c>
      <c r="BF338" s="248">
        <f>IF(N338="snížená",J338,0)</f>
        <v>0</v>
      </c>
      <c r="BG338" s="248">
        <f>IF(N338="zákl. přenesená",J338,0)</f>
        <v>0</v>
      </c>
      <c r="BH338" s="248">
        <f>IF(N338="sníž. přenesená",J338,0)</f>
        <v>0</v>
      </c>
      <c r="BI338" s="248">
        <f>IF(N338="nulová",J338,0)</f>
        <v>0</v>
      </c>
      <c r="BJ338" s="24" t="s">
        <v>25</v>
      </c>
      <c r="BK338" s="248">
        <f>ROUND(I338*H338,2)</f>
        <v>0</v>
      </c>
      <c r="BL338" s="24" t="s">
        <v>285</v>
      </c>
      <c r="BM338" s="24" t="s">
        <v>1232</v>
      </c>
    </row>
    <row r="339" s="1" customFormat="1">
      <c r="B339" s="46"/>
      <c r="C339" s="74"/>
      <c r="D339" s="249" t="s">
        <v>197</v>
      </c>
      <c r="E339" s="74"/>
      <c r="F339" s="250" t="s">
        <v>1233</v>
      </c>
      <c r="G339" s="74"/>
      <c r="H339" s="74"/>
      <c r="I339" s="204"/>
      <c r="J339" s="74"/>
      <c r="K339" s="74"/>
      <c r="L339" s="72"/>
      <c r="M339" s="251"/>
      <c r="N339" s="47"/>
      <c r="O339" s="47"/>
      <c r="P339" s="47"/>
      <c r="Q339" s="47"/>
      <c r="R339" s="47"/>
      <c r="S339" s="47"/>
      <c r="T339" s="95"/>
      <c r="AT339" s="24" t="s">
        <v>197</v>
      </c>
      <c r="AU339" s="24" t="s">
        <v>85</v>
      </c>
    </row>
    <row r="340" s="1" customFormat="1" ht="38.25" customHeight="1">
      <c r="B340" s="46"/>
      <c r="C340" s="263" t="s">
        <v>1234</v>
      </c>
      <c r="D340" s="263" t="s">
        <v>201</v>
      </c>
      <c r="E340" s="264" t="s">
        <v>1235</v>
      </c>
      <c r="F340" s="265" t="s">
        <v>1236</v>
      </c>
      <c r="G340" s="266" t="s">
        <v>211</v>
      </c>
      <c r="H340" s="267">
        <v>5</v>
      </c>
      <c r="I340" s="268"/>
      <c r="J340" s="269">
        <f>ROUND(I340*H340,2)</f>
        <v>0</v>
      </c>
      <c r="K340" s="265" t="s">
        <v>294</v>
      </c>
      <c r="L340" s="270"/>
      <c r="M340" s="271" t="s">
        <v>24</v>
      </c>
      <c r="N340" s="272" t="s">
        <v>48</v>
      </c>
      <c r="O340" s="47"/>
      <c r="P340" s="246">
        <f>O340*H340</f>
        <v>0</v>
      </c>
      <c r="Q340" s="246">
        <v>0.44900000000000001</v>
      </c>
      <c r="R340" s="246">
        <f>Q340*H340</f>
        <v>2.2450000000000001</v>
      </c>
      <c r="S340" s="246">
        <v>0</v>
      </c>
      <c r="T340" s="247">
        <f>S340*H340</f>
        <v>0</v>
      </c>
      <c r="AR340" s="24" t="s">
        <v>205</v>
      </c>
      <c r="AT340" s="24" t="s">
        <v>201</v>
      </c>
      <c r="AU340" s="24" t="s">
        <v>85</v>
      </c>
      <c r="AY340" s="24" t="s">
        <v>186</v>
      </c>
      <c r="BE340" s="248">
        <f>IF(N340="základní",J340,0)</f>
        <v>0</v>
      </c>
      <c r="BF340" s="248">
        <f>IF(N340="snížená",J340,0)</f>
        <v>0</v>
      </c>
      <c r="BG340" s="248">
        <f>IF(N340="zákl. přenesená",J340,0)</f>
        <v>0</v>
      </c>
      <c r="BH340" s="248">
        <f>IF(N340="sníž. přenesená",J340,0)</f>
        <v>0</v>
      </c>
      <c r="BI340" s="248">
        <f>IF(N340="nulová",J340,0)</f>
        <v>0</v>
      </c>
      <c r="BJ340" s="24" t="s">
        <v>25</v>
      </c>
      <c r="BK340" s="248">
        <f>ROUND(I340*H340,2)</f>
        <v>0</v>
      </c>
      <c r="BL340" s="24" t="s">
        <v>193</v>
      </c>
      <c r="BM340" s="24" t="s">
        <v>1237</v>
      </c>
    </row>
    <row r="341" s="1" customFormat="1">
      <c r="B341" s="46"/>
      <c r="C341" s="74"/>
      <c r="D341" s="249" t="s">
        <v>197</v>
      </c>
      <c r="E341" s="74"/>
      <c r="F341" s="250" t="s">
        <v>1107</v>
      </c>
      <c r="G341" s="74"/>
      <c r="H341" s="74"/>
      <c r="I341" s="204"/>
      <c r="J341" s="74"/>
      <c r="K341" s="74"/>
      <c r="L341" s="72"/>
      <c r="M341" s="251"/>
      <c r="N341" s="47"/>
      <c r="O341" s="47"/>
      <c r="P341" s="47"/>
      <c r="Q341" s="47"/>
      <c r="R341" s="47"/>
      <c r="S341" s="47"/>
      <c r="T341" s="95"/>
      <c r="AT341" s="24" t="s">
        <v>197</v>
      </c>
      <c r="AU341" s="24" t="s">
        <v>85</v>
      </c>
    </row>
    <row r="342" s="1" customFormat="1" ht="16.5" customHeight="1">
      <c r="B342" s="46"/>
      <c r="C342" s="263" t="s">
        <v>1238</v>
      </c>
      <c r="D342" s="263" t="s">
        <v>201</v>
      </c>
      <c r="E342" s="264" t="s">
        <v>1239</v>
      </c>
      <c r="F342" s="265" t="s">
        <v>1240</v>
      </c>
      <c r="G342" s="266" t="s">
        <v>211</v>
      </c>
      <c r="H342" s="267">
        <v>2</v>
      </c>
      <c r="I342" s="268"/>
      <c r="J342" s="269">
        <f>ROUND(I342*H342,2)</f>
        <v>0</v>
      </c>
      <c r="K342" s="265" t="s">
        <v>24</v>
      </c>
      <c r="L342" s="270"/>
      <c r="M342" s="271" t="s">
        <v>24</v>
      </c>
      <c r="N342" s="272" t="s">
        <v>48</v>
      </c>
      <c r="O342" s="47"/>
      <c r="P342" s="246">
        <f>O342*H342</f>
        <v>0</v>
      </c>
      <c r="Q342" s="246">
        <v>0.504</v>
      </c>
      <c r="R342" s="246">
        <f>Q342*H342</f>
        <v>1.008</v>
      </c>
      <c r="S342" s="246">
        <v>0</v>
      </c>
      <c r="T342" s="247">
        <f>S342*H342</f>
        <v>0</v>
      </c>
      <c r="AR342" s="24" t="s">
        <v>205</v>
      </c>
      <c r="AT342" s="24" t="s">
        <v>201</v>
      </c>
      <c r="AU342" s="24" t="s">
        <v>85</v>
      </c>
      <c r="AY342" s="24" t="s">
        <v>186</v>
      </c>
      <c r="BE342" s="248">
        <f>IF(N342="základní",J342,0)</f>
        <v>0</v>
      </c>
      <c r="BF342" s="248">
        <f>IF(N342="snížená",J342,0)</f>
        <v>0</v>
      </c>
      <c r="BG342" s="248">
        <f>IF(N342="zákl. přenesená",J342,0)</f>
        <v>0</v>
      </c>
      <c r="BH342" s="248">
        <f>IF(N342="sníž. přenesená",J342,0)</f>
        <v>0</v>
      </c>
      <c r="BI342" s="248">
        <f>IF(N342="nulová",J342,0)</f>
        <v>0</v>
      </c>
      <c r="BJ342" s="24" t="s">
        <v>25</v>
      </c>
      <c r="BK342" s="248">
        <f>ROUND(I342*H342,2)</f>
        <v>0</v>
      </c>
      <c r="BL342" s="24" t="s">
        <v>193</v>
      </c>
      <c r="BM342" s="24" t="s">
        <v>1241</v>
      </c>
    </row>
    <row r="343" s="1" customFormat="1">
      <c r="B343" s="46"/>
      <c r="C343" s="74"/>
      <c r="D343" s="249" t="s">
        <v>197</v>
      </c>
      <c r="E343" s="74"/>
      <c r="F343" s="250" t="s">
        <v>1107</v>
      </c>
      <c r="G343" s="74"/>
      <c r="H343" s="74"/>
      <c r="I343" s="204"/>
      <c r="J343" s="74"/>
      <c r="K343" s="74"/>
      <c r="L343" s="72"/>
      <c r="M343" s="251"/>
      <c r="N343" s="47"/>
      <c r="O343" s="47"/>
      <c r="P343" s="47"/>
      <c r="Q343" s="47"/>
      <c r="R343" s="47"/>
      <c r="S343" s="47"/>
      <c r="T343" s="95"/>
      <c r="AT343" s="24" t="s">
        <v>197</v>
      </c>
      <c r="AU343" s="24" t="s">
        <v>85</v>
      </c>
    </row>
    <row r="344" s="1" customFormat="1" ht="16.5" customHeight="1">
      <c r="B344" s="46"/>
      <c r="C344" s="237" t="s">
        <v>1242</v>
      </c>
      <c r="D344" s="237" t="s">
        <v>188</v>
      </c>
      <c r="E344" s="238" t="s">
        <v>1243</v>
      </c>
      <c r="F344" s="239" t="s">
        <v>1244</v>
      </c>
      <c r="G344" s="240" t="s">
        <v>211</v>
      </c>
      <c r="H344" s="241">
        <v>5</v>
      </c>
      <c r="I344" s="242"/>
      <c r="J344" s="243">
        <f>ROUND(I344*H344,2)</f>
        <v>0</v>
      </c>
      <c r="K344" s="239" t="s">
        <v>24</v>
      </c>
      <c r="L344" s="72"/>
      <c r="M344" s="244" t="s">
        <v>24</v>
      </c>
      <c r="N344" s="245" t="s">
        <v>48</v>
      </c>
      <c r="O344" s="47"/>
      <c r="P344" s="246">
        <f>O344*H344</f>
        <v>0</v>
      </c>
      <c r="Q344" s="246">
        <v>2.4209299999999998</v>
      </c>
      <c r="R344" s="246">
        <f>Q344*H344</f>
        <v>12.10465</v>
      </c>
      <c r="S344" s="246">
        <v>0</v>
      </c>
      <c r="T344" s="247">
        <f>S344*H344</f>
        <v>0</v>
      </c>
      <c r="AR344" s="24" t="s">
        <v>193</v>
      </c>
      <c r="AT344" s="24" t="s">
        <v>188</v>
      </c>
      <c r="AU344" s="24" t="s">
        <v>85</v>
      </c>
      <c r="AY344" s="24" t="s">
        <v>186</v>
      </c>
      <c r="BE344" s="248">
        <f>IF(N344="základní",J344,0)</f>
        <v>0</v>
      </c>
      <c r="BF344" s="248">
        <f>IF(N344="snížená",J344,0)</f>
        <v>0</v>
      </c>
      <c r="BG344" s="248">
        <f>IF(N344="zákl. přenesená",J344,0)</f>
        <v>0</v>
      </c>
      <c r="BH344" s="248">
        <f>IF(N344="sníž. přenesená",J344,0)</f>
        <v>0</v>
      </c>
      <c r="BI344" s="248">
        <f>IF(N344="nulová",J344,0)</f>
        <v>0</v>
      </c>
      <c r="BJ344" s="24" t="s">
        <v>25</v>
      </c>
      <c r="BK344" s="248">
        <f>ROUND(I344*H344,2)</f>
        <v>0</v>
      </c>
      <c r="BL344" s="24" t="s">
        <v>193</v>
      </c>
      <c r="BM344" s="24" t="s">
        <v>1245</v>
      </c>
    </row>
    <row r="345" s="1" customFormat="1">
      <c r="B345" s="46"/>
      <c r="C345" s="74"/>
      <c r="D345" s="249" t="s">
        <v>195</v>
      </c>
      <c r="E345" s="74"/>
      <c r="F345" s="250" t="s">
        <v>1246</v>
      </c>
      <c r="G345" s="74"/>
      <c r="H345" s="74"/>
      <c r="I345" s="204"/>
      <c r="J345" s="74"/>
      <c r="K345" s="74"/>
      <c r="L345" s="72"/>
      <c r="M345" s="251"/>
      <c r="N345" s="47"/>
      <c r="O345" s="47"/>
      <c r="P345" s="47"/>
      <c r="Q345" s="47"/>
      <c r="R345" s="47"/>
      <c r="S345" s="47"/>
      <c r="T345" s="95"/>
      <c r="AT345" s="24" t="s">
        <v>195</v>
      </c>
      <c r="AU345" s="24" t="s">
        <v>85</v>
      </c>
    </row>
    <row r="346" s="1" customFormat="1">
      <c r="B346" s="46"/>
      <c r="C346" s="74"/>
      <c r="D346" s="249" t="s">
        <v>197</v>
      </c>
      <c r="E346" s="74"/>
      <c r="F346" s="250" t="s">
        <v>1107</v>
      </c>
      <c r="G346" s="74"/>
      <c r="H346" s="74"/>
      <c r="I346" s="204"/>
      <c r="J346" s="74"/>
      <c r="K346" s="74"/>
      <c r="L346" s="72"/>
      <c r="M346" s="251"/>
      <c r="N346" s="47"/>
      <c r="O346" s="47"/>
      <c r="P346" s="47"/>
      <c r="Q346" s="47"/>
      <c r="R346" s="47"/>
      <c r="S346" s="47"/>
      <c r="T346" s="95"/>
      <c r="AT346" s="24" t="s">
        <v>197</v>
      </c>
      <c r="AU346" s="24" t="s">
        <v>85</v>
      </c>
    </row>
    <row r="347" s="12" customFormat="1">
      <c r="B347" s="252"/>
      <c r="C347" s="253"/>
      <c r="D347" s="249" t="s">
        <v>199</v>
      </c>
      <c r="E347" s="254" t="s">
        <v>24</v>
      </c>
      <c r="F347" s="255" t="s">
        <v>218</v>
      </c>
      <c r="G347" s="253"/>
      <c r="H347" s="256">
        <v>5</v>
      </c>
      <c r="I347" s="257"/>
      <c r="J347" s="253"/>
      <c r="K347" s="253"/>
      <c r="L347" s="258"/>
      <c r="M347" s="259"/>
      <c r="N347" s="260"/>
      <c r="O347" s="260"/>
      <c r="P347" s="260"/>
      <c r="Q347" s="260"/>
      <c r="R347" s="260"/>
      <c r="S347" s="260"/>
      <c r="T347" s="261"/>
      <c r="AT347" s="262" t="s">
        <v>199</v>
      </c>
      <c r="AU347" s="262" t="s">
        <v>85</v>
      </c>
      <c r="AV347" s="12" t="s">
        <v>85</v>
      </c>
      <c r="AW347" s="12" t="s">
        <v>40</v>
      </c>
      <c r="AX347" s="12" t="s">
        <v>25</v>
      </c>
      <c r="AY347" s="262" t="s">
        <v>186</v>
      </c>
    </row>
    <row r="348" s="1" customFormat="1" ht="16.5" customHeight="1">
      <c r="B348" s="46"/>
      <c r="C348" s="263" t="s">
        <v>1247</v>
      </c>
      <c r="D348" s="263" t="s">
        <v>201</v>
      </c>
      <c r="E348" s="264" t="s">
        <v>1248</v>
      </c>
      <c r="F348" s="265" t="s">
        <v>1249</v>
      </c>
      <c r="G348" s="266" t="s">
        <v>211</v>
      </c>
      <c r="H348" s="267">
        <v>5</v>
      </c>
      <c r="I348" s="268"/>
      <c r="J348" s="269">
        <f>ROUND(I348*H348,2)</f>
        <v>0</v>
      </c>
      <c r="K348" s="265" t="s">
        <v>24</v>
      </c>
      <c r="L348" s="270"/>
      <c r="M348" s="271" t="s">
        <v>24</v>
      </c>
      <c r="N348" s="272" t="s">
        <v>48</v>
      </c>
      <c r="O348" s="47"/>
      <c r="P348" s="246">
        <f>O348*H348</f>
        <v>0</v>
      </c>
      <c r="Q348" s="246">
        <v>2.1499999999999999</v>
      </c>
      <c r="R348" s="246">
        <f>Q348*H348</f>
        <v>10.75</v>
      </c>
      <c r="S348" s="246">
        <v>0</v>
      </c>
      <c r="T348" s="247">
        <f>S348*H348</f>
        <v>0</v>
      </c>
      <c r="AR348" s="24" t="s">
        <v>205</v>
      </c>
      <c r="AT348" s="24" t="s">
        <v>201</v>
      </c>
      <c r="AU348" s="24" t="s">
        <v>85</v>
      </c>
      <c r="AY348" s="24" t="s">
        <v>186</v>
      </c>
      <c r="BE348" s="248">
        <f>IF(N348="základní",J348,0)</f>
        <v>0</v>
      </c>
      <c r="BF348" s="248">
        <f>IF(N348="snížená",J348,0)</f>
        <v>0</v>
      </c>
      <c r="BG348" s="248">
        <f>IF(N348="zákl. přenesená",J348,0)</f>
        <v>0</v>
      </c>
      <c r="BH348" s="248">
        <f>IF(N348="sníž. přenesená",J348,0)</f>
        <v>0</v>
      </c>
      <c r="BI348" s="248">
        <f>IF(N348="nulová",J348,0)</f>
        <v>0</v>
      </c>
      <c r="BJ348" s="24" t="s">
        <v>25</v>
      </c>
      <c r="BK348" s="248">
        <f>ROUND(I348*H348,2)</f>
        <v>0</v>
      </c>
      <c r="BL348" s="24" t="s">
        <v>193</v>
      </c>
      <c r="BM348" s="24" t="s">
        <v>1250</v>
      </c>
    </row>
    <row r="349" s="1" customFormat="1">
      <c r="B349" s="46"/>
      <c r="C349" s="74"/>
      <c r="D349" s="249" t="s">
        <v>197</v>
      </c>
      <c r="E349" s="74"/>
      <c r="F349" s="250" t="s">
        <v>1107</v>
      </c>
      <c r="G349" s="74"/>
      <c r="H349" s="74"/>
      <c r="I349" s="204"/>
      <c r="J349" s="74"/>
      <c r="K349" s="74"/>
      <c r="L349" s="72"/>
      <c r="M349" s="251"/>
      <c r="N349" s="47"/>
      <c r="O349" s="47"/>
      <c r="P349" s="47"/>
      <c r="Q349" s="47"/>
      <c r="R349" s="47"/>
      <c r="S349" s="47"/>
      <c r="T349" s="95"/>
      <c r="AT349" s="24" t="s">
        <v>197</v>
      </c>
      <c r="AU349" s="24" t="s">
        <v>85</v>
      </c>
    </row>
    <row r="350" s="1" customFormat="1" ht="25.5" customHeight="1">
      <c r="B350" s="46"/>
      <c r="C350" s="237" t="s">
        <v>1251</v>
      </c>
      <c r="D350" s="237" t="s">
        <v>188</v>
      </c>
      <c r="E350" s="238" t="s">
        <v>1252</v>
      </c>
      <c r="F350" s="239" t="s">
        <v>1253</v>
      </c>
      <c r="G350" s="240" t="s">
        <v>211</v>
      </c>
      <c r="H350" s="241">
        <v>9</v>
      </c>
      <c r="I350" s="242"/>
      <c r="J350" s="243">
        <f>ROUND(I350*H350,2)</f>
        <v>0</v>
      </c>
      <c r="K350" s="239" t="s">
        <v>192</v>
      </c>
      <c r="L350" s="72"/>
      <c r="M350" s="244" t="s">
        <v>24</v>
      </c>
      <c r="N350" s="245" t="s">
        <v>48</v>
      </c>
      <c r="O350" s="47"/>
      <c r="P350" s="246">
        <f>O350*H350</f>
        <v>0</v>
      </c>
      <c r="Q350" s="246">
        <v>0.0070200000000000002</v>
      </c>
      <c r="R350" s="246">
        <f>Q350*H350</f>
        <v>0.06318</v>
      </c>
      <c r="S350" s="246">
        <v>0</v>
      </c>
      <c r="T350" s="247">
        <f>S350*H350</f>
        <v>0</v>
      </c>
      <c r="AR350" s="24" t="s">
        <v>193</v>
      </c>
      <c r="AT350" s="24" t="s">
        <v>188</v>
      </c>
      <c r="AU350" s="24" t="s">
        <v>85</v>
      </c>
      <c r="AY350" s="24" t="s">
        <v>186</v>
      </c>
      <c r="BE350" s="248">
        <f>IF(N350="základní",J350,0)</f>
        <v>0</v>
      </c>
      <c r="BF350" s="248">
        <f>IF(N350="snížená",J350,0)</f>
        <v>0</v>
      </c>
      <c r="BG350" s="248">
        <f>IF(N350="zákl. přenesená",J350,0)</f>
        <v>0</v>
      </c>
      <c r="BH350" s="248">
        <f>IF(N350="sníž. přenesená",J350,0)</f>
        <v>0</v>
      </c>
      <c r="BI350" s="248">
        <f>IF(N350="nulová",J350,0)</f>
        <v>0</v>
      </c>
      <c r="BJ350" s="24" t="s">
        <v>25</v>
      </c>
      <c r="BK350" s="248">
        <f>ROUND(I350*H350,2)</f>
        <v>0</v>
      </c>
      <c r="BL350" s="24" t="s">
        <v>193</v>
      </c>
      <c r="BM350" s="24" t="s">
        <v>1254</v>
      </c>
    </row>
    <row r="351" s="1" customFormat="1">
      <c r="B351" s="46"/>
      <c r="C351" s="74"/>
      <c r="D351" s="249" t="s">
        <v>197</v>
      </c>
      <c r="E351" s="74"/>
      <c r="F351" s="250" t="s">
        <v>1255</v>
      </c>
      <c r="G351" s="74"/>
      <c r="H351" s="74"/>
      <c r="I351" s="204"/>
      <c r="J351" s="74"/>
      <c r="K351" s="74"/>
      <c r="L351" s="72"/>
      <c r="M351" s="251"/>
      <c r="N351" s="47"/>
      <c r="O351" s="47"/>
      <c r="P351" s="47"/>
      <c r="Q351" s="47"/>
      <c r="R351" s="47"/>
      <c r="S351" s="47"/>
      <c r="T351" s="95"/>
      <c r="AT351" s="24" t="s">
        <v>197</v>
      </c>
      <c r="AU351" s="24" t="s">
        <v>85</v>
      </c>
    </row>
    <row r="352" s="12" customFormat="1">
      <c r="B352" s="252"/>
      <c r="C352" s="253"/>
      <c r="D352" s="249" t="s">
        <v>199</v>
      </c>
      <c r="E352" s="254" t="s">
        <v>24</v>
      </c>
      <c r="F352" s="255" t="s">
        <v>1216</v>
      </c>
      <c r="G352" s="253"/>
      <c r="H352" s="256">
        <v>9</v>
      </c>
      <c r="I352" s="257"/>
      <c r="J352" s="253"/>
      <c r="K352" s="253"/>
      <c r="L352" s="258"/>
      <c r="M352" s="259"/>
      <c r="N352" s="260"/>
      <c r="O352" s="260"/>
      <c r="P352" s="260"/>
      <c r="Q352" s="260"/>
      <c r="R352" s="260"/>
      <c r="S352" s="260"/>
      <c r="T352" s="261"/>
      <c r="AT352" s="262" t="s">
        <v>199</v>
      </c>
      <c r="AU352" s="262" t="s">
        <v>85</v>
      </c>
      <c r="AV352" s="12" t="s">
        <v>85</v>
      </c>
      <c r="AW352" s="12" t="s">
        <v>40</v>
      </c>
      <c r="AX352" s="12" t="s">
        <v>25</v>
      </c>
      <c r="AY352" s="262" t="s">
        <v>186</v>
      </c>
    </row>
    <row r="353" s="1" customFormat="1" ht="16.5" customHeight="1">
      <c r="B353" s="46"/>
      <c r="C353" s="263" t="s">
        <v>1256</v>
      </c>
      <c r="D353" s="263" t="s">
        <v>201</v>
      </c>
      <c r="E353" s="264" t="s">
        <v>1257</v>
      </c>
      <c r="F353" s="265" t="s">
        <v>1258</v>
      </c>
      <c r="G353" s="266" t="s">
        <v>211</v>
      </c>
      <c r="H353" s="267">
        <v>9</v>
      </c>
      <c r="I353" s="268"/>
      <c r="J353" s="269">
        <f>ROUND(I353*H353,2)</f>
        <v>0</v>
      </c>
      <c r="K353" s="265" t="s">
        <v>192</v>
      </c>
      <c r="L353" s="270"/>
      <c r="M353" s="271" t="s">
        <v>24</v>
      </c>
      <c r="N353" s="272" t="s">
        <v>48</v>
      </c>
      <c r="O353" s="47"/>
      <c r="P353" s="246">
        <f>O353*H353</f>
        <v>0</v>
      </c>
      <c r="Q353" s="246">
        <v>0.19400000000000001</v>
      </c>
      <c r="R353" s="246">
        <f>Q353*H353</f>
        <v>1.746</v>
      </c>
      <c r="S353" s="246">
        <v>0</v>
      </c>
      <c r="T353" s="247">
        <f>S353*H353</f>
        <v>0</v>
      </c>
      <c r="AR353" s="24" t="s">
        <v>205</v>
      </c>
      <c r="AT353" s="24" t="s">
        <v>201</v>
      </c>
      <c r="AU353" s="24" t="s">
        <v>85</v>
      </c>
      <c r="AY353" s="24" t="s">
        <v>186</v>
      </c>
      <c r="BE353" s="248">
        <f>IF(N353="základní",J353,0)</f>
        <v>0</v>
      </c>
      <c r="BF353" s="248">
        <f>IF(N353="snížená",J353,0)</f>
        <v>0</v>
      </c>
      <c r="BG353" s="248">
        <f>IF(N353="zákl. přenesená",J353,0)</f>
        <v>0</v>
      </c>
      <c r="BH353" s="248">
        <f>IF(N353="sníž. přenesená",J353,0)</f>
        <v>0</v>
      </c>
      <c r="BI353" s="248">
        <f>IF(N353="nulová",J353,0)</f>
        <v>0</v>
      </c>
      <c r="BJ353" s="24" t="s">
        <v>25</v>
      </c>
      <c r="BK353" s="248">
        <f>ROUND(I353*H353,2)</f>
        <v>0</v>
      </c>
      <c r="BL353" s="24" t="s">
        <v>193</v>
      </c>
      <c r="BM353" s="24" t="s">
        <v>1259</v>
      </c>
    </row>
    <row r="354" s="1" customFormat="1">
      <c r="B354" s="46"/>
      <c r="C354" s="74"/>
      <c r="D354" s="249" t="s">
        <v>197</v>
      </c>
      <c r="E354" s="74"/>
      <c r="F354" s="250" t="s">
        <v>1107</v>
      </c>
      <c r="G354" s="74"/>
      <c r="H354" s="74"/>
      <c r="I354" s="204"/>
      <c r="J354" s="74"/>
      <c r="K354" s="74"/>
      <c r="L354" s="72"/>
      <c r="M354" s="251"/>
      <c r="N354" s="47"/>
      <c r="O354" s="47"/>
      <c r="P354" s="47"/>
      <c r="Q354" s="47"/>
      <c r="R354" s="47"/>
      <c r="S354" s="47"/>
      <c r="T354" s="95"/>
      <c r="AT354" s="24" t="s">
        <v>197</v>
      </c>
      <c r="AU354" s="24" t="s">
        <v>85</v>
      </c>
    </row>
    <row r="355" s="11" customFormat="1" ht="29.88" customHeight="1">
      <c r="B355" s="221"/>
      <c r="C355" s="222"/>
      <c r="D355" s="223" t="s">
        <v>76</v>
      </c>
      <c r="E355" s="235" t="s">
        <v>234</v>
      </c>
      <c r="F355" s="235" t="s">
        <v>306</v>
      </c>
      <c r="G355" s="222"/>
      <c r="H355" s="222"/>
      <c r="I355" s="225"/>
      <c r="J355" s="236">
        <f>BK355</f>
        <v>0</v>
      </c>
      <c r="K355" s="222"/>
      <c r="L355" s="227"/>
      <c r="M355" s="228"/>
      <c r="N355" s="229"/>
      <c r="O355" s="229"/>
      <c r="P355" s="230">
        <f>P356</f>
        <v>0</v>
      </c>
      <c r="Q355" s="229"/>
      <c r="R355" s="230">
        <f>R356</f>
        <v>0</v>
      </c>
      <c r="S355" s="229"/>
      <c r="T355" s="231">
        <f>T356</f>
        <v>0</v>
      </c>
      <c r="AR355" s="232" t="s">
        <v>25</v>
      </c>
      <c r="AT355" s="233" t="s">
        <v>76</v>
      </c>
      <c r="AU355" s="233" t="s">
        <v>25</v>
      </c>
      <c r="AY355" s="232" t="s">
        <v>186</v>
      </c>
      <c r="BK355" s="234">
        <f>BK356</f>
        <v>0</v>
      </c>
    </row>
    <row r="356" s="11" customFormat="1" ht="14.88" customHeight="1">
      <c r="B356" s="221"/>
      <c r="C356" s="222"/>
      <c r="D356" s="223" t="s">
        <v>76</v>
      </c>
      <c r="E356" s="235" t="s">
        <v>325</v>
      </c>
      <c r="F356" s="235" t="s">
        <v>326</v>
      </c>
      <c r="G356" s="222"/>
      <c r="H356" s="222"/>
      <c r="I356" s="225"/>
      <c r="J356" s="236">
        <f>BK356</f>
        <v>0</v>
      </c>
      <c r="K356" s="222"/>
      <c r="L356" s="227"/>
      <c r="M356" s="228"/>
      <c r="N356" s="229"/>
      <c r="O356" s="229"/>
      <c r="P356" s="230">
        <f>SUM(P357:P372)</f>
        <v>0</v>
      </c>
      <c r="Q356" s="229"/>
      <c r="R356" s="230">
        <f>SUM(R357:R372)</f>
        <v>0</v>
      </c>
      <c r="S356" s="229"/>
      <c r="T356" s="231">
        <f>SUM(T357:T372)</f>
        <v>0</v>
      </c>
      <c r="AR356" s="232" t="s">
        <v>25</v>
      </c>
      <c r="AT356" s="233" t="s">
        <v>76</v>
      </c>
      <c r="AU356" s="233" t="s">
        <v>85</v>
      </c>
      <c r="AY356" s="232" t="s">
        <v>186</v>
      </c>
      <c r="BK356" s="234">
        <f>SUM(BK357:BK372)</f>
        <v>0</v>
      </c>
    </row>
    <row r="357" s="1" customFormat="1" ht="16.5" customHeight="1">
      <c r="B357" s="46"/>
      <c r="C357" s="237" t="s">
        <v>1260</v>
      </c>
      <c r="D357" s="237" t="s">
        <v>188</v>
      </c>
      <c r="E357" s="238" t="s">
        <v>1261</v>
      </c>
      <c r="F357" s="239" t="s">
        <v>1262</v>
      </c>
      <c r="G357" s="240" t="s">
        <v>204</v>
      </c>
      <c r="H357" s="241">
        <v>295.39999999999998</v>
      </c>
      <c r="I357" s="242"/>
      <c r="J357" s="243">
        <f>ROUND(I357*H357,2)</f>
        <v>0</v>
      </c>
      <c r="K357" s="239" t="s">
        <v>24</v>
      </c>
      <c r="L357" s="72"/>
      <c r="M357" s="244" t="s">
        <v>24</v>
      </c>
      <c r="N357" s="245" t="s">
        <v>48</v>
      </c>
      <c r="O357" s="47"/>
      <c r="P357" s="246">
        <f>O357*H357</f>
        <v>0</v>
      </c>
      <c r="Q357" s="246">
        <v>0</v>
      </c>
      <c r="R357" s="246">
        <f>Q357*H357</f>
        <v>0</v>
      </c>
      <c r="S357" s="246">
        <v>0</v>
      </c>
      <c r="T357" s="247">
        <f>S357*H357</f>
        <v>0</v>
      </c>
      <c r="AR357" s="24" t="s">
        <v>193</v>
      </c>
      <c r="AT357" s="24" t="s">
        <v>188</v>
      </c>
      <c r="AU357" s="24" t="s">
        <v>93</v>
      </c>
      <c r="AY357" s="24" t="s">
        <v>186</v>
      </c>
      <c r="BE357" s="248">
        <f>IF(N357="základní",J357,0)</f>
        <v>0</v>
      </c>
      <c r="BF357" s="248">
        <f>IF(N357="snížená",J357,0)</f>
        <v>0</v>
      </c>
      <c r="BG357" s="248">
        <f>IF(N357="zákl. přenesená",J357,0)</f>
        <v>0</v>
      </c>
      <c r="BH357" s="248">
        <f>IF(N357="sníž. přenesená",J357,0)</f>
        <v>0</v>
      </c>
      <c r="BI357" s="248">
        <f>IF(N357="nulová",J357,0)</f>
        <v>0</v>
      </c>
      <c r="BJ357" s="24" t="s">
        <v>25</v>
      </c>
      <c r="BK357" s="248">
        <f>ROUND(I357*H357,2)</f>
        <v>0</v>
      </c>
      <c r="BL357" s="24" t="s">
        <v>193</v>
      </c>
      <c r="BM357" s="24" t="s">
        <v>1263</v>
      </c>
    </row>
    <row r="358" s="1" customFormat="1">
      <c r="B358" s="46"/>
      <c r="C358" s="74"/>
      <c r="D358" s="249" t="s">
        <v>197</v>
      </c>
      <c r="E358" s="74"/>
      <c r="F358" s="250" t="s">
        <v>1264</v>
      </c>
      <c r="G358" s="74"/>
      <c r="H358" s="74"/>
      <c r="I358" s="204"/>
      <c r="J358" s="74"/>
      <c r="K358" s="74"/>
      <c r="L358" s="72"/>
      <c r="M358" s="251"/>
      <c r="N358" s="47"/>
      <c r="O358" s="47"/>
      <c r="P358" s="47"/>
      <c r="Q358" s="47"/>
      <c r="R358" s="47"/>
      <c r="S358" s="47"/>
      <c r="T358" s="95"/>
      <c r="AT358" s="24" t="s">
        <v>197</v>
      </c>
      <c r="AU358" s="24" t="s">
        <v>93</v>
      </c>
    </row>
    <row r="359" s="14" customFormat="1">
      <c r="B359" s="287"/>
      <c r="C359" s="288"/>
      <c r="D359" s="249" t="s">
        <v>199</v>
      </c>
      <c r="E359" s="289" t="s">
        <v>24</v>
      </c>
      <c r="F359" s="290" t="s">
        <v>1019</v>
      </c>
      <c r="G359" s="288"/>
      <c r="H359" s="289" t="s">
        <v>24</v>
      </c>
      <c r="I359" s="291"/>
      <c r="J359" s="288"/>
      <c r="K359" s="288"/>
      <c r="L359" s="292"/>
      <c r="M359" s="293"/>
      <c r="N359" s="294"/>
      <c r="O359" s="294"/>
      <c r="P359" s="294"/>
      <c r="Q359" s="294"/>
      <c r="R359" s="294"/>
      <c r="S359" s="294"/>
      <c r="T359" s="295"/>
      <c r="AT359" s="296" t="s">
        <v>199</v>
      </c>
      <c r="AU359" s="296" t="s">
        <v>93</v>
      </c>
      <c r="AV359" s="14" t="s">
        <v>25</v>
      </c>
      <c r="AW359" s="14" t="s">
        <v>40</v>
      </c>
      <c r="AX359" s="14" t="s">
        <v>77</v>
      </c>
      <c r="AY359" s="296" t="s">
        <v>186</v>
      </c>
    </row>
    <row r="360" s="12" customFormat="1">
      <c r="B360" s="252"/>
      <c r="C360" s="253"/>
      <c r="D360" s="249" t="s">
        <v>199</v>
      </c>
      <c r="E360" s="254" t="s">
        <v>24</v>
      </c>
      <c r="F360" s="255" t="s">
        <v>1020</v>
      </c>
      <c r="G360" s="253"/>
      <c r="H360" s="256">
        <v>125.80200000000001</v>
      </c>
      <c r="I360" s="257"/>
      <c r="J360" s="253"/>
      <c r="K360" s="253"/>
      <c r="L360" s="258"/>
      <c r="M360" s="259"/>
      <c r="N360" s="260"/>
      <c r="O360" s="260"/>
      <c r="P360" s="260"/>
      <c r="Q360" s="260"/>
      <c r="R360" s="260"/>
      <c r="S360" s="260"/>
      <c r="T360" s="261"/>
      <c r="AT360" s="262" t="s">
        <v>199</v>
      </c>
      <c r="AU360" s="262" t="s">
        <v>93</v>
      </c>
      <c r="AV360" s="12" t="s">
        <v>85</v>
      </c>
      <c r="AW360" s="12" t="s">
        <v>40</v>
      </c>
      <c r="AX360" s="12" t="s">
        <v>77</v>
      </c>
      <c r="AY360" s="262" t="s">
        <v>186</v>
      </c>
    </row>
    <row r="361" s="12" customFormat="1">
      <c r="B361" s="252"/>
      <c r="C361" s="253"/>
      <c r="D361" s="249" t="s">
        <v>199</v>
      </c>
      <c r="E361" s="254" t="s">
        <v>24</v>
      </c>
      <c r="F361" s="255" t="s">
        <v>1021</v>
      </c>
      <c r="G361" s="253"/>
      <c r="H361" s="256">
        <v>37.584000000000003</v>
      </c>
      <c r="I361" s="257"/>
      <c r="J361" s="253"/>
      <c r="K361" s="253"/>
      <c r="L361" s="258"/>
      <c r="M361" s="259"/>
      <c r="N361" s="260"/>
      <c r="O361" s="260"/>
      <c r="P361" s="260"/>
      <c r="Q361" s="260"/>
      <c r="R361" s="260"/>
      <c r="S361" s="260"/>
      <c r="T361" s="261"/>
      <c r="AT361" s="262" t="s">
        <v>199</v>
      </c>
      <c r="AU361" s="262" t="s">
        <v>93</v>
      </c>
      <c r="AV361" s="12" t="s">
        <v>85</v>
      </c>
      <c r="AW361" s="12" t="s">
        <v>40</v>
      </c>
      <c r="AX361" s="12" t="s">
        <v>77</v>
      </c>
      <c r="AY361" s="262" t="s">
        <v>186</v>
      </c>
    </row>
    <row r="362" s="13" customFormat="1">
      <c r="B362" s="273"/>
      <c r="C362" s="274"/>
      <c r="D362" s="249" t="s">
        <v>199</v>
      </c>
      <c r="E362" s="275" t="s">
        <v>24</v>
      </c>
      <c r="F362" s="276" t="s">
        <v>271</v>
      </c>
      <c r="G362" s="274"/>
      <c r="H362" s="277">
        <v>163.386</v>
      </c>
      <c r="I362" s="278"/>
      <c r="J362" s="274"/>
      <c r="K362" s="274"/>
      <c r="L362" s="279"/>
      <c r="M362" s="280"/>
      <c r="N362" s="281"/>
      <c r="O362" s="281"/>
      <c r="P362" s="281"/>
      <c r="Q362" s="281"/>
      <c r="R362" s="281"/>
      <c r="S362" s="281"/>
      <c r="T362" s="282"/>
      <c r="AT362" s="283" t="s">
        <v>199</v>
      </c>
      <c r="AU362" s="283" t="s">
        <v>93</v>
      </c>
      <c r="AV362" s="13" t="s">
        <v>193</v>
      </c>
      <c r="AW362" s="13" t="s">
        <v>40</v>
      </c>
      <c r="AX362" s="13" t="s">
        <v>77</v>
      </c>
      <c r="AY362" s="283" t="s">
        <v>186</v>
      </c>
    </row>
    <row r="363" s="12" customFormat="1">
      <c r="B363" s="252"/>
      <c r="C363" s="253"/>
      <c r="D363" s="249" t="s">
        <v>199</v>
      </c>
      <c r="E363" s="254" t="s">
        <v>24</v>
      </c>
      <c r="F363" s="255" t="s">
        <v>1044</v>
      </c>
      <c r="G363" s="253"/>
      <c r="H363" s="256">
        <v>147.68600000000001</v>
      </c>
      <c r="I363" s="257"/>
      <c r="J363" s="253"/>
      <c r="K363" s="253"/>
      <c r="L363" s="258"/>
      <c r="M363" s="259"/>
      <c r="N363" s="260"/>
      <c r="O363" s="260"/>
      <c r="P363" s="260"/>
      <c r="Q363" s="260"/>
      <c r="R363" s="260"/>
      <c r="S363" s="260"/>
      <c r="T363" s="261"/>
      <c r="AT363" s="262" t="s">
        <v>199</v>
      </c>
      <c r="AU363" s="262" t="s">
        <v>93</v>
      </c>
      <c r="AV363" s="12" t="s">
        <v>85</v>
      </c>
      <c r="AW363" s="12" t="s">
        <v>40</v>
      </c>
      <c r="AX363" s="12" t="s">
        <v>77</v>
      </c>
      <c r="AY363" s="262" t="s">
        <v>186</v>
      </c>
    </row>
    <row r="364" s="12" customFormat="1">
      <c r="B364" s="252"/>
      <c r="C364" s="253"/>
      <c r="D364" s="249" t="s">
        <v>199</v>
      </c>
      <c r="E364" s="254" t="s">
        <v>24</v>
      </c>
      <c r="F364" s="255" t="s">
        <v>1265</v>
      </c>
      <c r="G364" s="253"/>
      <c r="H364" s="256">
        <v>295.39999999999998</v>
      </c>
      <c r="I364" s="257"/>
      <c r="J364" s="253"/>
      <c r="K364" s="253"/>
      <c r="L364" s="258"/>
      <c r="M364" s="259"/>
      <c r="N364" s="260"/>
      <c r="O364" s="260"/>
      <c r="P364" s="260"/>
      <c r="Q364" s="260"/>
      <c r="R364" s="260"/>
      <c r="S364" s="260"/>
      <c r="T364" s="261"/>
      <c r="AT364" s="262" t="s">
        <v>199</v>
      </c>
      <c r="AU364" s="262" t="s">
        <v>93</v>
      </c>
      <c r="AV364" s="12" t="s">
        <v>85</v>
      </c>
      <c r="AW364" s="12" t="s">
        <v>40</v>
      </c>
      <c r="AX364" s="12" t="s">
        <v>25</v>
      </c>
      <c r="AY364" s="262" t="s">
        <v>186</v>
      </c>
    </row>
    <row r="365" s="1" customFormat="1" ht="16.5" customHeight="1">
      <c r="B365" s="46"/>
      <c r="C365" s="237" t="s">
        <v>1266</v>
      </c>
      <c r="D365" s="237" t="s">
        <v>188</v>
      </c>
      <c r="E365" s="238" t="s">
        <v>347</v>
      </c>
      <c r="F365" s="239" t="s">
        <v>1267</v>
      </c>
      <c r="G365" s="240" t="s">
        <v>204</v>
      </c>
      <c r="H365" s="241">
        <v>2.9420000000000002</v>
      </c>
      <c r="I365" s="242"/>
      <c r="J365" s="243">
        <f>ROUND(I365*H365,2)</f>
        <v>0</v>
      </c>
      <c r="K365" s="239" t="s">
        <v>24</v>
      </c>
      <c r="L365" s="72"/>
      <c r="M365" s="244" t="s">
        <v>24</v>
      </c>
      <c r="N365" s="245" t="s">
        <v>48</v>
      </c>
      <c r="O365" s="47"/>
      <c r="P365" s="246">
        <f>O365*H365</f>
        <v>0</v>
      </c>
      <c r="Q365" s="246">
        <v>0</v>
      </c>
      <c r="R365" s="246">
        <f>Q365*H365</f>
        <v>0</v>
      </c>
      <c r="S365" s="246">
        <v>0</v>
      </c>
      <c r="T365" s="247">
        <f>S365*H365</f>
        <v>0</v>
      </c>
      <c r="AR365" s="24" t="s">
        <v>193</v>
      </c>
      <c r="AT365" s="24" t="s">
        <v>188</v>
      </c>
      <c r="AU365" s="24" t="s">
        <v>93</v>
      </c>
      <c r="AY365" s="24" t="s">
        <v>186</v>
      </c>
      <c r="BE365" s="248">
        <f>IF(N365="základní",J365,0)</f>
        <v>0</v>
      </c>
      <c r="BF365" s="248">
        <f>IF(N365="snížená",J365,0)</f>
        <v>0</v>
      </c>
      <c r="BG365" s="248">
        <f>IF(N365="zákl. přenesená",J365,0)</f>
        <v>0</v>
      </c>
      <c r="BH365" s="248">
        <f>IF(N365="sníž. přenesená",J365,0)</f>
        <v>0</v>
      </c>
      <c r="BI365" s="248">
        <f>IF(N365="nulová",J365,0)</f>
        <v>0</v>
      </c>
      <c r="BJ365" s="24" t="s">
        <v>25</v>
      </c>
      <c r="BK365" s="248">
        <f>ROUND(I365*H365,2)</f>
        <v>0</v>
      </c>
      <c r="BL365" s="24" t="s">
        <v>193</v>
      </c>
      <c r="BM365" s="24" t="s">
        <v>1268</v>
      </c>
    </row>
    <row r="366" s="1" customFormat="1">
      <c r="B366" s="46"/>
      <c r="C366" s="74"/>
      <c r="D366" s="249" t="s">
        <v>197</v>
      </c>
      <c r="E366" s="74"/>
      <c r="F366" s="250" t="s">
        <v>1269</v>
      </c>
      <c r="G366" s="74"/>
      <c r="H366" s="74"/>
      <c r="I366" s="204"/>
      <c r="J366" s="74"/>
      <c r="K366" s="74"/>
      <c r="L366" s="72"/>
      <c r="M366" s="251"/>
      <c r="N366" s="47"/>
      <c r="O366" s="47"/>
      <c r="P366" s="47"/>
      <c r="Q366" s="47"/>
      <c r="R366" s="47"/>
      <c r="S366" s="47"/>
      <c r="T366" s="95"/>
      <c r="AT366" s="24" t="s">
        <v>197</v>
      </c>
      <c r="AU366" s="24" t="s">
        <v>93</v>
      </c>
    </row>
    <row r="367" s="14" customFormat="1">
      <c r="B367" s="287"/>
      <c r="C367" s="288"/>
      <c r="D367" s="249" t="s">
        <v>199</v>
      </c>
      <c r="E367" s="289" t="s">
        <v>24</v>
      </c>
      <c r="F367" s="290" t="s">
        <v>1011</v>
      </c>
      <c r="G367" s="288"/>
      <c r="H367" s="289" t="s">
        <v>24</v>
      </c>
      <c r="I367" s="291"/>
      <c r="J367" s="288"/>
      <c r="K367" s="288"/>
      <c r="L367" s="292"/>
      <c r="M367" s="293"/>
      <c r="N367" s="294"/>
      <c r="O367" s="294"/>
      <c r="P367" s="294"/>
      <c r="Q367" s="294"/>
      <c r="R367" s="294"/>
      <c r="S367" s="294"/>
      <c r="T367" s="295"/>
      <c r="AT367" s="296" t="s">
        <v>199</v>
      </c>
      <c r="AU367" s="296" t="s">
        <v>93</v>
      </c>
      <c r="AV367" s="14" t="s">
        <v>25</v>
      </c>
      <c r="AW367" s="14" t="s">
        <v>40</v>
      </c>
      <c r="AX367" s="14" t="s">
        <v>77</v>
      </c>
      <c r="AY367" s="296" t="s">
        <v>186</v>
      </c>
    </row>
    <row r="368" s="12" customFormat="1">
      <c r="B368" s="252"/>
      <c r="C368" s="253"/>
      <c r="D368" s="249" t="s">
        <v>199</v>
      </c>
      <c r="E368" s="254" t="s">
        <v>24</v>
      </c>
      <c r="F368" s="255" t="s">
        <v>1012</v>
      </c>
      <c r="G368" s="253"/>
      <c r="H368" s="256">
        <v>1.2929999999999999</v>
      </c>
      <c r="I368" s="257"/>
      <c r="J368" s="253"/>
      <c r="K368" s="253"/>
      <c r="L368" s="258"/>
      <c r="M368" s="259"/>
      <c r="N368" s="260"/>
      <c r="O368" s="260"/>
      <c r="P368" s="260"/>
      <c r="Q368" s="260"/>
      <c r="R368" s="260"/>
      <c r="S368" s="260"/>
      <c r="T368" s="261"/>
      <c r="AT368" s="262" t="s">
        <v>199</v>
      </c>
      <c r="AU368" s="262" t="s">
        <v>93</v>
      </c>
      <c r="AV368" s="12" t="s">
        <v>85</v>
      </c>
      <c r="AW368" s="12" t="s">
        <v>40</v>
      </c>
      <c r="AX368" s="12" t="s">
        <v>77</v>
      </c>
      <c r="AY368" s="262" t="s">
        <v>186</v>
      </c>
    </row>
    <row r="369" s="14" customFormat="1">
      <c r="B369" s="287"/>
      <c r="C369" s="288"/>
      <c r="D369" s="249" t="s">
        <v>199</v>
      </c>
      <c r="E369" s="289" t="s">
        <v>24</v>
      </c>
      <c r="F369" s="290" t="s">
        <v>1013</v>
      </c>
      <c r="G369" s="288"/>
      <c r="H369" s="289" t="s">
        <v>24</v>
      </c>
      <c r="I369" s="291"/>
      <c r="J369" s="288"/>
      <c r="K369" s="288"/>
      <c r="L369" s="292"/>
      <c r="M369" s="293"/>
      <c r="N369" s="294"/>
      <c r="O369" s="294"/>
      <c r="P369" s="294"/>
      <c r="Q369" s="294"/>
      <c r="R369" s="294"/>
      <c r="S369" s="294"/>
      <c r="T369" s="295"/>
      <c r="AT369" s="296" t="s">
        <v>199</v>
      </c>
      <c r="AU369" s="296" t="s">
        <v>93</v>
      </c>
      <c r="AV369" s="14" t="s">
        <v>25</v>
      </c>
      <c r="AW369" s="14" t="s">
        <v>40</v>
      </c>
      <c r="AX369" s="14" t="s">
        <v>77</v>
      </c>
      <c r="AY369" s="296" t="s">
        <v>186</v>
      </c>
    </row>
    <row r="370" s="12" customFormat="1">
      <c r="B370" s="252"/>
      <c r="C370" s="253"/>
      <c r="D370" s="249" t="s">
        <v>199</v>
      </c>
      <c r="E370" s="254" t="s">
        <v>24</v>
      </c>
      <c r="F370" s="255" t="s">
        <v>1014</v>
      </c>
      <c r="G370" s="253"/>
      <c r="H370" s="256">
        <v>1.649</v>
      </c>
      <c r="I370" s="257"/>
      <c r="J370" s="253"/>
      <c r="K370" s="253"/>
      <c r="L370" s="258"/>
      <c r="M370" s="259"/>
      <c r="N370" s="260"/>
      <c r="O370" s="260"/>
      <c r="P370" s="260"/>
      <c r="Q370" s="260"/>
      <c r="R370" s="260"/>
      <c r="S370" s="260"/>
      <c r="T370" s="261"/>
      <c r="AT370" s="262" t="s">
        <v>199</v>
      </c>
      <c r="AU370" s="262" t="s">
        <v>93</v>
      </c>
      <c r="AV370" s="12" t="s">
        <v>85</v>
      </c>
      <c r="AW370" s="12" t="s">
        <v>40</v>
      </c>
      <c r="AX370" s="12" t="s">
        <v>77</v>
      </c>
      <c r="AY370" s="262" t="s">
        <v>186</v>
      </c>
    </row>
    <row r="371" s="13" customFormat="1">
      <c r="B371" s="273"/>
      <c r="C371" s="274"/>
      <c r="D371" s="249" t="s">
        <v>199</v>
      </c>
      <c r="E371" s="275" t="s">
        <v>24</v>
      </c>
      <c r="F371" s="276" t="s">
        <v>271</v>
      </c>
      <c r="G371" s="274"/>
      <c r="H371" s="277">
        <v>2.9420000000000002</v>
      </c>
      <c r="I371" s="278"/>
      <c r="J371" s="274"/>
      <c r="K371" s="274"/>
      <c r="L371" s="279"/>
      <c r="M371" s="280"/>
      <c r="N371" s="281"/>
      <c r="O371" s="281"/>
      <c r="P371" s="281"/>
      <c r="Q371" s="281"/>
      <c r="R371" s="281"/>
      <c r="S371" s="281"/>
      <c r="T371" s="282"/>
      <c r="AT371" s="283" t="s">
        <v>199</v>
      </c>
      <c r="AU371" s="283" t="s">
        <v>93</v>
      </c>
      <c r="AV371" s="13" t="s">
        <v>193</v>
      </c>
      <c r="AW371" s="13" t="s">
        <v>40</v>
      </c>
      <c r="AX371" s="13" t="s">
        <v>25</v>
      </c>
      <c r="AY371" s="283" t="s">
        <v>186</v>
      </c>
    </row>
    <row r="372" s="1" customFormat="1" ht="38.25" customHeight="1">
      <c r="B372" s="46"/>
      <c r="C372" s="237" t="s">
        <v>1270</v>
      </c>
      <c r="D372" s="237" t="s">
        <v>188</v>
      </c>
      <c r="E372" s="238" t="s">
        <v>578</v>
      </c>
      <c r="F372" s="239" t="s">
        <v>1271</v>
      </c>
      <c r="G372" s="240" t="s">
        <v>204</v>
      </c>
      <c r="H372" s="241">
        <v>388.02699999999999</v>
      </c>
      <c r="I372" s="242"/>
      <c r="J372" s="243">
        <f>ROUND(I372*H372,2)</f>
        <v>0</v>
      </c>
      <c r="K372" s="239" t="s">
        <v>192</v>
      </c>
      <c r="L372" s="72"/>
      <c r="M372" s="244" t="s">
        <v>24</v>
      </c>
      <c r="N372" s="245" t="s">
        <v>48</v>
      </c>
      <c r="O372" s="47"/>
      <c r="P372" s="246">
        <f>O372*H372</f>
        <v>0</v>
      </c>
      <c r="Q372" s="246">
        <v>0</v>
      </c>
      <c r="R372" s="246">
        <f>Q372*H372</f>
        <v>0</v>
      </c>
      <c r="S372" s="246">
        <v>0</v>
      </c>
      <c r="T372" s="247">
        <f>S372*H372</f>
        <v>0</v>
      </c>
      <c r="AR372" s="24" t="s">
        <v>193</v>
      </c>
      <c r="AT372" s="24" t="s">
        <v>188</v>
      </c>
      <c r="AU372" s="24" t="s">
        <v>93</v>
      </c>
      <c r="AY372" s="24" t="s">
        <v>186</v>
      </c>
      <c r="BE372" s="248">
        <f>IF(N372="základní",J372,0)</f>
        <v>0</v>
      </c>
      <c r="BF372" s="248">
        <f>IF(N372="snížená",J372,0)</f>
        <v>0</v>
      </c>
      <c r="BG372" s="248">
        <f>IF(N372="zákl. přenesená",J372,0)</f>
        <v>0</v>
      </c>
      <c r="BH372" s="248">
        <f>IF(N372="sníž. přenesená",J372,0)</f>
        <v>0</v>
      </c>
      <c r="BI372" s="248">
        <f>IF(N372="nulová",J372,0)</f>
        <v>0</v>
      </c>
      <c r="BJ372" s="24" t="s">
        <v>25</v>
      </c>
      <c r="BK372" s="248">
        <f>ROUND(I372*H372,2)</f>
        <v>0</v>
      </c>
      <c r="BL372" s="24" t="s">
        <v>193</v>
      </c>
      <c r="BM372" s="24" t="s">
        <v>1272</v>
      </c>
    </row>
    <row r="373" s="11" customFormat="1" ht="37.44" customHeight="1">
      <c r="B373" s="221"/>
      <c r="C373" s="222"/>
      <c r="D373" s="223" t="s">
        <v>76</v>
      </c>
      <c r="E373" s="224" t="s">
        <v>357</v>
      </c>
      <c r="F373" s="224" t="s">
        <v>358</v>
      </c>
      <c r="G373" s="222"/>
      <c r="H373" s="222"/>
      <c r="I373" s="225"/>
      <c r="J373" s="226">
        <f>BK373</f>
        <v>0</v>
      </c>
      <c r="K373" s="222"/>
      <c r="L373" s="227"/>
      <c r="M373" s="228"/>
      <c r="N373" s="229"/>
      <c r="O373" s="229"/>
      <c r="P373" s="230">
        <f>P374</f>
        <v>0</v>
      </c>
      <c r="Q373" s="229"/>
      <c r="R373" s="230">
        <f>R374</f>
        <v>0.157</v>
      </c>
      <c r="S373" s="229"/>
      <c r="T373" s="231">
        <f>T374</f>
        <v>0</v>
      </c>
      <c r="AR373" s="232" t="s">
        <v>85</v>
      </c>
      <c r="AT373" s="233" t="s">
        <v>76</v>
      </c>
      <c r="AU373" s="233" t="s">
        <v>77</v>
      </c>
      <c r="AY373" s="232" t="s">
        <v>186</v>
      </c>
      <c r="BK373" s="234">
        <f>BK374</f>
        <v>0</v>
      </c>
    </row>
    <row r="374" s="11" customFormat="1" ht="19.92" customHeight="1">
      <c r="B374" s="221"/>
      <c r="C374" s="222"/>
      <c r="D374" s="223" t="s">
        <v>76</v>
      </c>
      <c r="E374" s="235" t="s">
        <v>708</v>
      </c>
      <c r="F374" s="235" t="s">
        <v>709</v>
      </c>
      <c r="G374" s="222"/>
      <c r="H374" s="222"/>
      <c r="I374" s="225"/>
      <c r="J374" s="236">
        <f>BK374</f>
        <v>0</v>
      </c>
      <c r="K374" s="222"/>
      <c r="L374" s="227"/>
      <c r="M374" s="228"/>
      <c r="N374" s="229"/>
      <c r="O374" s="229"/>
      <c r="P374" s="230">
        <f>SUM(P375:P390)</f>
        <v>0</v>
      </c>
      <c r="Q374" s="229"/>
      <c r="R374" s="230">
        <f>SUM(R375:R390)</f>
        <v>0.157</v>
      </c>
      <c r="S374" s="229"/>
      <c r="T374" s="231">
        <f>SUM(T375:T390)</f>
        <v>0</v>
      </c>
      <c r="AR374" s="232" t="s">
        <v>85</v>
      </c>
      <c r="AT374" s="233" t="s">
        <v>76</v>
      </c>
      <c r="AU374" s="233" t="s">
        <v>25</v>
      </c>
      <c r="AY374" s="232" t="s">
        <v>186</v>
      </c>
      <c r="BK374" s="234">
        <f>SUM(BK375:BK390)</f>
        <v>0</v>
      </c>
    </row>
    <row r="375" s="1" customFormat="1" ht="25.5" customHeight="1">
      <c r="B375" s="46"/>
      <c r="C375" s="237" t="s">
        <v>1273</v>
      </c>
      <c r="D375" s="237" t="s">
        <v>188</v>
      </c>
      <c r="E375" s="238" t="s">
        <v>1274</v>
      </c>
      <c r="F375" s="239" t="s">
        <v>1275</v>
      </c>
      <c r="G375" s="240" t="s">
        <v>243</v>
      </c>
      <c r="H375" s="241">
        <v>172.79400000000001</v>
      </c>
      <c r="I375" s="242"/>
      <c r="J375" s="243">
        <f>ROUND(I375*H375,2)</f>
        <v>0</v>
      </c>
      <c r="K375" s="239" t="s">
        <v>192</v>
      </c>
      <c r="L375" s="72"/>
      <c r="M375" s="244" t="s">
        <v>24</v>
      </c>
      <c r="N375" s="245" t="s">
        <v>48</v>
      </c>
      <c r="O375" s="47"/>
      <c r="P375" s="246">
        <f>O375*H375</f>
        <v>0</v>
      </c>
      <c r="Q375" s="246">
        <v>0</v>
      </c>
      <c r="R375" s="246">
        <f>Q375*H375</f>
        <v>0</v>
      </c>
      <c r="S375" s="246">
        <v>0</v>
      </c>
      <c r="T375" s="247">
        <f>S375*H375</f>
        <v>0</v>
      </c>
      <c r="AR375" s="24" t="s">
        <v>285</v>
      </c>
      <c r="AT375" s="24" t="s">
        <v>188</v>
      </c>
      <c r="AU375" s="24" t="s">
        <v>85</v>
      </c>
      <c r="AY375" s="24" t="s">
        <v>186</v>
      </c>
      <c r="BE375" s="248">
        <f>IF(N375="základní",J375,0)</f>
        <v>0</v>
      </c>
      <c r="BF375" s="248">
        <f>IF(N375="snížená",J375,0)</f>
        <v>0</v>
      </c>
      <c r="BG375" s="248">
        <f>IF(N375="zákl. přenesená",J375,0)</f>
        <v>0</v>
      </c>
      <c r="BH375" s="248">
        <f>IF(N375="sníž. přenesená",J375,0)</f>
        <v>0</v>
      </c>
      <c r="BI375" s="248">
        <f>IF(N375="nulová",J375,0)</f>
        <v>0</v>
      </c>
      <c r="BJ375" s="24" t="s">
        <v>25</v>
      </c>
      <c r="BK375" s="248">
        <f>ROUND(I375*H375,2)</f>
        <v>0</v>
      </c>
      <c r="BL375" s="24" t="s">
        <v>285</v>
      </c>
      <c r="BM375" s="24" t="s">
        <v>1276</v>
      </c>
    </row>
    <row r="376" s="1" customFormat="1">
      <c r="B376" s="46"/>
      <c r="C376" s="74"/>
      <c r="D376" s="249" t="s">
        <v>197</v>
      </c>
      <c r="E376" s="74"/>
      <c r="F376" s="250" t="s">
        <v>1107</v>
      </c>
      <c r="G376" s="74"/>
      <c r="H376" s="74"/>
      <c r="I376" s="204"/>
      <c r="J376" s="74"/>
      <c r="K376" s="74"/>
      <c r="L376" s="72"/>
      <c r="M376" s="251"/>
      <c r="N376" s="47"/>
      <c r="O376" s="47"/>
      <c r="P376" s="47"/>
      <c r="Q376" s="47"/>
      <c r="R376" s="47"/>
      <c r="S376" s="47"/>
      <c r="T376" s="95"/>
      <c r="AT376" s="24" t="s">
        <v>197</v>
      </c>
      <c r="AU376" s="24" t="s">
        <v>85</v>
      </c>
    </row>
    <row r="377" s="12" customFormat="1">
      <c r="B377" s="252"/>
      <c r="C377" s="253"/>
      <c r="D377" s="249" t="s">
        <v>199</v>
      </c>
      <c r="E377" s="254" t="s">
        <v>24</v>
      </c>
      <c r="F377" s="255" t="s">
        <v>1277</v>
      </c>
      <c r="G377" s="253"/>
      <c r="H377" s="256">
        <v>32.923999999999999</v>
      </c>
      <c r="I377" s="257"/>
      <c r="J377" s="253"/>
      <c r="K377" s="253"/>
      <c r="L377" s="258"/>
      <c r="M377" s="259"/>
      <c r="N377" s="260"/>
      <c r="O377" s="260"/>
      <c r="P377" s="260"/>
      <c r="Q377" s="260"/>
      <c r="R377" s="260"/>
      <c r="S377" s="260"/>
      <c r="T377" s="261"/>
      <c r="AT377" s="262" t="s">
        <v>199</v>
      </c>
      <c r="AU377" s="262" t="s">
        <v>85</v>
      </c>
      <c r="AV377" s="12" t="s">
        <v>85</v>
      </c>
      <c r="AW377" s="12" t="s">
        <v>40</v>
      </c>
      <c r="AX377" s="12" t="s">
        <v>77</v>
      </c>
      <c r="AY377" s="262" t="s">
        <v>186</v>
      </c>
    </row>
    <row r="378" s="12" customFormat="1">
      <c r="B378" s="252"/>
      <c r="C378" s="253"/>
      <c r="D378" s="249" t="s">
        <v>199</v>
      </c>
      <c r="E378" s="254" t="s">
        <v>24</v>
      </c>
      <c r="F378" s="255" t="s">
        <v>1278</v>
      </c>
      <c r="G378" s="253"/>
      <c r="H378" s="256">
        <v>139.87000000000001</v>
      </c>
      <c r="I378" s="257"/>
      <c r="J378" s="253"/>
      <c r="K378" s="253"/>
      <c r="L378" s="258"/>
      <c r="M378" s="259"/>
      <c r="N378" s="260"/>
      <c r="O378" s="260"/>
      <c r="P378" s="260"/>
      <c r="Q378" s="260"/>
      <c r="R378" s="260"/>
      <c r="S378" s="260"/>
      <c r="T378" s="261"/>
      <c r="AT378" s="262" t="s">
        <v>199</v>
      </c>
      <c r="AU378" s="262" t="s">
        <v>85</v>
      </c>
      <c r="AV378" s="12" t="s">
        <v>85</v>
      </c>
      <c r="AW378" s="12" t="s">
        <v>40</v>
      </c>
      <c r="AX378" s="12" t="s">
        <v>77</v>
      </c>
      <c r="AY378" s="262" t="s">
        <v>186</v>
      </c>
    </row>
    <row r="379" s="13" customFormat="1">
      <c r="B379" s="273"/>
      <c r="C379" s="274"/>
      <c r="D379" s="249" t="s">
        <v>199</v>
      </c>
      <c r="E379" s="275" t="s">
        <v>24</v>
      </c>
      <c r="F379" s="276" t="s">
        <v>271</v>
      </c>
      <c r="G379" s="274"/>
      <c r="H379" s="277">
        <v>172.79400000000001</v>
      </c>
      <c r="I379" s="278"/>
      <c r="J379" s="274"/>
      <c r="K379" s="274"/>
      <c r="L379" s="279"/>
      <c r="M379" s="280"/>
      <c r="N379" s="281"/>
      <c r="O379" s="281"/>
      <c r="P379" s="281"/>
      <c r="Q379" s="281"/>
      <c r="R379" s="281"/>
      <c r="S379" s="281"/>
      <c r="T379" s="282"/>
      <c r="AT379" s="283" t="s">
        <v>199</v>
      </c>
      <c r="AU379" s="283" t="s">
        <v>85</v>
      </c>
      <c r="AV379" s="13" t="s">
        <v>193</v>
      </c>
      <c r="AW379" s="13" t="s">
        <v>40</v>
      </c>
      <c r="AX379" s="13" t="s">
        <v>25</v>
      </c>
      <c r="AY379" s="283" t="s">
        <v>186</v>
      </c>
    </row>
    <row r="380" s="1" customFormat="1" ht="38.25" customHeight="1">
      <c r="B380" s="46"/>
      <c r="C380" s="263" t="s">
        <v>1279</v>
      </c>
      <c r="D380" s="263" t="s">
        <v>201</v>
      </c>
      <c r="E380" s="264" t="s">
        <v>1280</v>
      </c>
      <c r="F380" s="265" t="s">
        <v>1281</v>
      </c>
      <c r="G380" s="266" t="s">
        <v>204</v>
      </c>
      <c r="H380" s="267">
        <v>0.065000000000000002</v>
      </c>
      <c r="I380" s="268"/>
      <c r="J380" s="269">
        <f>ROUND(I380*H380,2)</f>
        <v>0</v>
      </c>
      <c r="K380" s="265" t="s">
        <v>192</v>
      </c>
      <c r="L380" s="270"/>
      <c r="M380" s="271" t="s">
        <v>24</v>
      </c>
      <c r="N380" s="272" t="s">
        <v>48</v>
      </c>
      <c r="O380" s="47"/>
      <c r="P380" s="246">
        <f>O380*H380</f>
        <v>0</v>
      </c>
      <c r="Q380" s="246">
        <v>1</v>
      </c>
      <c r="R380" s="246">
        <f>Q380*H380</f>
        <v>0.065000000000000002</v>
      </c>
      <c r="S380" s="246">
        <v>0</v>
      </c>
      <c r="T380" s="247">
        <f>S380*H380</f>
        <v>0</v>
      </c>
      <c r="AR380" s="24" t="s">
        <v>370</v>
      </c>
      <c r="AT380" s="24" t="s">
        <v>201</v>
      </c>
      <c r="AU380" s="24" t="s">
        <v>85</v>
      </c>
      <c r="AY380" s="24" t="s">
        <v>186</v>
      </c>
      <c r="BE380" s="248">
        <f>IF(N380="základní",J380,0)</f>
        <v>0</v>
      </c>
      <c r="BF380" s="248">
        <f>IF(N380="snížená",J380,0)</f>
        <v>0</v>
      </c>
      <c r="BG380" s="248">
        <f>IF(N380="zákl. přenesená",J380,0)</f>
        <v>0</v>
      </c>
      <c r="BH380" s="248">
        <f>IF(N380="sníž. přenesená",J380,0)</f>
        <v>0</v>
      </c>
      <c r="BI380" s="248">
        <f>IF(N380="nulová",J380,0)</f>
        <v>0</v>
      </c>
      <c r="BJ380" s="24" t="s">
        <v>25</v>
      </c>
      <c r="BK380" s="248">
        <f>ROUND(I380*H380,2)</f>
        <v>0</v>
      </c>
      <c r="BL380" s="24" t="s">
        <v>285</v>
      </c>
      <c r="BM380" s="24" t="s">
        <v>1282</v>
      </c>
    </row>
    <row r="381" s="12" customFormat="1">
      <c r="B381" s="252"/>
      <c r="C381" s="253"/>
      <c r="D381" s="249" t="s">
        <v>199</v>
      </c>
      <c r="E381" s="253"/>
      <c r="F381" s="255" t="s">
        <v>1283</v>
      </c>
      <c r="G381" s="253"/>
      <c r="H381" s="256">
        <v>0.065000000000000002</v>
      </c>
      <c r="I381" s="257"/>
      <c r="J381" s="253"/>
      <c r="K381" s="253"/>
      <c r="L381" s="258"/>
      <c r="M381" s="259"/>
      <c r="N381" s="260"/>
      <c r="O381" s="260"/>
      <c r="P381" s="260"/>
      <c r="Q381" s="260"/>
      <c r="R381" s="260"/>
      <c r="S381" s="260"/>
      <c r="T381" s="261"/>
      <c r="AT381" s="262" t="s">
        <v>199</v>
      </c>
      <c r="AU381" s="262" t="s">
        <v>85</v>
      </c>
      <c r="AV381" s="12" t="s">
        <v>85</v>
      </c>
      <c r="AW381" s="12" t="s">
        <v>6</v>
      </c>
      <c r="AX381" s="12" t="s">
        <v>25</v>
      </c>
      <c r="AY381" s="262" t="s">
        <v>186</v>
      </c>
    </row>
    <row r="382" s="1" customFormat="1" ht="25.5" customHeight="1">
      <c r="B382" s="46"/>
      <c r="C382" s="237" t="s">
        <v>1284</v>
      </c>
      <c r="D382" s="237" t="s">
        <v>188</v>
      </c>
      <c r="E382" s="238" t="s">
        <v>1285</v>
      </c>
      <c r="F382" s="239" t="s">
        <v>1286</v>
      </c>
      <c r="G382" s="240" t="s">
        <v>243</v>
      </c>
      <c r="H382" s="241">
        <v>172.79400000000001</v>
      </c>
      <c r="I382" s="242"/>
      <c r="J382" s="243">
        <f>ROUND(I382*H382,2)</f>
        <v>0</v>
      </c>
      <c r="K382" s="239" t="s">
        <v>192</v>
      </c>
      <c r="L382" s="72"/>
      <c r="M382" s="244" t="s">
        <v>24</v>
      </c>
      <c r="N382" s="245" t="s">
        <v>48</v>
      </c>
      <c r="O382" s="47"/>
      <c r="P382" s="246">
        <f>O382*H382</f>
        <v>0</v>
      </c>
      <c r="Q382" s="246">
        <v>0</v>
      </c>
      <c r="R382" s="246">
        <f>Q382*H382</f>
        <v>0</v>
      </c>
      <c r="S382" s="246">
        <v>0</v>
      </c>
      <c r="T382" s="247">
        <f>S382*H382</f>
        <v>0</v>
      </c>
      <c r="AR382" s="24" t="s">
        <v>285</v>
      </c>
      <c r="AT382" s="24" t="s">
        <v>188</v>
      </c>
      <c r="AU382" s="24" t="s">
        <v>85</v>
      </c>
      <c r="AY382" s="24" t="s">
        <v>186</v>
      </c>
      <c r="BE382" s="248">
        <f>IF(N382="základní",J382,0)</f>
        <v>0</v>
      </c>
      <c r="BF382" s="248">
        <f>IF(N382="snížená",J382,0)</f>
        <v>0</v>
      </c>
      <c r="BG382" s="248">
        <f>IF(N382="zákl. přenesená",J382,0)</f>
        <v>0</v>
      </c>
      <c r="BH382" s="248">
        <f>IF(N382="sníž. přenesená",J382,0)</f>
        <v>0</v>
      </c>
      <c r="BI382" s="248">
        <f>IF(N382="nulová",J382,0)</f>
        <v>0</v>
      </c>
      <c r="BJ382" s="24" t="s">
        <v>25</v>
      </c>
      <c r="BK382" s="248">
        <f>ROUND(I382*H382,2)</f>
        <v>0</v>
      </c>
      <c r="BL382" s="24" t="s">
        <v>285</v>
      </c>
      <c r="BM382" s="24" t="s">
        <v>1287</v>
      </c>
    </row>
    <row r="383" s="1" customFormat="1">
      <c r="B383" s="46"/>
      <c r="C383" s="74"/>
      <c r="D383" s="249" t="s">
        <v>197</v>
      </c>
      <c r="E383" s="74"/>
      <c r="F383" s="250" t="s">
        <v>1288</v>
      </c>
      <c r="G383" s="74"/>
      <c r="H383" s="74"/>
      <c r="I383" s="204"/>
      <c r="J383" s="74"/>
      <c r="K383" s="74"/>
      <c r="L383" s="72"/>
      <c r="M383" s="251"/>
      <c r="N383" s="47"/>
      <c r="O383" s="47"/>
      <c r="P383" s="47"/>
      <c r="Q383" s="47"/>
      <c r="R383" s="47"/>
      <c r="S383" s="47"/>
      <c r="T383" s="95"/>
      <c r="AT383" s="24" t="s">
        <v>197</v>
      </c>
      <c r="AU383" s="24" t="s">
        <v>85</v>
      </c>
    </row>
    <row r="384" s="12" customFormat="1">
      <c r="B384" s="252"/>
      <c r="C384" s="253"/>
      <c r="D384" s="249" t="s">
        <v>199</v>
      </c>
      <c r="E384" s="254" t="s">
        <v>24</v>
      </c>
      <c r="F384" s="255" t="s">
        <v>1277</v>
      </c>
      <c r="G384" s="253"/>
      <c r="H384" s="256">
        <v>32.923999999999999</v>
      </c>
      <c r="I384" s="257"/>
      <c r="J384" s="253"/>
      <c r="K384" s="253"/>
      <c r="L384" s="258"/>
      <c r="M384" s="259"/>
      <c r="N384" s="260"/>
      <c r="O384" s="260"/>
      <c r="P384" s="260"/>
      <c r="Q384" s="260"/>
      <c r="R384" s="260"/>
      <c r="S384" s="260"/>
      <c r="T384" s="261"/>
      <c r="AT384" s="262" t="s">
        <v>199</v>
      </c>
      <c r="AU384" s="262" t="s">
        <v>85</v>
      </c>
      <c r="AV384" s="12" t="s">
        <v>85</v>
      </c>
      <c r="AW384" s="12" t="s">
        <v>40</v>
      </c>
      <c r="AX384" s="12" t="s">
        <v>77</v>
      </c>
      <c r="AY384" s="262" t="s">
        <v>186</v>
      </c>
    </row>
    <row r="385" s="12" customFormat="1">
      <c r="B385" s="252"/>
      <c r="C385" s="253"/>
      <c r="D385" s="249" t="s">
        <v>199</v>
      </c>
      <c r="E385" s="254" t="s">
        <v>24</v>
      </c>
      <c r="F385" s="255" t="s">
        <v>1278</v>
      </c>
      <c r="G385" s="253"/>
      <c r="H385" s="256">
        <v>139.87000000000001</v>
      </c>
      <c r="I385" s="257"/>
      <c r="J385" s="253"/>
      <c r="K385" s="253"/>
      <c r="L385" s="258"/>
      <c r="M385" s="259"/>
      <c r="N385" s="260"/>
      <c r="O385" s="260"/>
      <c r="P385" s="260"/>
      <c r="Q385" s="260"/>
      <c r="R385" s="260"/>
      <c r="S385" s="260"/>
      <c r="T385" s="261"/>
      <c r="AT385" s="262" t="s">
        <v>199</v>
      </c>
      <c r="AU385" s="262" t="s">
        <v>85</v>
      </c>
      <c r="AV385" s="12" t="s">
        <v>85</v>
      </c>
      <c r="AW385" s="12" t="s">
        <v>40</v>
      </c>
      <c r="AX385" s="12" t="s">
        <v>77</v>
      </c>
      <c r="AY385" s="262" t="s">
        <v>186</v>
      </c>
    </row>
    <row r="386" s="13" customFormat="1">
      <c r="B386" s="273"/>
      <c r="C386" s="274"/>
      <c r="D386" s="249" t="s">
        <v>199</v>
      </c>
      <c r="E386" s="275" t="s">
        <v>24</v>
      </c>
      <c r="F386" s="276" t="s">
        <v>271</v>
      </c>
      <c r="G386" s="274"/>
      <c r="H386" s="277">
        <v>172.79400000000001</v>
      </c>
      <c r="I386" s="278"/>
      <c r="J386" s="274"/>
      <c r="K386" s="274"/>
      <c r="L386" s="279"/>
      <c r="M386" s="280"/>
      <c r="N386" s="281"/>
      <c r="O386" s="281"/>
      <c r="P386" s="281"/>
      <c r="Q386" s="281"/>
      <c r="R386" s="281"/>
      <c r="S386" s="281"/>
      <c r="T386" s="282"/>
      <c r="AT386" s="283" t="s">
        <v>199</v>
      </c>
      <c r="AU386" s="283" t="s">
        <v>85</v>
      </c>
      <c r="AV386" s="13" t="s">
        <v>193</v>
      </c>
      <c r="AW386" s="13" t="s">
        <v>40</v>
      </c>
      <c r="AX386" s="13" t="s">
        <v>25</v>
      </c>
      <c r="AY386" s="283" t="s">
        <v>186</v>
      </c>
    </row>
    <row r="387" s="1" customFormat="1" ht="25.5" customHeight="1">
      <c r="B387" s="46"/>
      <c r="C387" s="263" t="s">
        <v>1289</v>
      </c>
      <c r="D387" s="263" t="s">
        <v>201</v>
      </c>
      <c r="E387" s="264" t="s">
        <v>1290</v>
      </c>
      <c r="F387" s="265" t="s">
        <v>1291</v>
      </c>
      <c r="G387" s="266" t="s">
        <v>204</v>
      </c>
      <c r="H387" s="267">
        <v>0.091999999999999998</v>
      </c>
      <c r="I387" s="268"/>
      <c r="J387" s="269">
        <f>ROUND(I387*H387,2)</f>
        <v>0</v>
      </c>
      <c r="K387" s="265" t="s">
        <v>192</v>
      </c>
      <c r="L387" s="270"/>
      <c r="M387" s="271" t="s">
        <v>24</v>
      </c>
      <c r="N387" s="272" t="s">
        <v>48</v>
      </c>
      <c r="O387" s="47"/>
      <c r="P387" s="246">
        <f>O387*H387</f>
        <v>0</v>
      </c>
      <c r="Q387" s="246">
        <v>1</v>
      </c>
      <c r="R387" s="246">
        <f>Q387*H387</f>
        <v>0.091999999999999998</v>
      </c>
      <c r="S387" s="246">
        <v>0</v>
      </c>
      <c r="T387" s="247">
        <f>S387*H387</f>
        <v>0</v>
      </c>
      <c r="AR387" s="24" t="s">
        <v>370</v>
      </c>
      <c r="AT387" s="24" t="s">
        <v>201</v>
      </c>
      <c r="AU387" s="24" t="s">
        <v>85</v>
      </c>
      <c r="AY387" s="24" t="s">
        <v>186</v>
      </c>
      <c r="BE387" s="248">
        <f>IF(N387="základní",J387,0)</f>
        <v>0</v>
      </c>
      <c r="BF387" s="248">
        <f>IF(N387="snížená",J387,0)</f>
        <v>0</v>
      </c>
      <c r="BG387" s="248">
        <f>IF(N387="zákl. přenesená",J387,0)</f>
        <v>0</v>
      </c>
      <c r="BH387" s="248">
        <f>IF(N387="sníž. přenesená",J387,0)</f>
        <v>0</v>
      </c>
      <c r="BI387" s="248">
        <f>IF(N387="nulová",J387,0)</f>
        <v>0</v>
      </c>
      <c r="BJ387" s="24" t="s">
        <v>25</v>
      </c>
      <c r="BK387" s="248">
        <f>ROUND(I387*H387,2)</f>
        <v>0</v>
      </c>
      <c r="BL387" s="24" t="s">
        <v>285</v>
      </c>
      <c r="BM387" s="24" t="s">
        <v>1292</v>
      </c>
    </row>
    <row r="388" s="1" customFormat="1">
      <c r="B388" s="46"/>
      <c r="C388" s="74"/>
      <c r="D388" s="249" t="s">
        <v>197</v>
      </c>
      <c r="E388" s="74"/>
      <c r="F388" s="250" t="s">
        <v>1288</v>
      </c>
      <c r="G388" s="74"/>
      <c r="H388" s="74"/>
      <c r="I388" s="204"/>
      <c r="J388" s="74"/>
      <c r="K388" s="74"/>
      <c r="L388" s="72"/>
      <c r="M388" s="251"/>
      <c r="N388" s="47"/>
      <c r="O388" s="47"/>
      <c r="P388" s="47"/>
      <c r="Q388" s="47"/>
      <c r="R388" s="47"/>
      <c r="S388" s="47"/>
      <c r="T388" s="95"/>
      <c r="AT388" s="24" t="s">
        <v>197</v>
      </c>
      <c r="AU388" s="24" t="s">
        <v>85</v>
      </c>
    </row>
    <row r="389" s="12" customFormat="1">
      <c r="B389" s="252"/>
      <c r="C389" s="253"/>
      <c r="D389" s="249" t="s">
        <v>199</v>
      </c>
      <c r="E389" s="253"/>
      <c r="F389" s="255" t="s">
        <v>1293</v>
      </c>
      <c r="G389" s="253"/>
      <c r="H389" s="256">
        <v>0.091999999999999998</v>
      </c>
      <c r="I389" s="257"/>
      <c r="J389" s="253"/>
      <c r="K389" s="253"/>
      <c r="L389" s="258"/>
      <c r="M389" s="259"/>
      <c r="N389" s="260"/>
      <c r="O389" s="260"/>
      <c r="P389" s="260"/>
      <c r="Q389" s="260"/>
      <c r="R389" s="260"/>
      <c r="S389" s="260"/>
      <c r="T389" s="261"/>
      <c r="AT389" s="262" t="s">
        <v>199</v>
      </c>
      <c r="AU389" s="262" t="s">
        <v>85</v>
      </c>
      <c r="AV389" s="12" t="s">
        <v>85</v>
      </c>
      <c r="AW389" s="12" t="s">
        <v>6</v>
      </c>
      <c r="AX389" s="12" t="s">
        <v>25</v>
      </c>
      <c r="AY389" s="262" t="s">
        <v>186</v>
      </c>
    </row>
    <row r="390" s="1" customFormat="1" ht="38.25" customHeight="1">
      <c r="B390" s="46"/>
      <c r="C390" s="237" t="s">
        <v>1294</v>
      </c>
      <c r="D390" s="237" t="s">
        <v>188</v>
      </c>
      <c r="E390" s="238" t="s">
        <v>718</v>
      </c>
      <c r="F390" s="239" t="s">
        <v>1295</v>
      </c>
      <c r="G390" s="240" t="s">
        <v>204</v>
      </c>
      <c r="H390" s="241">
        <v>0.157</v>
      </c>
      <c r="I390" s="242"/>
      <c r="J390" s="243">
        <f>ROUND(I390*H390,2)</f>
        <v>0</v>
      </c>
      <c r="K390" s="239" t="s">
        <v>192</v>
      </c>
      <c r="L390" s="72"/>
      <c r="M390" s="244" t="s">
        <v>24</v>
      </c>
      <c r="N390" s="300" t="s">
        <v>48</v>
      </c>
      <c r="O390" s="298"/>
      <c r="P390" s="301">
        <f>O390*H390</f>
        <v>0</v>
      </c>
      <c r="Q390" s="301">
        <v>0</v>
      </c>
      <c r="R390" s="301">
        <f>Q390*H390</f>
        <v>0</v>
      </c>
      <c r="S390" s="301">
        <v>0</v>
      </c>
      <c r="T390" s="302">
        <f>S390*H390</f>
        <v>0</v>
      </c>
      <c r="AR390" s="24" t="s">
        <v>285</v>
      </c>
      <c r="AT390" s="24" t="s">
        <v>188</v>
      </c>
      <c r="AU390" s="24" t="s">
        <v>85</v>
      </c>
      <c r="AY390" s="24" t="s">
        <v>186</v>
      </c>
      <c r="BE390" s="248">
        <f>IF(N390="základní",J390,0)</f>
        <v>0</v>
      </c>
      <c r="BF390" s="248">
        <f>IF(N390="snížená",J390,0)</f>
        <v>0</v>
      </c>
      <c r="BG390" s="248">
        <f>IF(N390="zákl. přenesená",J390,0)</f>
        <v>0</v>
      </c>
      <c r="BH390" s="248">
        <f>IF(N390="sníž. přenesená",J390,0)</f>
        <v>0</v>
      </c>
      <c r="BI390" s="248">
        <f>IF(N390="nulová",J390,0)</f>
        <v>0</v>
      </c>
      <c r="BJ390" s="24" t="s">
        <v>25</v>
      </c>
      <c r="BK390" s="248">
        <f>ROUND(I390*H390,2)</f>
        <v>0</v>
      </c>
      <c r="BL390" s="24" t="s">
        <v>285</v>
      </c>
      <c r="BM390" s="24" t="s">
        <v>1296</v>
      </c>
    </row>
    <row r="391" s="1" customFormat="1" ht="6.96" customHeight="1">
      <c r="B391" s="67"/>
      <c r="C391" s="68"/>
      <c r="D391" s="68"/>
      <c r="E391" s="68"/>
      <c r="F391" s="68"/>
      <c r="G391" s="68"/>
      <c r="H391" s="68"/>
      <c r="I391" s="179"/>
      <c r="J391" s="68"/>
      <c r="K391" s="68"/>
      <c r="L391" s="72"/>
    </row>
  </sheetData>
  <sheetProtection sheet="1" autoFilter="0" formatColumns="0" formatRows="0" objects="1" scenarios="1" spinCount="100000" saltValue="YE2C+Hfz9uft6YPEff5/Y7pVvz5N+u3WguHaq9JjAzmuygaLE170uG3c0EuZ10BU9WCfBF7u7QVOfa7E6i5row==" hashValue="rVLcvXiA/+9G2eRG1wr/1ky/FhVkksLwP+cfFhvPufreVO+4kS2O4qtpfM4QbH/xlQ9C04X8NfI1/bacgeyzKA==" algorithmName="SHA-512" password="CC35"/>
  <autoFilter ref="C97:K390"/>
  <mergeCells count="16">
    <mergeCell ref="E7:H7"/>
    <mergeCell ref="E11:H11"/>
    <mergeCell ref="E9:H9"/>
    <mergeCell ref="E13:H13"/>
    <mergeCell ref="E28:H28"/>
    <mergeCell ref="E49:H49"/>
    <mergeCell ref="E53:H53"/>
    <mergeCell ref="E51:H51"/>
    <mergeCell ref="E55:H55"/>
    <mergeCell ref="J59:J60"/>
    <mergeCell ref="E84:H84"/>
    <mergeCell ref="E88:H88"/>
    <mergeCell ref="E86:H86"/>
    <mergeCell ref="E90:H90"/>
    <mergeCell ref="G1:H1"/>
    <mergeCell ref="L2:V2"/>
  </mergeCells>
  <hyperlinks>
    <hyperlink ref="F1:G1" location="C2" display="1) Krycí list soupisu"/>
    <hyperlink ref="G1:H1" location="C62" display="2) Rekapitulace"/>
    <hyperlink ref="J1" location="C97" display="3) Soupis prací"/>
    <hyperlink ref="L1:V1" location="'Rekapitulace stavby'!C2" display="Rekapitulace stavby"/>
  </hyperlinks>
  <pageMargins left="0.5833333" right="0.5833333" top="0.5833333" bottom="0.5833333" header="0" footer="0"/>
  <pageSetup paperSize="9" orientation="landscape" blackAndWhite="1" fitToHeight="100"/>
  <headerFooter>
    <oddFooter>&amp;CStrana &amp;P z &amp;N</oddFooter>
  </headerFooter>
  <drawing r:id="rId1"/>
</worksheet>
</file>

<file path=xl/worksheets/sheet9.xml><?xml version="1.0" encoding="utf-8"?>
<worksheet xmlns:r="http://schemas.openxmlformats.org/officeDocument/2006/relationships" xmlns="http://schemas.openxmlformats.org/spreadsheetml/2006/main">
  <sheetPr>
    <pageSetUpPr fitToPage="1"/>
  </sheetPr>
  <sheetViews>
    <sheetView showGridLines="0" workbookViewId="0">
      <pane activePane="bottomLeft" state="frozen" topLeftCell="A2" ySplit="1"/>
    </sheetView>
  </sheetViews>
  <cols>
    <col min="1" max="1" width="8.33" customWidth="1"/>
    <col min="2" max="2" width="1.67" customWidth="1"/>
    <col min="3" max="3" width="4.17" customWidth="1"/>
    <col min="4" max="4" width="4.33" customWidth="1"/>
    <col min="5" max="5" width="17.17" customWidth="1"/>
    <col min="6" max="6" width="75" customWidth="1"/>
    <col min="7" max="7" width="8.67" customWidth="1"/>
    <col min="8" max="8" width="11.17" customWidth="1"/>
    <col min="9" max="9" width="12.67" style="149" customWidth="1"/>
    <col min="10" max="10" width="23.5" customWidth="1"/>
    <col min="11" max="11" width="15.5" customWidth="1"/>
    <col min="13" max="13" width="9.33" hidden="1"/>
    <col min="14" max="14" width="9.33" hidden="1"/>
    <col min="15" max="15" width="9.33" hidden="1"/>
    <col min="16" max="16" width="9.33" hidden="1"/>
    <col min="17" max="17" width="9.33" hidden="1"/>
    <col min="18" max="18" width="9.33" hidden="1"/>
    <col min="19" max="19" width="8.17" hidden="1" customWidth="1"/>
    <col min="20" max="20" width="29.6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1" ht="21.84" customHeight="1">
      <c r="A1" s="21"/>
      <c r="B1" s="150"/>
      <c r="C1" s="150"/>
      <c r="D1" s="151" t="s">
        <v>1</v>
      </c>
      <c r="E1" s="150"/>
      <c r="F1" s="152" t="s">
        <v>137</v>
      </c>
      <c r="G1" s="152" t="s">
        <v>138</v>
      </c>
      <c r="H1" s="152"/>
      <c r="I1" s="153"/>
      <c r="J1" s="152" t="s">
        <v>139</v>
      </c>
      <c r="K1" s="151" t="s">
        <v>140</v>
      </c>
      <c r="L1" s="152" t="s">
        <v>141</v>
      </c>
      <c r="M1" s="152"/>
      <c r="N1" s="152"/>
      <c r="O1" s="152"/>
      <c r="P1" s="152"/>
      <c r="Q1" s="152"/>
      <c r="R1" s="152"/>
      <c r="S1" s="152"/>
      <c r="T1" s="152"/>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ht="36.96" customHeight="1">
      <c r="L2"/>
      <c r="AT2" s="24" t="s">
        <v>115</v>
      </c>
    </row>
    <row r="3" ht="6.96" customHeight="1">
      <c r="B3" s="25"/>
      <c r="C3" s="26"/>
      <c r="D3" s="26"/>
      <c r="E3" s="26"/>
      <c r="F3" s="26"/>
      <c r="G3" s="26"/>
      <c r="H3" s="26"/>
      <c r="I3" s="154"/>
      <c r="J3" s="26"/>
      <c r="K3" s="27"/>
      <c r="AT3" s="24" t="s">
        <v>85</v>
      </c>
    </row>
    <row r="4" ht="36.96" customHeight="1">
      <c r="B4" s="28"/>
      <c r="C4" s="29"/>
      <c r="D4" s="30" t="s">
        <v>142</v>
      </c>
      <c r="E4" s="29"/>
      <c r="F4" s="29"/>
      <c r="G4" s="29"/>
      <c r="H4" s="29"/>
      <c r="I4" s="155"/>
      <c r="J4" s="29"/>
      <c r="K4" s="31"/>
      <c r="M4" s="32" t="s">
        <v>12</v>
      </c>
      <c r="AT4" s="24" t="s">
        <v>6</v>
      </c>
    </row>
    <row r="5" ht="6.96" customHeight="1">
      <c r="B5" s="28"/>
      <c r="C5" s="29"/>
      <c r="D5" s="29"/>
      <c r="E5" s="29"/>
      <c r="F5" s="29"/>
      <c r="G5" s="29"/>
      <c r="H5" s="29"/>
      <c r="I5" s="155"/>
      <c r="J5" s="29"/>
      <c r="K5" s="31"/>
    </row>
    <row r="6">
      <c r="B6" s="28"/>
      <c r="C6" s="29"/>
      <c r="D6" s="40" t="s">
        <v>18</v>
      </c>
      <c r="E6" s="29"/>
      <c r="F6" s="29"/>
      <c r="G6" s="29"/>
      <c r="H6" s="29"/>
      <c r="I6" s="155"/>
      <c r="J6" s="29"/>
      <c r="K6" s="31"/>
    </row>
    <row r="7" ht="16.5" customHeight="1">
      <c r="B7" s="28"/>
      <c r="C7" s="29"/>
      <c r="D7" s="29"/>
      <c r="E7" s="156" t="str">
        <f>'Rekapitulace stavby'!K6</f>
        <v xml:space="preserve">Radostice -  intenzifikace ČOV, DPS</v>
      </c>
      <c r="F7" s="40"/>
      <c r="G7" s="40"/>
      <c r="H7" s="40"/>
      <c r="I7" s="155"/>
      <c r="J7" s="29"/>
      <c r="K7" s="31"/>
    </row>
    <row r="8">
      <c r="B8" s="28"/>
      <c r="C8" s="29"/>
      <c r="D8" s="40" t="s">
        <v>143</v>
      </c>
      <c r="E8" s="29"/>
      <c r="F8" s="29"/>
      <c r="G8" s="29"/>
      <c r="H8" s="29"/>
      <c r="I8" s="155"/>
      <c r="J8" s="29"/>
      <c r="K8" s="31"/>
    </row>
    <row r="9" ht="16.5" customHeight="1">
      <c r="B9" s="28"/>
      <c r="C9" s="29"/>
      <c r="D9" s="29"/>
      <c r="E9" s="156" t="s">
        <v>144</v>
      </c>
      <c r="F9" s="29"/>
      <c r="G9" s="29"/>
      <c r="H9" s="29"/>
      <c r="I9" s="155"/>
      <c r="J9" s="29"/>
      <c r="K9" s="31"/>
    </row>
    <row r="10">
      <c r="B10" s="28"/>
      <c r="C10" s="29"/>
      <c r="D10" s="40" t="s">
        <v>145</v>
      </c>
      <c r="E10" s="29"/>
      <c r="F10" s="29"/>
      <c r="G10" s="29"/>
      <c r="H10" s="29"/>
      <c r="I10" s="155"/>
      <c r="J10" s="29"/>
      <c r="K10" s="31"/>
    </row>
    <row r="11" s="1" customFormat="1" ht="16.5" customHeight="1">
      <c r="B11" s="46"/>
      <c r="C11" s="47"/>
      <c r="D11" s="47"/>
      <c r="E11" s="55" t="s">
        <v>146</v>
      </c>
      <c r="F11" s="47"/>
      <c r="G11" s="47"/>
      <c r="H11" s="47"/>
      <c r="I11" s="157"/>
      <c r="J11" s="47"/>
      <c r="K11" s="51"/>
    </row>
    <row r="12" s="1" customFormat="1">
      <c r="B12" s="46"/>
      <c r="C12" s="47"/>
      <c r="D12" s="40" t="s">
        <v>147</v>
      </c>
      <c r="E12" s="47"/>
      <c r="F12" s="47"/>
      <c r="G12" s="47"/>
      <c r="H12" s="47"/>
      <c r="I12" s="157"/>
      <c r="J12" s="47"/>
      <c r="K12" s="51"/>
    </row>
    <row r="13" s="1" customFormat="1" ht="36.96" customHeight="1">
      <c r="B13" s="46"/>
      <c r="C13" s="47"/>
      <c r="D13" s="47"/>
      <c r="E13" s="158" t="s">
        <v>1297</v>
      </c>
      <c r="F13" s="47"/>
      <c r="G13" s="47"/>
      <c r="H13" s="47"/>
      <c r="I13" s="157"/>
      <c r="J13" s="47"/>
      <c r="K13" s="51"/>
    </row>
    <row r="14" s="1" customFormat="1">
      <c r="B14" s="46"/>
      <c r="C14" s="47"/>
      <c r="D14" s="47"/>
      <c r="E14" s="47"/>
      <c r="F14" s="47"/>
      <c r="G14" s="47"/>
      <c r="H14" s="47"/>
      <c r="I14" s="157"/>
      <c r="J14" s="47"/>
      <c r="K14" s="51"/>
    </row>
    <row r="15" s="1" customFormat="1" ht="14.4" customHeight="1">
      <c r="B15" s="46"/>
      <c r="C15" s="47"/>
      <c r="D15" s="40" t="s">
        <v>21</v>
      </c>
      <c r="E15" s="47"/>
      <c r="F15" s="35" t="s">
        <v>22</v>
      </c>
      <c r="G15" s="47"/>
      <c r="H15" s="47"/>
      <c r="I15" s="159" t="s">
        <v>23</v>
      </c>
      <c r="J15" s="35" t="s">
        <v>24</v>
      </c>
      <c r="K15" s="51"/>
    </row>
    <row r="16" s="1" customFormat="1" ht="14.4" customHeight="1">
      <c r="B16" s="46"/>
      <c r="C16" s="47"/>
      <c r="D16" s="40" t="s">
        <v>26</v>
      </c>
      <c r="E16" s="47"/>
      <c r="F16" s="35" t="s">
        <v>27</v>
      </c>
      <c r="G16" s="47"/>
      <c r="H16" s="47"/>
      <c r="I16" s="159" t="s">
        <v>28</v>
      </c>
      <c r="J16" s="160" t="str">
        <f>'Rekapitulace stavby'!AN8</f>
        <v>31. 10. 2015</v>
      </c>
      <c r="K16" s="51"/>
    </row>
    <row r="17" s="1" customFormat="1" ht="10.8" customHeight="1">
      <c r="B17" s="46"/>
      <c r="C17" s="47"/>
      <c r="D17" s="47"/>
      <c r="E17" s="47"/>
      <c r="F17" s="47"/>
      <c r="G17" s="47"/>
      <c r="H17" s="47"/>
      <c r="I17" s="157"/>
      <c r="J17" s="47"/>
      <c r="K17" s="51"/>
    </row>
    <row r="18" s="1" customFormat="1" ht="14.4" customHeight="1">
      <c r="B18" s="46"/>
      <c r="C18" s="47"/>
      <c r="D18" s="40" t="s">
        <v>32</v>
      </c>
      <c r="E18" s="47"/>
      <c r="F18" s="47"/>
      <c r="G18" s="47"/>
      <c r="H18" s="47"/>
      <c r="I18" s="159" t="s">
        <v>33</v>
      </c>
      <c r="J18" s="35" t="s">
        <v>24</v>
      </c>
      <c r="K18" s="51"/>
    </row>
    <row r="19" s="1" customFormat="1" ht="18" customHeight="1">
      <c r="B19" s="46"/>
      <c r="C19" s="47"/>
      <c r="D19" s="47"/>
      <c r="E19" s="35" t="s">
        <v>34</v>
      </c>
      <c r="F19" s="47"/>
      <c r="G19" s="47"/>
      <c r="H19" s="47"/>
      <c r="I19" s="159" t="s">
        <v>35</v>
      </c>
      <c r="J19" s="35" t="s">
        <v>24</v>
      </c>
      <c r="K19" s="51"/>
    </row>
    <row r="20" s="1" customFormat="1" ht="6.96" customHeight="1">
      <c r="B20" s="46"/>
      <c r="C20" s="47"/>
      <c r="D20" s="47"/>
      <c r="E20" s="47"/>
      <c r="F20" s="47"/>
      <c r="G20" s="47"/>
      <c r="H20" s="47"/>
      <c r="I20" s="157"/>
      <c r="J20" s="47"/>
      <c r="K20" s="51"/>
    </row>
    <row r="21" s="1" customFormat="1" ht="14.4" customHeight="1">
      <c r="B21" s="46"/>
      <c r="C21" s="47"/>
      <c r="D21" s="40" t="s">
        <v>36</v>
      </c>
      <c r="E21" s="47"/>
      <c r="F21" s="47"/>
      <c r="G21" s="47"/>
      <c r="H21" s="47"/>
      <c r="I21" s="159" t="s">
        <v>33</v>
      </c>
      <c r="J21" s="35" t="str">
        <f>IF('Rekapitulace stavby'!AN13="Vyplň údaj","",IF('Rekapitulace stavby'!AN13="","",'Rekapitulace stavby'!AN13))</f>
        <v/>
      </c>
      <c r="K21" s="51"/>
    </row>
    <row r="22" s="1" customFormat="1" ht="18" customHeight="1">
      <c r="B22" s="46"/>
      <c r="C22" s="47"/>
      <c r="D22" s="47"/>
      <c r="E22" s="35" t="str">
        <f>IF('Rekapitulace stavby'!E14="Vyplň údaj","",IF('Rekapitulace stavby'!E14="","",'Rekapitulace stavby'!E14))</f>
        <v/>
      </c>
      <c r="F22" s="47"/>
      <c r="G22" s="47"/>
      <c r="H22" s="47"/>
      <c r="I22" s="159" t="s">
        <v>35</v>
      </c>
      <c r="J22" s="35" t="str">
        <f>IF('Rekapitulace stavby'!AN14="Vyplň údaj","",IF('Rekapitulace stavby'!AN14="","",'Rekapitulace stavby'!AN14))</f>
        <v/>
      </c>
      <c r="K22" s="51"/>
    </row>
    <row r="23" s="1" customFormat="1" ht="6.96" customHeight="1">
      <c r="B23" s="46"/>
      <c r="C23" s="47"/>
      <c r="D23" s="47"/>
      <c r="E23" s="47"/>
      <c r="F23" s="47"/>
      <c r="G23" s="47"/>
      <c r="H23" s="47"/>
      <c r="I23" s="157"/>
      <c r="J23" s="47"/>
      <c r="K23" s="51"/>
    </row>
    <row r="24" s="1" customFormat="1" ht="14.4" customHeight="1">
      <c r="B24" s="46"/>
      <c r="C24" s="47"/>
      <c r="D24" s="40" t="s">
        <v>38</v>
      </c>
      <c r="E24" s="47"/>
      <c r="F24" s="47"/>
      <c r="G24" s="47"/>
      <c r="H24" s="47"/>
      <c r="I24" s="159" t="s">
        <v>33</v>
      </c>
      <c r="J24" s="35" t="s">
        <v>24</v>
      </c>
      <c r="K24" s="51"/>
    </row>
    <row r="25" s="1" customFormat="1" ht="18" customHeight="1">
      <c r="B25" s="46"/>
      <c r="C25" s="47"/>
      <c r="D25" s="47"/>
      <c r="E25" s="35" t="s">
        <v>39</v>
      </c>
      <c r="F25" s="47"/>
      <c r="G25" s="47"/>
      <c r="H25" s="47"/>
      <c r="I25" s="159" t="s">
        <v>35</v>
      </c>
      <c r="J25" s="35" t="s">
        <v>24</v>
      </c>
      <c r="K25" s="51"/>
    </row>
    <row r="26" s="1" customFormat="1" ht="6.96" customHeight="1">
      <c r="B26" s="46"/>
      <c r="C26" s="47"/>
      <c r="D26" s="47"/>
      <c r="E26" s="47"/>
      <c r="F26" s="47"/>
      <c r="G26" s="47"/>
      <c r="H26" s="47"/>
      <c r="I26" s="157"/>
      <c r="J26" s="47"/>
      <c r="K26" s="51"/>
    </row>
    <row r="27" s="1" customFormat="1" ht="14.4" customHeight="1">
      <c r="B27" s="46"/>
      <c r="C27" s="47"/>
      <c r="D27" s="40" t="s">
        <v>41</v>
      </c>
      <c r="E27" s="47"/>
      <c r="F27" s="47"/>
      <c r="G27" s="47"/>
      <c r="H27" s="47"/>
      <c r="I27" s="157"/>
      <c r="J27" s="47"/>
      <c r="K27" s="51"/>
    </row>
    <row r="28" s="7" customFormat="1" ht="16.5" customHeight="1">
      <c r="B28" s="161"/>
      <c r="C28" s="162"/>
      <c r="D28" s="162"/>
      <c r="E28" s="44" t="s">
        <v>24</v>
      </c>
      <c r="F28" s="44"/>
      <c r="G28" s="44"/>
      <c r="H28" s="44"/>
      <c r="I28" s="163"/>
      <c r="J28" s="162"/>
      <c r="K28" s="164"/>
    </row>
    <row r="29" s="1" customFormat="1" ht="6.96" customHeight="1">
      <c r="B29" s="46"/>
      <c r="C29" s="47"/>
      <c r="D29" s="47"/>
      <c r="E29" s="47"/>
      <c r="F29" s="47"/>
      <c r="G29" s="47"/>
      <c r="H29" s="47"/>
      <c r="I29" s="157"/>
      <c r="J29" s="47"/>
      <c r="K29" s="51"/>
    </row>
    <row r="30" s="1" customFormat="1" ht="6.96" customHeight="1">
      <c r="B30" s="46"/>
      <c r="C30" s="47"/>
      <c r="D30" s="106"/>
      <c r="E30" s="106"/>
      <c r="F30" s="106"/>
      <c r="G30" s="106"/>
      <c r="H30" s="106"/>
      <c r="I30" s="165"/>
      <c r="J30" s="106"/>
      <c r="K30" s="166"/>
    </row>
    <row r="31" s="1" customFormat="1" ht="25.44" customHeight="1">
      <c r="B31" s="46"/>
      <c r="C31" s="47"/>
      <c r="D31" s="167" t="s">
        <v>43</v>
      </c>
      <c r="E31" s="47"/>
      <c r="F31" s="47"/>
      <c r="G31" s="47"/>
      <c r="H31" s="47"/>
      <c r="I31" s="157"/>
      <c r="J31" s="168">
        <f>ROUND(J97,2)</f>
        <v>0</v>
      </c>
      <c r="K31" s="51"/>
    </row>
    <row r="32" s="1" customFormat="1" ht="6.96" customHeight="1">
      <c r="B32" s="46"/>
      <c r="C32" s="47"/>
      <c r="D32" s="106"/>
      <c r="E32" s="106"/>
      <c r="F32" s="106"/>
      <c r="G32" s="106"/>
      <c r="H32" s="106"/>
      <c r="I32" s="165"/>
      <c r="J32" s="106"/>
      <c r="K32" s="166"/>
    </row>
    <row r="33" s="1" customFormat="1" ht="14.4" customHeight="1">
      <c r="B33" s="46"/>
      <c r="C33" s="47"/>
      <c r="D33" s="47"/>
      <c r="E33" s="47"/>
      <c r="F33" s="52" t="s">
        <v>45</v>
      </c>
      <c r="G33" s="47"/>
      <c r="H33" s="47"/>
      <c r="I33" s="169" t="s">
        <v>44</v>
      </c>
      <c r="J33" s="52" t="s">
        <v>46</v>
      </c>
      <c r="K33" s="51"/>
    </row>
    <row r="34" s="1" customFormat="1" ht="14.4" customHeight="1">
      <c r="B34" s="46"/>
      <c r="C34" s="47"/>
      <c r="D34" s="55" t="s">
        <v>47</v>
      </c>
      <c r="E34" s="55" t="s">
        <v>48</v>
      </c>
      <c r="F34" s="170">
        <f>ROUND(SUM(BE97:BE162), 2)</f>
        <v>0</v>
      </c>
      <c r="G34" s="47"/>
      <c r="H34" s="47"/>
      <c r="I34" s="171">
        <v>0.20999999999999999</v>
      </c>
      <c r="J34" s="170">
        <f>ROUND(ROUND((SUM(BE97:BE162)), 2)*I34, 2)</f>
        <v>0</v>
      </c>
      <c r="K34" s="51"/>
    </row>
    <row r="35" s="1" customFormat="1" ht="14.4" customHeight="1">
      <c r="B35" s="46"/>
      <c r="C35" s="47"/>
      <c r="D35" s="47"/>
      <c r="E35" s="55" t="s">
        <v>49</v>
      </c>
      <c r="F35" s="170">
        <f>ROUND(SUM(BF97:BF162), 2)</f>
        <v>0</v>
      </c>
      <c r="G35" s="47"/>
      <c r="H35" s="47"/>
      <c r="I35" s="171">
        <v>0.14999999999999999</v>
      </c>
      <c r="J35" s="170">
        <f>ROUND(ROUND((SUM(BF97:BF162)), 2)*I35, 2)</f>
        <v>0</v>
      </c>
      <c r="K35" s="51"/>
    </row>
    <row r="36" hidden="1" s="1" customFormat="1" ht="14.4" customHeight="1">
      <c r="B36" s="46"/>
      <c r="C36" s="47"/>
      <c r="D36" s="47"/>
      <c r="E36" s="55" t="s">
        <v>50</v>
      </c>
      <c r="F36" s="170">
        <f>ROUND(SUM(BG97:BG162), 2)</f>
        <v>0</v>
      </c>
      <c r="G36" s="47"/>
      <c r="H36" s="47"/>
      <c r="I36" s="171">
        <v>0.20999999999999999</v>
      </c>
      <c r="J36" s="170">
        <v>0</v>
      </c>
      <c r="K36" s="51"/>
    </row>
    <row r="37" hidden="1" s="1" customFormat="1" ht="14.4" customHeight="1">
      <c r="B37" s="46"/>
      <c r="C37" s="47"/>
      <c r="D37" s="47"/>
      <c r="E37" s="55" t="s">
        <v>51</v>
      </c>
      <c r="F37" s="170">
        <f>ROUND(SUM(BH97:BH162), 2)</f>
        <v>0</v>
      </c>
      <c r="G37" s="47"/>
      <c r="H37" s="47"/>
      <c r="I37" s="171">
        <v>0.14999999999999999</v>
      </c>
      <c r="J37" s="170">
        <v>0</v>
      </c>
      <c r="K37" s="51"/>
    </row>
    <row r="38" hidden="1" s="1" customFormat="1" ht="14.4" customHeight="1">
      <c r="B38" s="46"/>
      <c r="C38" s="47"/>
      <c r="D38" s="47"/>
      <c r="E38" s="55" t="s">
        <v>52</v>
      </c>
      <c r="F38" s="170">
        <f>ROUND(SUM(BI97:BI162), 2)</f>
        <v>0</v>
      </c>
      <c r="G38" s="47"/>
      <c r="H38" s="47"/>
      <c r="I38" s="171">
        <v>0</v>
      </c>
      <c r="J38" s="170">
        <v>0</v>
      </c>
      <c r="K38" s="51"/>
    </row>
    <row r="39" s="1" customFormat="1" ht="6.96" customHeight="1">
      <c r="B39" s="46"/>
      <c r="C39" s="47"/>
      <c r="D39" s="47"/>
      <c r="E39" s="47"/>
      <c r="F39" s="47"/>
      <c r="G39" s="47"/>
      <c r="H39" s="47"/>
      <c r="I39" s="157"/>
      <c r="J39" s="47"/>
      <c r="K39" s="51"/>
    </row>
    <row r="40" s="1" customFormat="1" ht="25.44" customHeight="1">
      <c r="B40" s="46"/>
      <c r="C40" s="172"/>
      <c r="D40" s="173" t="s">
        <v>53</v>
      </c>
      <c r="E40" s="98"/>
      <c r="F40" s="98"/>
      <c r="G40" s="174" t="s">
        <v>54</v>
      </c>
      <c r="H40" s="175" t="s">
        <v>55</v>
      </c>
      <c r="I40" s="176"/>
      <c r="J40" s="177">
        <f>SUM(J31:J38)</f>
        <v>0</v>
      </c>
      <c r="K40" s="178"/>
    </row>
    <row r="41" s="1" customFormat="1" ht="14.4" customHeight="1">
      <c r="B41" s="67"/>
      <c r="C41" s="68"/>
      <c r="D41" s="68"/>
      <c r="E41" s="68"/>
      <c r="F41" s="68"/>
      <c r="G41" s="68"/>
      <c r="H41" s="68"/>
      <c r="I41" s="179"/>
      <c r="J41" s="68"/>
      <c r="K41" s="69"/>
    </row>
    <row r="45" s="1" customFormat="1" ht="6.96" customHeight="1">
      <c r="B45" s="180"/>
      <c r="C45" s="181"/>
      <c r="D45" s="181"/>
      <c r="E45" s="181"/>
      <c r="F45" s="181"/>
      <c r="G45" s="181"/>
      <c r="H45" s="181"/>
      <c r="I45" s="182"/>
      <c r="J45" s="181"/>
      <c r="K45" s="183"/>
    </row>
    <row r="46" s="1" customFormat="1" ht="36.96" customHeight="1">
      <c r="B46" s="46"/>
      <c r="C46" s="30" t="s">
        <v>149</v>
      </c>
      <c r="D46" s="47"/>
      <c r="E46" s="47"/>
      <c r="F46" s="47"/>
      <c r="G46" s="47"/>
      <c r="H46" s="47"/>
      <c r="I46" s="157"/>
      <c r="J46" s="47"/>
      <c r="K46" s="51"/>
    </row>
    <row r="47" s="1" customFormat="1" ht="6.96" customHeight="1">
      <c r="B47" s="46"/>
      <c r="C47" s="47"/>
      <c r="D47" s="47"/>
      <c r="E47" s="47"/>
      <c r="F47" s="47"/>
      <c r="G47" s="47"/>
      <c r="H47" s="47"/>
      <c r="I47" s="157"/>
      <c r="J47" s="47"/>
      <c r="K47" s="51"/>
    </row>
    <row r="48" s="1" customFormat="1" ht="14.4" customHeight="1">
      <c r="B48" s="46"/>
      <c r="C48" s="40" t="s">
        <v>18</v>
      </c>
      <c r="D48" s="47"/>
      <c r="E48" s="47"/>
      <c r="F48" s="47"/>
      <c r="G48" s="47"/>
      <c r="H48" s="47"/>
      <c r="I48" s="157"/>
      <c r="J48" s="47"/>
      <c r="K48" s="51"/>
    </row>
    <row r="49" s="1" customFormat="1" ht="16.5" customHeight="1">
      <c r="B49" s="46"/>
      <c r="C49" s="47"/>
      <c r="D49" s="47"/>
      <c r="E49" s="156" t="str">
        <f>E7</f>
        <v xml:space="preserve">Radostice -  intenzifikace ČOV, DPS</v>
      </c>
      <c r="F49" s="40"/>
      <c r="G49" s="40"/>
      <c r="H49" s="40"/>
      <c r="I49" s="157"/>
      <c r="J49" s="47"/>
      <c r="K49" s="51"/>
    </row>
    <row r="50">
      <c r="B50" s="28"/>
      <c r="C50" s="40" t="s">
        <v>143</v>
      </c>
      <c r="D50" s="29"/>
      <c r="E50" s="29"/>
      <c r="F50" s="29"/>
      <c r="G50" s="29"/>
      <c r="H50" s="29"/>
      <c r="I50" s="155"/>
      <c r="J50" s="29"/>
      <c r="K50" s="31"/>
    </row>
    <row r="51" ht="16.5" customHeight="1">
      <c r="B51" s="28"/>
      <c r="C51" s="29"/>
      <c r="D51" s="29"/>
      <c r="E51" s="156" t="s">
        <v>144</v>
      </c>
      <c r="F51" s="29"/>
      <c r="G51" s="29"/>
      <c r="H51" s="29"/>
      <c r="I51" s="155"/>
      <c r="J51" s="29"/>
      <c r="K51" s="31"/>
    </row>
    <row r="52">
      <c r="B52" s="28"/>
      <c r="C52" s="40" t="s">
        <v>145</v>
      </c>
      <c r="D52" s="29"/>
      <c r="E52" s="29"/>
      <c r="F52" s="29"/>
      <c r="G52" s="29"/>
      <c r="H52" s="29"/>
      <c r="I52" s="155"/>
      <c r="J52" s="29"/>
      <c r="K52" s="31"/>
    </row>
    <row r="53" s="1" customFormat="1" ht="16.5" customHeight="1">
      <c r="B53" s="46"/>
      <c r="C53" s="47"/>
      <c r="D53" s="47"/>
      <c r="E53" s="55" t="s">
        <v>146</v>
      </c>
      <c r="F53" s="47"/>
      <c r="G53" s="47"/>
      <c r="H53" s="47"/>
      <c r="I53" s="157"/>
      <c r="J53" s="47"/>
      <c r="K53" s="51"/>
    </row>
    <row r="54" s="1" customFormat="1" ht="14.4" customHeight="1">
      <c r="B54" s="46"/>
      <c r="C54" s="40" t="s">
        <v>147</v>
      </c>
      <c r="D54" s="47"/>
      <c r="E54" s="47"/>
      <c r="F54" s="47"/>
      <c r="G54" s="47"/>
      <c r="H54" s="47"/>
      <c r="I54" s="157"/>
      <c r="J54" s="47"/>
      <c r="K54" s="51"/>
    </row>
    <row r="55" s="1" customFormat="1" ht="17.25" customHeight="1">
      <c r="B55" s="46"/>
      <c r="C55" s="47"/>
      <c r="D55" s="47"/>
      <c r="E55" s="158" t="str">
        <f>E13</f>
        <v>Oploc - Oplocení - Radostice - zkapacitnění kanalizace a intenzifikace ČOV, DSP</v>
      </c>
      <c r="F55" s="47"/>
      <c r="G55" s="47"/>
      <c r="H55" s="47"/>
      <c r="I55" s="157"/>
      <c r="J55" s="47"/>
      <c r="K55" s="51"/>
    </row>
    <row r="56" s="1" customFormat="1" ht="6.96" customHeight="1">
      <c r="B56" s="46"/>
      <c r="C56" s="47"/>
      <c r="D56" s="47"/>
      <c r="E56" s="47"/>
      <c r="F56" s="47"/>
      <c r="G56" s="47"/>
      <c r="H56" s="47"/>
      <c r="I56" s="157"/>
      <c r="J56" s="47"/>
      <c r="K56" s="51"/>
    </row>
    <row r="57" s="1" customFormat="1" ht="18" customHeight="1">
      <c r="B57" s="46"/>
      <c r="C57" s="40" t="s">
        <v>26</v>
      </c>
      <c r="D57" s="47"/>
      <c r="E57" s="47"/>
      <c r="F57" s="35" t="str">
        <f>F16</f>
        <v>Radostice</v>
      </c>
      <c r="G57" s="47"/>
      <c r="H57" s="47"/>
      <c r="I57" s="159" t="s">
        <v>28</v>
      </c>
      <c r="J57" s="160" t="str">
        <f>IF(J16="","",J16)</f>
        <v>31. 10. 2015</v>
      </c>
      <c r="K57" s="51"/>
    </row>
    <row r="58" s="1" customFormat="1" ht="6.96" customHeight="1">
      <c r="B58" s="46"/>
      <c r="C58" s="47"/>
      <c r="D58" s="47"/>
      <c r="E58" s="47"/>
      <c r="F58" s="47"/>
      <c r="G58" s="47"/>
      <c r="H58" s="47"/>
      <c r="I58" s="157"/>
      <c r="J58" s="47"/>
      <c r="K58" s="51"/>
    </row>
    <row r="59" s="1" customFormat="1">
      <c r="B59" s="46"/>
      <c r="C59" s="40" t="s">
        <v>32</v>
      </c>
      <c r="D59" s="47"/>
      <c r="E59" s="47"/>
      <c r="F59" s="35" t="str">
        <f>E19</f>
        <v>Obec Radostice</v>
      </c>
      <c r="G59" s="47"/>
      <c r="H59" s="47"/>
      <c r="I59" s="159" t="s">
        <v>38</v>
      </c>
      <c r="J59" s="44" t="str">
        <f>E25</f>
        <v>Vodárenská společnost Chrudim, a.s.</v>
      </c>
      <c r="K59" s="51"/>
    </row>
    <row r="60" s="1" customFormat="1" ht="14.4" customHeight="1">
      <c r="B60" s="46"/>
      <c r="C60" s="40" t="s">
        <v>36</v>
      </c>
      <c r="D60" s="47"/>
      <c r="E60" s="47"/>
      <c r="F60" s="35" t="str">
        <f>IF(E22="","",E22)</f>
        <v/>
      </c>
      <c r="G60" s="47"/>
      <c r="H60" s="47"/>
      <c r="I60" s="157"/>
      <c r="J60" s="184"/>
      <c r="K60" s="51"/>
    </row>
    <row r="61" s="1" customFormat="1" ht="10.32" customHeight="1">
      <c r="B61" s="46"/>
      <c r="C61" s="47"/>
      <c r="D61" s="47"/>
      <c r="E61" s="47"/>
      <c r="F61" s="47"/>
      <c r="G61" s="47"/>
      <c r="H61" s="47"/>
      <c r="I61" s="157"/>
      <c r="J61" s="47"/>
      <c r="K61" s="51"/>
    </row>
    <row r="62" s="1" customFormat="1" ht="29.28" customHeight="1">
      <c r="B62" s="46"/>
      <c r="C62" s="185" t="s">
        <v>150</v>
      </c>
      <c r="D62" s="172"/>
      <c r="E62" s="172"/>
      <c r="F62" s="172"/>
      <c r="G62" s="172"/>
      <c r="H62" s="172"/>
      <c r="I62" s="186"/>
      <c r="J62" s="187" t="s">
        <v>151</v>
      </c>
      <c r="K62" s="188"/>
    </row>
    <row r="63" s="1" customFormat="1" ht="10.32" customHeight="1">
      <c r="B63" s="46"/>
      <c r="C63" s="47"/>
      <c r="D63" s="47"/>
      <c r="E63" s="47"/>
      <c r="F63" s="47"/>
      <c r="G63" s="47"/>
      <c r="H63" s="47"/>
      <c r="I63" s="157"/>
      <c r="J63" s="47"/>
      <c r="K63" s="51"/>
    </row>
    <row r="64" s="1" customFormat="1" ht="29.28" customHeight="1">
      <c r="B64" s="46"/>
      <c r="C64" s="189" t="s">
        <v>152</v>
      </c>
      <c r="D64" s="47"/>
      <c r="E64" s="47"/>
      <c r="F64" s="47"/>
      <c r="G64" s="47"/>
      <c r="H64" s="47"/>
      <c r="I64" s="157"/>
      <c r="J64" s="168">
        <f>J97</f>
        <v>0</v>
      </c>
      <c r="K64" s="51"/>
      <c r="AU64" s="24" t="s">
        <v>153</v>
      </c>
    </row>
    <row r="65" s="8" customFormat="1" ht="24.96" customHeight="1">
      <c r="B65" s="190"/>
      <c r="C65" s="191"/>
      <c r="D65" s="192" t="s">
        <v>154</v>
      </c>
      <c r="E65" s="193"/>
      <c r="F65" s="193"/>
      <c r="G65" s="193"/>
      <c r="H65" s="193"/>
      <c r="I65" s="194"/>
      <c r="J65" s="195">
        <f>J98</f>
        <v>0</v>
      </c>
      <c r="K65" s="196"/>
    </row>
    <row r="66" s="9" customFormat="1" ht="19.92" customHeight="1">
      <c r="B66" s="197"/>
      <c r="C66" s="198"/>
      <c r="D66" s="199" t="s">
        <v>155</v>
      </c>
      <c r="E66" s="200"/>
      <c r="F66" s="200"/>
      <c r="G66" s="200"/>
      <c r="H66" s="200"/>
      <c r="I66" s="201"/>
      <c r="J66" s="202">
        <f>J99</f>
        <v>0</v>
      </c>
      <c r="K66" s="203"/>
    </row>
    <row r="67" s="9" customFormat="1" ht="19.92" customHeight="1">
      <c r="B67" s="197"/>
      <c r="C67" s="198"/>
      <c r="D67" s="199" t="s">
        <v>1298</v>
      </c>
      <c r="E67" s="200"/>
      <c r="F67" s="200"/>
      <c r="G67" s="200"/>
      <c r="H67" s="200"/>
      <c r="I67" s="201"/>
      <c r="J67" s="202">
        <f>J120</f>
        <v>0</v>
      </c>
      <c r="K67" s="203"/>
    </row>
    <row r="68" s="9" customFormat="1" ht="19.92" customHeight="1">
      <c r="B68" s="197"/>
      <c r="C68" s="198"/>
      <c r="D68" s="199" t="s">
        <v>595</v>
      </c>
      <c r="E68" s="200"/>
      <c r="F68" s="200"/>
      <c r="G68" s="200"/>
      <c r="H68" s="200"/>
      <c r="I68" s="201"/>
      <c r="J68" s="202">
        <f>J125</f>
        <v>0</v>
      </c>
      <c r="K68" s="203"/>
    </row>
    <row r="69" s="9" customFormat="1" ht="19.92" customHeight="1">
      <c r="B69" s="197"/>
      <c r="C69" s="198"/>
      <c r="D69" s="199" t="s">
        <v>1299</v>
      </c>
      <c r="E69" s="200"/>
      <c r="F69" s="200"/>
      <c r="G69" s="200"/>
      <c r="H69" s="200"/>
      <c r="I69" s="201"/>
      <c r="J69" s="202">
        <f>J141</f>
        <v>0</v>
      </c>
      <c r="K69" s="203"/>
    </row>
    <row r="70" s="9" customFormat="1" ht="19.92" customHeight="1">
      <c r="B70" s="197"/>
      <c r="C70" s="198"/>
      <c r="D70" s="199" t="s">
        <v>158</v>
      </c>
      <c r="E70" s="200"/>
      <c r="F70" s="200"/>
      <c r="G70" s="200"/>
      <c r="H70" s="200"/>
      <c r="I70" s="201"/>
      <c r="J70" s="202">
        <f>J148</f>
        <v>0</v>
      </c>
      <c r="K70" s="203"/>
    </row>
    <row r="71" s="9" customFormat="1" ht="14.88" customHeight="1">
      <c r="B71" s="197"/>
      <c r="C71" s="198"/>
      <c r="D71" s="199" t="s">
        <v>159</v>
      </c>
      <c r="E71" s="200"/>
      <c r="F71" s="200"/>
      <c r="G71" s="200"/>
      <c r="H71" s="200"/>
      <c r="I71" s="201"/>
      <c r="J71" s="202">
        <f>J149</f>
        <v>0</v>
      </c>
      <c r="K71" s="203"/>
    </row>
    <row r="72" s="8" customFormat="1" ht="24.96" customHeight="1">
      <c r="B72" s="190"/>
      <c r="C72" s="191"/>
      <c r="D72" s="192" t="s">
        <v>160</v>
      </c>
      <c r="E72" s="193"/>
      <c r="F72" s="193"/>
      <c r="G72" s="193"/>
      <c r="H72" s="193"/>
      <c r="I72" s="194"/>
      <c r="J72" s="195">
        <f>J151</f>
        <v>0</v>
      </c>
      <c r="K72" s="196"/>
    </row>
    <row r="73" s="9" customFormat="1" ht="19.92" customHeight="1">
      <c r="B73" s="197"/>
      <c r="C73" s="198"/>
      <c r="D73" s="199" t="s">
        <v>1300</v>
      </c>
      <c r="E73" s="200"/>
      <c r="F73" s="200"/>
      <c r="G73" s="200"/>
      <c r="H73" s="200"/>
      <c r="I73" s="201"/>
      <c r="J73" s="202">
        <f>J152</f>
        <v>0</v>
      </c>
      <c r="K73" s="203"/>
    </row>
    <row r="74" s="1" customFormat="1" ht="21.84" customHeight="1">
      <c r="B74" s="46"/>
      <c r="C74" s="47"/>
      <c r="D74" s="47"/>
      <c r="E74" s="47"/>
      <c r="F74" s="47"/>
      <c r="G74" s="47"/>
      <c r="H74" s="47"/>
      <c r="I74" s="157"/>
      <c r="J74" s="47"/>
      <c r="K74" s="51"/>
    </row>
    <row r="75" s="1" customFormat="1" ht="6.96" customHeight="1">
      <c r="B75" s="67"/>
      <c r="C75" s="68"/>
      <c r="D75" s="68"/>
      <c r="E75" s="68"/>
      <c r="F75" s="68"/>
      <c r="G75" s="68"/>
      <c r="H75" s="68"/>
      <c r="I75" s="179"/>
      <c r="J75" s="68"/>
      <c r="K75" s="69"/>
    </row>
    <row r="79" s="1" customFormat="1" ht="6.96" customHeight="1">
      <c r="B79" s="70"/>
      <c r="C79" s="71"/>
      <c r="D79" s="71"/>
      <c r="E79" s="71"/>
      <c r="F79" s="71"/>
      <c r="G79" s="71"/>
      <c r="H79" s="71"/>
      <c r="I79" s="182"/>
      <c r="J79" s="71"/>
      <c r="K79" s="71"/>
      <c r="L79" s="72"/>
    </row>
    <row r="80" s="1" customFormat="1" ht="36.96" customHeight="1">
      <c r="B80" s="46"/>
      <c r="C80" s="73" t="s">
        <v>170</v>
      </c>
      <c r="D80" s="74"/>
      <c r="E80" s="74"/>
      <c r="F80" s="74"/>
      <c r="G80" s="74"/>
      <c r="H80" s="74"/>
      <c r="I80" s="204"/>
      <c r="J80" s="74"/>
      <c r="K80" s="74"/>
      <c r="L80" s="72"/>
    </row>
    <row r="81" s="1" customFormat="1" ht="6.96" customHeight="1">
      <c r="B81" s="46"/>
      <c r="C81" s="74"/>
      <c r="D81" s="74"/>
      <c r="E81" s="74"/>
      <c r="F81" s="74"/>
      <c r="G81" s="74"/>
      <c r="H81" s="74"/>
      <c r="I81" s="204"/>
      <c r="J81" s="74"/>
      <c r="K81" s="74"/>
      <c r="L81" s="72"/>
    </row>
    <row r="82" s="1" customFormat="1" ht="14.4" customHeight="1">
      <c r="B82" s="46"/>
      <c r="C82" s="76" t="s">
        <v>18</v>
      </c>
      <c r="D82" s="74"/>
      <c r="E82" s="74"/>
      <c r="F82" s="74"/>
      <c r="G82" s="74"/>
      <c r="H82" s="74"/>
      <c r="I82" s="204"/>
      <c r="J82" s="74"/>
      <c r="K82" s="74"/>
      <c r="L82" s="72"/>
    </row>
    <row r="83" s="1" customFormat="1" ht="16.5" customHeight="1">
      <c r="B83" s="46"/>
      <c r="C83" s="74"/>
      <c r="D83" s="74"/>
      <c r="E83" s="205" t="str">
        <f>E7</f>
        <v xml:space="preserve">Radostice -  intenzifikace ČOV, DPS</v>
      </c>
      <c r="F83" s="76"/>
      <c r="G83" s="76"/>
      <c r="H83" s="76"/>
      <c r="I83" s="204"/>
      <c r="J83" s="74"/>
      <c r="K83" s="74"/>
      <c r="L83" s="72"/>
    </row>
    <row r="84">
      <c r="B84" s="28"/>
      <c r="C84" s="76" t="s">
        <v>143</v>
      </c>
      <c r="D84" s="206"/>
      <c r="E84" s="206"/>
      <c r="F84" s="206"/>
      <c r="G84" s="206"/>
      <c r="H84" s="206"/>
      <c r="I84" s="149"/>
      <c r="J84" s="206"/>
      <c r="K84" s="206"/>
      <c r="L84" s="207"/>
    </row>
    <row r="85" ht="16.5" customHeight="1">
      <c r="B85" s="28"/>
      <c r="C85" s="206"/>
      <c r="D85" s="206"/>
      <c r="E85" s="205" t="s">
        <v>144</v>
      </c>
      <c r="F85" s="206"/>
      <c r="G85" s="206"/>
      <c r="H85" s="206"/>
      <c r="I85" s="149"/>
      <c r="J85" s="206"/>
      <c r="K85" s="206"/>
      <c r="L85" s="207"/>
    </row>
    <row r="86">
      <c r="B86" s="28"/>
      <c r="C86" s="76" t="s">
        <v>145</v>
      </c>
      <c r="D86" s="206"/>
      <c r="E86" s="206"/>
      <c r="F86" s="206"/>
      <c r="G86" s="206"/>
      <c r="H86" s="206"/>
      <c r="I86" s="149"/>
      <c r="J86" s="206"/>
      <c r="K86" s="206"/>
      <c r="L86" s="207"/>
    </row>
    <row r="87" s="1" customFormat="1" ht="16.5" customHeight="1">
      <c r="B87" s="46"/>
      <c r="C87" s="74"/>
      <c r="D87" s="74"/>
      <c r="E87" s="208" t="s">
        <v>146</v>
      </c>
      <c r="F87" s="74"/>
      <c r="G87" s="74"/>
      <c r="H87" s="74"/>
      <c r="I87" s="204"/>
      <c r="J87" s="74"/>
      <c r="K87" s="74"/>
      <c r="L87" s="72"/>
    </row>
    <row r="88" s="1" customFormat="1" ht="14.4" customHeight="1">
      <c r="B88" s="46"/>
      <c r="C88" s="76" t="s">
        <v>147</v>
      </c>
      <c r="D88" s="74"/>
      <c r="E88" s="74"/>
      <c r="F88" s="74"/>
      <c r="G88" s="74"/>
      <c r="H88" s="74"/>
      <c r="I88" s="204"/>
      <c r="J88" s="74"/>
      <c r="K88" s="74"/>
      <c r="L88" s="72"/>
    </row>
    <row r="89" s="1" customFormat="1" ht="17.25" customHeight="1">
      <c r="B89" s="46"/>
      <c r="C89" s="74"/>
      <c r="D89" s="74"/>
      <c r="E89" s="82" t="str">
        <f>E13</f>
        <v>Oploc - Oplocení - Radostice - zkapacitnění kanalizace a intenzifikace ČOV, DSP</v>
      </c>
      <c r="F89" s="74"/>
      <c r="G89" s="74"/>
      <c r="H89" s="74"/>
      <c r="I89" s="204"/>
      <c r="J89" s="74"/>
      <c r="K89" s="74"/>
      <c r="L89" s="72"/>
    </row>
    <row r="90" s="1" customFormat="1" ht="6.96" customHeight="1">
      <c r="B90" s="46"/>
      <c r="C90" s="74"/>
      <c r="D90" s="74"/>
      <c r="E90" s="74"/>
      <c r="F90" s="74"/>
      <c r="G90" s="74"/>
      <c r="H90" s="74"/>
      <c r="I90" s="204"/>
      <c r="J90" s="74"/>
      <c r="K90" s="74"/>
      <c r="L90" s="72"/>
    </row>
    <row r="91" s="1" customFormat="1" ht="18" customHeight="1">
      <c r="B91" s="46"/>
      <c r="C91" s="76" t="s">
        <v>26</v>
      </c>
      <c r="D91" s="74"/>
      <c r="E91" s="74"/>
      <c r="F91" s="209" t="str">
        <f>F16</f>
        <v>Radostice</v>
      </c>
      <c r="G91" s="74"/>
      <c r="H91" s="74"/>
      <c r="I91" s="210" t="s">
        <v>28</v>
      </c>
      <c r="J91" s="85" t="str">
        <f>IF(J16="","",J16)</f>
        <v>31. 10. 2015</v>
      </c>
      <c r="K91" s="74"/>
      <c r="L91" s="72"/>
    </row>
    <row r="92" s="1" customFormat="1" ht="6.96" customHeight="1">
      <c r="B92" s="46"/>
      <c r="C92" s="74"/>
      <c r="D92" s="74"/>
      <c r="E92" s="74"/>
      <c r="F92" s="74"/>
      <c r="G92" s="74"/>
      <c r="H92" s="74"/>
      <c r="I92" s="204"/>
      <c r="J92" s="74"/>
      <c r="K92" s="74"/>
      <c r="L92" s="72"/>
    </row>
    <row r="93" s="1" customFormat="1">
      <c r="B93" s="46"/>
      <c r="C93" s="76" t="s">
        <v>32</v>
      </c>
      <c r="D93" s="74"/>
      <c r="E93" s="74"/>
      <c r="F93" s="209" t="str">
        <f>E19</f>
        <v>Obec Radostice</v>
      </c>
      <c r="G93" s="74"/>
      <c r="H93" s="74"/>
      <c r="I93" s="210" t="s">
        <v>38</v>
      </c>
      <c r="J93" s="209" t="str">
        <f>E25</f>
        <v>Vodárenská společnost Chrudim, a.s.</v>
      </c>
      <c r="K93" s="74"/>
      <c r="L93" s="72"/>
    </row>
    <row r="94" s="1" customFormat="1" ht="14.4" customHeight="1">
      <c r="B94" s="46"/>
      <c r="C94" s="76" t="s">
        <v>36</v>
      </c>
      <c r="D94" s="74"/>
      <c r="E94" s="74"/>
      <c r="F94" s="209" t="str">
        <f>IF(E22="","",E22)</f>
        <v/>
      </c>
      <c r="G94" s="74"/>
      <c r="H94" s="74"/>
      <c r="I94" s="204"/>
      <c r="J94" s="74"/>
      <c r="K94" s="74"/>
      <c r="L94" s="72"/>
    </row>
    <row r="95" s="1" customFormat="1" ht="10.32" customHeight="1">
      <c r="B95" s="46"/>
      <c r="C95" s="74"/>
      <c r="D95" s="74"/>
      <c r="E95" s="74"/>
      <c r="F95" s="74"/>
      <c r="G95" s="74"/>
      <c r="H95" s="74"/>
      <c r="I95" s="204"/>
      <c r="J95" s="74"/>
      <c r="K95" s="74"/>
      <c r="L95" s="72"/>
    </row>
    <row r="96" s="10" customFormat="1" ht="29.28" customHeight="1">
      <c r="B96" s="211"/>
      <c r="C96" s="212" t="s">
        <v>171</v>
      </c>
      <c r="D96" s="213" t="s">
        <v>62</v>
      </c>
      <c r="E96" s="213" t="s">
        <v>58</v>
      </c>
      <c r="F96" s="213" t="s">
        <v>172</v>
      </c>
      <c r="G96" s="213" t="s">
        <v>173</v>
      </c>
      <c r="H96" s="213" t="s">
        <v>174</v>
      </c>
      <c r="I96" s="214" t="s">
        <v>175</v>
      </c>
      <c r="J96" s="213" t="s">
        <v>151</v>
      </c>
      <c r="K96" s="215" t="s">
        <v>176</v>
      </c>
      <c r="L96" s="216"/>
      <c r="M96" s="102" t="s">
        <v>177</v>
      </c>
      <c r="N96" s="103" t="s">
        <v>47</v>
      </c>
      <c r="O96" s="103" t="s">
        <v>178</v>
      </c>
      <c r="P96" s="103" t="s">
        <v>179</v>
      </c>
      <c r="Q96" s="103" t="s">
        <v>180</v>
      </c>
      <c r="R96" s="103" t="s">
        <v>181</v>
      </c>
      <c r="S96" s="103" t="s">
        <v>182</v>
      </c>
      <c r="T96" s="104" t="s">
        <v>183</v>
      </c>
    </row>
    <row r="97" s="1" customFormat="1" ht="29.28" customHeight="1">
      <c r="B97" s="46"/>
      <c r="C97" s="108" t="s">
        <v>152</v>
      </c>
      <c r="D97" s="74"/>
      <c r="E97" s="74"/>
      <c r="F97" s="74"/>
      <c r="G97" s="74"/>
      <c r="H97" s="74"/>
      <c r="I97" s="204"/>
      <c r="J97" s="217">
        <f>BK97</f>
        <v>0</v>
      </c>
      <c r="K97" s="74"/>
      <c r="L97" s="72"/>
      <c r="M97" s="105"/>
      <c r="N97" s="106"/>
      <c r="O97" s="106"/>
      <c r="P97" s="218">
        <f>P98+P151</f>
        <v>0</v>
      </c>
      <c r="Q97" s="106"/>
      <c r="R97" s="218">
        <f>R98+R151</f>
        <v>100.39462811999998</v>
      </c>
      <c r="S97" s="106"/>
      <c r="T97" s="219">
        <f>T98+T151</f>
        <v>0</v>
      </c>
      <c r="AT97" s="24" t="s">
        <v>76</v>
      </c>
      <c r="AU97" s="24" t="s">
        <v>153</v>
      </c>
      <c r="BK97" s="220">
        <f>BK98+BK151</f>
        <v>0</v>
      </c>
    </row>
    <row r="98" s="11" customFormat="1" ht="37.44" customHeight="1">
      <c r="B98" s="221"/>
      <c r="C98" s="222"/>
      <c r="D98" s="223" t="s">
        <v>76</v>
      </c>
      <c r="E98" s="224" t="s">
        <v>184</v>
      </c>
      <c r="F98" s="224" t="s">
        <v>185</v>
      </c>
      <c r="G98" s="222"/>
      <c r="H98" s="222"/>
      <c r="I98" s="225"/>
      <c r="J98" s="226">
        <f>BK98</f>
        <v>0</v>
      </c>
      <c r="K98" s="222"/>
      <c r="L98" s="227"/>
      <c r="M98" s="228"/>
      <c r="N98" s="229"/>
      <c r="O98" s="229"/>
      <c r="P98" s="230">
        <f>P99+P120+P125+P141+P148</f>
        <v>0</v>
      </c>
      <c r="Q98" s="229"/>
      <c r="R98" s="230">
        <f>R99+R120+R125+R141+R148</f>
        <v>99.991186119999981</v>
      </c>
      <c r="S98" s="229"/>
      <c r="T98" s="231">
        <f>T99+T120+T125+T141+T148</f>
        <v>0</v>
      </c>
      <c r="AR98" s="232" t="s">
        <v>25</v>
      </c>
      <c r="AT98" s="233" t="s">
        <v>76</v>
      </c>
      <c r="AU98" s="233" t="s">
        <v>77</v>
      </c>
      <c r="AY98" s="232" t="s">
        <v>186</v>
      </c>
      <c r="BK98" s="234">
        <f>BK99+BK120+BK125+BK141+BK148</f>
        <v>0</v>
      </c>
    </row>
    <row r="99" s="11" customFormat="1" ht="19.92" customHeight="1">
      <c r="B99" s="221"/>
      <c r="C99" s="222"/>
      <c r="D99" s="223" t="s">
        <v>76</v>
      </c>
      <c r="E99" s="235" t="s">
        <v>25</v>
      </c>
      <c r="F99" s="235" t="s">
        <v>187</v>
      </c>
      <c r="G99" s="222"/>
      <c r="H99" s="222"/>
      <c r="I99" s="225"/>
      <c r="J99" s="236">
        <f>BK99</f>
        <v>0</v>
      </c>
      <c r="K99" s="222"/>
      <c r="L99" s="227"/>
      <c r="M99" s="228"/>
      <c r="N99" s="229"/>
      <c r="O99" s="229"/>
      <c r="P99" s="230">
        <f>SUM(P100:P119)</f>
        <v>0</v>
      </c>
      <c r="Q99" s="229"/>
      <c r="R99" s="230">
        <f>SUM(R100:R119)</f>
        <v>0</v>
      </c>
      <c r="S99" s="229"/>
      <c r="T99" s="231">
        <f>SUM(T100:T119)</f>
        <v>0</v>
      </c>
      <c r="AR99" s="232" t="s">
        <v>25</v>
      </c>
      <c r="AT99" s="233" t="s">
        <v>76</v>
      </c>
      <c r="AU99" s="233" t="s">
        <v>25</v>
      </c>
      <c r="AY99" s="232" t="s">
        <v>186</v>
      </c>
      <c r="BK99" s="234">
        <f>SUM(BK100:BK119)</f>
        <v>0</v>
      </c>
    </row>
    <row r="100" s="1" customFormat="1" ht="16.5" customHeight="1">
      <c r="B100" s="46"/>
      <c r="C100" s="237" t="s">
        <v>25</v>
      </c>
      <c r="D100" s="237" t="s">
        <v>188</v>
      </c>
      <c r="E100" s="238" t="s">
        <v>1301</v>
      </c>
      <c r="F100" s="239" t="s">
        <v>1302</v>
      </c>
      <c r="G100" s="240" t="s">
        <v>191</v>
      </c>
      <c r="H100" s="241">
        <v>17.568000000000001</v>
      </c>
      <c r="I100" s="242"/>
      <c r="J100" s="243">
        <f>ROUND(I100*H100,2)</f>
        <v>0</v>
      </c>
      <c r="K100" s="239" t="s">
        <v>24</v>
      </c>
      <c r="L100" s="72"/>
      <c r="M100" s="244" t="s">
        <v>24</v>
      </c>
      <c r="N100" s="245" t="s">
        <v>48</v>
      </c>
      <c r="O100" s="47"/>
      <c r="P100" s="246">
        <f>O100*H100</f>
        <v>0</v>
      </c>
      <c r="Q100" s="246">
        <v>0</v>
      </c>
      <c r="R100" s="246">
        <f>Q100*H100</f>
        <v>0</v>
      </c>
      <c r="S100" s="246">
        <v>0</v>
      </c>
      <c r="T100" s="247">
        <f>S100*H100</f>
        <v>0</v>
      </c>
      <c r="AR100" s="24" t="s">
        <v>193</v>
      </c>
      <c r="AT100" s="24" t="s">
        <v>188</v>
      </c>
      <c r="AU100" s="24" t="s">
        <v>85</v>
      </c>
      <c r="AY100" s="24" t="s">
        <v>186</v>
      </c>
      <c r="BE100" s="248">
        <f>IF(N100="základní",J100,0)</f>
        <v>0</v>
      </c>
      <c r="BF100" s="248">
        <f>IF(N100="snížená",J100,0)</f>
        <v>0</v>
      </c>
      <c r="BG100" s="248">
        <f>IF(N100="zákl. přenesená",J100,0)</f>
        <v>0</v>
      </c>
      <c r="BH100" s="248">
        <f>IF(N100="sníž. přenesená",J100,0)</f>
        <v>0</v>
      </c>
      <c r="BI100" s="248">
        <f>IF(N100="nulová",J100,0)</f>
        <v>0</v>
      </c>
      <c r="BJ100" s="24" t="s">
        <v>25</v>
      </c>
      <c r="BK100" s="248">
        <f>ROUND(I100*H100,2)</f>
        <v>0</v>
      </c>
      <c r="BL100" s="24" t="s">
        <v>193</v>
      </c>
      <c r="BM100" s="24" t="s">
        <v>1303</v>
      </c>
    </row>
    <row r="101" s="1" customFormat="1">
      <c r="B101" s="46"/>
      <c r="C101" s="74"/>
      <c r="D101" s="249" t="s">
        <v>197</v>
      </c>
      <c r="E101" s="74"/>
      <c r="F101" s="250" t="s">
        <v>1304</v>
      </c>
      <c r="G101" s="74"/>
      <c r="H101" s="74"/>
      <c r="I101" s="204"/>
      <c r="J101" s="74"/>
      <c r="K101" s="74"/>
      <c r="L101" s="72"/>
      <c r="M101" s="251"/>
      <c r="N101" s="47"/>
      <c r="O101" s="47"/>
      <c r="P101" s="47"/>
      <c r="Q101" s="47"/>
      <c r="R101" s="47"/>
      <c r="S101" s="47"/>
      <c r="T101" s="95"/>
      <c r="AT101" s="24" t="s">
        <v>197</v>
      </c>
      <c r="AU101" s="24" t="s">
        <v>85</v>
      </c>
    </row>
    <row r="102" s="12" customFormat="1">
      <c r="B102" s="252"/>
      <c r="C102" s="253"/>
      <c r="D102" s="249" t="s">
        <v>199</v>
      </c>
      <c r="E102" s="254" t="s">
        <v>24</v>
      </c>
      <c r="F102" s="255" t="s">
        <v>1305</v>
      </c>
      <c r="G102" s="253"/>
      <c r="H102" s="256">
        <v>0.28799999999999998</v>
      </c>
      <c r="I102" s="257"/>
      <c r="J102" s="253"/>
      <c r="K102" s="253"/>
      <c r="L102" s="258"/>
      <c r="M102" s="259"/>
      <c r="N102" s="260"/>
      <c r="O102" s="260"/>
      <c r="P102" s="260"/>
      <c r="Q102" s="260"/>
      <c r="R102" s="260"/>
      <c r="S102" s="260"/>
      <c r="T102" s="261"/>
      <c r="AT102" s="262" t="s">
        <v>199</v>
      </c>
      <c r="AU102" s="262" t="s">
        <v>85</v>
      </c>
      <c r="AV102" s="12" t="s">
        <v>85</v>
      </c>
      <c r="AW102" s="12" t="s">
        <v>40</v>
      </c>
      <c r="AX102" s="12" t="s">
        <v>77</v>
      </c>
      <c r="AY102" s="262" t="s">
        <v>186</v>
      </c>
    </row>
    <row r="103" s="12" customFormat="1">
      <c r="B103" s="252"/>
      <c r="C103" s="253"/>
      <c r="D103" s="249" t="s">
        <v>199</v>
      </c>
      <c r="E103" s="254" t="s">
        <v>24</v>
      </c>
      <c r="F103" s="255" t="s">
        <v>1306</v>
      </c>
      <c r="G103" s="253"/>
      <c r="H103" s="256">
        <v>17.568000000000001</v>
      </c>
      <c r="I103" s="257"/>
      <c r="J103" s="253"/>
      <c r="K103" s="253"/>
      <c r="L103" s="258"/>
      <c r="M103" s="259"/>
      <c r="N103" s="260"/>
      <c r="O103" s="260"/>
      <c r="P103" s="260"/>
      <c r="Q103" s="260"/>
      <c r="R103" s="260"/>
      <c r="S103" s="260"/>
      <c r="T103" s="261"/>
      <c r="AT103" s="262" t="s">
        <v>199</v>
      </c>
      <c r="AU103" s="262" t="s">
        <v>85</v>
      </c>
      <c r="AV103" s="12" t="s">
        <v>85</v>
      </c>
      <c r="AW103" s="12" t="s">
        <v>40</v>
      </c>
      <c r="AX103" s="12" t="s">
        <v>25</v>
      </c>
      <c r="AY103" s="262" t="s">
        <v>186</v>
      </c>
    </row>
    <row r="104" s="1" customFormat="1" ht="16.5" customHeight="1">
      <c r="B104" s="46"/>
      <c r="C104" s="237" t="s">
        <v>85</v>
      </c>
      <c r="D104" s="237" t="s">
        <v>188</v>
      </c>
      <c r="E104" s="238" t="s">
        <v>1307</v>
      </c>
      <c r="F104" s="239" t="s">
        <v>1308</v>
      </c>
      <c r="G104" s="240" t="s">
        <v>191</v>
      </c>
      <c r="H104" s="241">
        <v>17.568000000000001</v>
      </c>
      <c r="I104" s="242"/>
      <c r="J104" s="243">
        <f>ROUND(I104*H104,2)</f>
        <v>0</v>
      </c>
      <c r="K104" s="239" t="s">
        <v>24</v>
      </c>
      <c r="L104" s="72"/>
      <c r="M104" s="244" t="s">
        <v>24</v>
      </c>
      <c r="N104" s="245" t="s">
        <v>48</v>
      </c>
      <c r="O104" s="47"/>
      <c r="P104" s="246">
        <f>O104*H104</f>
        <v>0</v>
      </c>
      <c r="Q104" s="246">
        <v>0</v>
      </c>
      <c r="R104" s="246">
        <f>Q104*H104</f>
        <v>0</v>
      </c>
      <c r="S104" s="246">
        <v>0</v>
      </c>
      <c r="T104" s="247">
        <f>S104*H104</f>
        <v>0</v>
      </c>
      <c r="AR104" s="24" t="s">
        <v>193</v>
      </c>
      <c r="AT104" s="24" t="s">
        <v>188</v>
      </c>
      <c r="AU104" s="24" t="s">
        <v>85</v>
      </c>
      <c r="AY104" s="24" t="s">
        <v>186</v>
      </c>
      <c r="BE104" s="248">
        <f>IF(N104="základní",J104,0)</f>
        <v>0</v>
      </c>
      <c r="BF104" s="248">
        <f>IF(N104="snížená",J104,0)</f>
        <v>0</v>
      </c>
      <c r="BG104" s="248">
        <f>IF(N104="zákl. přenesená",J104,0)</f>
        <v>0</v>
      </c>
      <c r="BH104" s="248">
        <f>IF(N104="sníž. přenesená",J104,0)</f>
        <v>0</v>
      </c>
      <c r="BI104" s="248">
        <f>IF(N104="nulová",J104,0)</f>
        <v>0</v>
      </c>
      <c r="BJ104" s="24" t="s">
        <v>25</v>
      </c>
      <c r="BK104" s="248">
        <f>ROUND(I104*H104,2)</f>
        <v>0</v>
      </c>
      <c r="BL104" s="24" t="s">
        <v>193</v>
      </c>
      <c r="BM104" s="24" t="s">
        <v>1309</v>
      </c>
    </row>
    <row r="105" s="1" customFormat="1">
      <c r="B105" s="46"/>
      <c r="C105" s="74"/>
      <c r="D105" s="249" t="s">
        <v>197</v>
      </c>
      <c r="E105" s="74"/>
      <c r="F105" s="250" t="s">
        <v>1304</v>
      </c>
      <c r="G105" s="74"/>
      <c r="H105" s="74"/>
      <c r="I105" s="204"/>
      <c r="J105" s="74"/>
      <c r="K105" s="74"/>
      <c r="L105" s="72"/>
      <c r="M105" s="251"/>
      <c r="N105" s="47"/>
      <c r="O105" s="47"/>
      <c r="P105" s="47"/>
      <c r="Q105" s="47"/>
      <c r="R105" s="47"/>
      <c r="S105" s="47"/>
      <c r="T105" s="95"/>
      <c r="AT105" s="24" t="s">
        <v>197</v>
      </c>
      <c r="AU105" s="24" t="s">
        <v>85</v>
      </c>
    </row>
    <row r="106" s="12" customFormat="1">
      <c r="B106" s="252"/>
      <c r="C106" s="253"/>
      <c r="D106" s="249" t="s">
        <v>199</v>
      </c>
      <c r="E106" s="254" t="s">
        <v>24</v>
      </c>
      <c r="F106" s="255" t="s">
        <v>1305</v>
      </c>
      <c r="G106" s="253"/>
      <c r="H106" s="256">
        <v>0.28799999999999998</v>
      </c>
      <c r="I106" s="257"/>
      <c r="J106" s="253"/>
      <c r="K106" s="253"/>
      <c r="L106" s="258"/>
      <c r="M106" s="259"/>
      <c r="N106" s="260"/>
      <c r="O106" s="260"/>
      <c r="P106" s="260"/>
      <c r="Q106" s="260"/>
      <c r="R106" s="260"/>
      <c r="S106" s="260"/>
      <c r="T106" s="261"/>
      <c r="AT106" s="262" t="s">
        <v>199</v>
      </c>
      <c r="AU106" s="262" t="s">
        <v>85</v>
      </c>
      <c r="AV106" s="12" t="s">
        <v>85</v>
      </c>
      <c r="AW106" s="12" t="s">
        <v>40</v>
      </c>
      <c r="AX106" s="12" t="s">
        <v>77</v>
      </c>
      <c r="AY106" s="262" t="s">
        <v>186</v>
      </c>
    </row>
    <row r="107" s="12" customFormat="1">
      <c r="B107" s="252"/>
      <c r="C107" s="253"/>
      <c r="D107" s="249" t="s">
        <v>199</v>
      </c>
      <c r="E107" s="254" t="s">
        <v>24</v>
      </c>
      <c r="F107" s="255" t="s">
        <v>1306</v>
      </c>
      <c r="G107" s="253"/>
      <c r="H107" s="256">
        <v>17.568000000000001</v>
      </c>
      <c r="I107" s="257"/>
      <c r="J107" s="253"/>
      <c r="K107" s="253"/>
      <c r="L107" s="258"/>
      <c r="M107" s="259"/>
      <c r="N107" s="260"/>
      <c r="O107" s="260"/>
      <c r="P107" s="260"/>
      <c r="Q107" s="260"/>
      <c r="R107" s="260"/>
      <c r="S107" s="260"/>
      <c r="T107" s="261"/>
      <c r="AT107" s="262" t="s">
        <v>199</v>
      </c>
      <c r="AU107" s="262" t="s">
        <v>85</v>
      </c>
      <c r="AV107" s="12" t="s">
        <v>85</v>
      </c>
      <c r="AW107" s="12" t="s">
        <v>40</v>
      </c>
      <c r="AX107" s="12" t="s">
        <v>25</v>
      </c>
      <c r="AY107" s="262" t="s">
        <v>186</v>
      </c>
    </row>
    <row r="108" s="1" customFormat="1" ht="16.5" customHeight="1">
      <c r="B108" s="46"/>
      <c r="C108" s="237" t="s">
        <v>93</v>
      </c>
      <c r="D108" s="237" t="s">
        <v>188</v>
      </c>
      <c r="E108" s="238" t="s">
        <v>1310</v>
      </c>
      <c r="F108" s="239" t="s">
        <v>1311</v>
      </c>
      <c r="G108" s="240" t="s">
        <v>191</v>
      </c>
      <c r="H108" s="241">
        <v>17.568000000000001</v>
      </c>
      <c r="I108" s="242"/>
      <c r="J108" s="243">
        <f>ROUND(I108*H108,2)</f>
        <v>0</v>
      </c>
      <c r="K108" s="239" t="s">
        <v>24</v>
      </c>
      <c r="L108" s="72"/>
      <c r="M108" s="244" t="s">
        <v>24</v>
      </c>
      <c r="N108" s="245" t="s">
        <v>48</v>
      </c>
      <c r="O108" s="47"/>
      <c r="P108" s="246">
        <f>O108*H108</f>
        <v>0</v>
      </c>
      <c r="Q108" s="246">
        <v>0</v>
      </c>
      <c r="R108" s="246">
        <f>Q108*H108</f>
        <v>0</v>
      </c>
      <c r="S108" s="246">
        <v>0</v>
      </c>
      <c r="T108" s="247">
        <f>S108*H108</f>
        <v>0</v>
      </c>
      <c r="AR108" s="24" t="s">
        <v>193</v>
      </c>
      <c r="AT108" s="24" t="s">
        <v>188</v>
      </c>
      <c r="AU108" s="24" t="s">
        <v>85</v>
      </c>
      <c r="AY108" s="24" t="s">
        <v>186</v>
      </c>
      <c r="BE108" s="248">
        <f>IF(N108="základní",J108,0)</f>
        <v>0</v>
      </c>
      <c r="BF108" s="248">
        <f>IF(N108="snížená",J108,0)</f>
        <v>0</v>
      </c>
      <c r="BG108" s="248">
        <f>IF(N108="zákl. přenesená",J108,0)</f>
        <v>0</v>
      </c>
      <c r="BH108" s="248">
        <f>IF(N108="sníž. přenesená",J108,0)</f>
        <v>0</v>
      </c>
      <c r="BI108" s="248">
        <f>IF(N108="nulová",J108,0)</f>
        <v>0</v>
      </c>
      <c r="BJ108" s="24" t="s">
        <v>25</v>
      </c>
      <c r="BK108" s="248">
        <f>ROUND(I108*H108,2)</f>
        <v>0</v>
      </c>
      <c r="BL108" s="24" t="s">
        <v>193</v>
      </c>
      <c r="BM108" s="24" t="s">
        <v>1312</v>
      </c>
    </row>
    <row r="109" s="1" customFormat="1">
      <c r="B109" s="46"/>
      <c r="C109" s="74"/>
      <c r="D109" s="249" t="s">
        <v>197</v>
      </c>
      <c r="E109" s="74"/>
      <c r="F109" s="250" t="s">
        <v>1304</v>
      </c>
      <c r="G109" s="74"/>
      <c r="H109" s="74"/>
      <c r="I109" s="204"/>
      <c r="J109" s="74"/>
      <c r="K109" s="74"/>
      <c r="L109" s="72"/>
      <c r="M109" s="251"/>
      <c r="N109" s="47"/>
      <c r="O109" s="47"/>
      <c r="P109" s="47"/>
      <c r="Q109" s="47"/>
      <c r="R109" s="47"/>
      <c r="S109" s="47"/>
      <c r="T109" s="95"/>
      <c r="AT109" s="24" t="s">
        <v>197</v>
      </c>
      <c r="AU109" s="24" t="s">
        <v>85</v>
      </c>
    </row>
    <row r="110" s="12" customFormat="1">
      <c r="B110" s="252"/>
      <c r="C110" s="253"/>
      <c r="D110" s="249" t="s">
        <v>199</v>
      </c>
      <c r="E110" s="254" t="s">
        <v>24</v>
      </c>
      <c r="F110" s="255" t="s">
        <v>1305</v>
      </c>
      <c r="G110" s="253"/>
      <c r="H110" s="256">
        <v>0.28799999999999998</v>
      </c>
      <c r="I110" s="257"/>
      <c r="J110" s="253"/>
      <c r="K110" s="253"/>
      <c r="L110" s="258"/>
      <c r="M110" s="259"/>
      <c r="N110" s="260"/>
      <c r="O110" s="260"/>
      <c r="P110" s="260"/>
      <c r="Q110" s="260"/>
      <c r="R110" s="260"/>
      <c r="S110" s="260"/>
      <c r="T110" s="261"/>
      <c r="AT110" s="262" t="s">
        <v>199</v>
      </c>
      <c r="AU110" s="262" t="s">
        <v>85</v>
      </c>
      <c r="AV110" s="12" t="s">
        <v>85</v>
      </c>
      <c r="AW110" s="12" t="s">
        <v>40</v>
      </c>
      <c r="AX110" s="12" t="s">
        <v>77</v>
      </c>
      <c r="AY110" s="262" t="s">
        <v>186</v>
      </c>
    </row>
    <row r="111" s="12" customFormat="1">
      <c r="B111" s="252"/>
      <c r="C111" s="253"/>
      <c r="D111" s="249" t="s">
        <v>199</v>
      </c>
      <c r="E111" s="254" t="s">
        <v>24</v>
      </c>
      <c r="F111" s="255" t="s">
        <v>1306</v>
      </c>
      <c r="G111" s="253"/>
      <c r="H111" s="256">
        <v>17.568000000000001</v>
      </c>
      <c r="I111" s="257"/>
      <c r="J111" s="253"/>
      <c r="K111" s="253"/>
      <c r="L111" s="258"/>
      <c r="M111" s="259"/>
      <c r="N111" s="260"/>
      <c r="O111" s="260"/>
      <c r="P111" s="260"/>
      <c r="Q111" s="260"/>
      <c r="R111" s="260"/>
      <c r="S111" s="260"/>
      <c r="T111" s="261"/>
      <c r="AT111" s="262" t="s">
        <v>199</v>
      </c>
      <c r="AU111" s="262" t="s">
        <v>85</v>
      </c>
      <c r="AV111" s="12" t="s">
        <v>85</v>
      </c>
      <c r="AW111" s="12" t="s">
        <v>40</v>
      </c>
      <c r="AX111" s="12" t="s">
        <v>25</v>
      </c>
      <c r="AY111" s="262" t="s">
        <v>186</v>
      </c>
    </row>
    <row r="112" s="1" customFormat="1" ht="16.5" customHeight="1">
      <c r="B112" s="46"/>
      <c r="C112" s="237" t="s">
        <v>193</v>
      </c>
      <c r="D112" s="237" t="s">
        <v>188</v>
      </c>
      <c r="E112" s="238" t="s">
        <v>1313</v>
      </c>
      <c r="F112" s="239" t="s">
        <v>1314</v>
      </c>
      <c r="G112" s="240" t="s">
        <v>191</v>
      </c>
      <c r="H112" s="241">
        <v>17.568000000000001</v>
      </c>
      <c r="I112" s="242"/>
      <c r="J112" s="243">
        <f>ROUND(I112*H112,2)</f>
        <v>0</v>
      </c>
      <c r="K112" s="239" t="s">
        <v>24</v>
      </c>
      <c r="L112" s="72"/>
      <c r="M112" s="244" t="s">
        <v>24</v>
      </c>
      <c r="N112" s="245" t="s">
        <v>48</v>
      </c>
      <c r="O112" s="47"/>
      <c r="P112" s="246">
        <f>O112*H112</f>
        <v>0</v>
      </c>
      <c r="Q112" s="246">
        <v>0</v>
      </c>
      <c r="R112" s="246">
        <f>Q112*H112</f>
        <v>0</v>
      </c>
      <c r="S112" s="246">
        <v>0</v>
      </c>
      <c r="T112" s="247">
        <f>S112*H112</f>
        <v>0</v>
      </c>
      <c r="AR112" s="24" t="s">
        <v>193</v>
      </c>
      <c r="AT112" s="24" t="s">
        <v>188</v>
      </c>
      <c r="AU112" s="24" t="s">
        <v>85</v>
      </c>
      <c r="AY112" s="24" t="s">
        <v>186</v>
      </c>
      <c r="BE112" s="248">
        <f>IF(N112="základní",J112,0)</f>
        <v>0</v>
      </c>
      <c r="BF112" s="248">
        <f>IF(N112="snížená",J112,0)</f>
        <v>0</v>
      </c>
      <c r="BG112" s="248">
        <f>IF(N112="zákl. přenesená",J112,0)</f>
        <v>0</v>
      </c>
      <c r="BH112" s="248">
        <f>IF(N112="sníž. přenesená",J112,0)</f>
        <v>0</v>
      </c>
      <c r="BI112" s="248">
        <f>IF(N112="nulová",J112,0)</f>
        <v>0</v>
      </c>
      <c r="BJ112" s="24" t="s">
        <v>25</v>
      </c>
      <c r="BK112" s="248">
        <f>ROUND(I112*H112,2)</f>
        <v>0</v>
      </c>
      <c r="BL112" s="24" t="s">
        <v>193</v>
      </c>
      <c r="BM112" s="24" t="s">
        <v>1315</v>
      </c>
    </row>
    <row r="113" s="1" customFormat="1">
      <c r="B113" s="46"/>
      <c r="C113" s="74"/>
      <c r="D113" s="249" t="s">
        <v>197</v>
      </c>
      <c r="E113" s="74"/>
      <c r="F113" s="250" t="s">
        <v>1304</v>
      </c>
      <c r="G113" s="74"/>
      <c r="H113" s="74"/>
      <c r="I113" s="204"/>
      <c r="J113" s="74"/>
      <c r="K113" s="74"/>
      <c r="L113" s="72"/>
      <c r="M113" s="251"/>
      <c r="N113" s="47"/>
      <c r="O113" s="47"/>
      <c r="P113" s="47"/>
      <c r="Q113" s="47"/>
      <c r="R113" s="47"/>
      <c r="S113" s="47"/>
      <c r="T113" s="95"/>
      <c r="AT113" s="24" t="s">
        <v>197</v>
      </c>
      <c r="AU113" s="24" t="s">
        <v>85</v>
      </c>
    </row>
    <row r="114" s="12" customFormat="1">
      <c r="B114" s="252"/>
      <c r="C114" s="253"/>
      <c r="D114" s="249" t="s">
        <v>199</v>
      </c>
      <c r="E114" s="254" t="s">
        <v>24</v>
      </c>
      <c r="F114" s="255" t="s">
        <v>1305</v>
      </c>
      <c r="G114" s="253"/>
      <c r="H114" s="256">
        <v>0.28799999999999998</v>
      </c>
      <c r="I114" s="257"/>
      <c r="J114" s="253"/>
      <c r="K114" s="253"/>
      <c r="L114" s="258"/>
      <c r="M114" s="259"/>
      <c r="N114" s="260"/>
      <c r="O114" s="260"/>
      <c r="P114" s="260"/>
      <c r="Q114" s="260"/>
      <c r="R114" s="260"/>
      <c r="S114" s="260"/>
      <c r="T114" s="261"/>
      <c r="AT114" s="262" t="s">
        <v>199</v>
      </c>
      <c r="AU114" s="262" t="s">
        <v>85</v>
      </c>
      <c r="AV114" s="12" t="s">
        <v>85</v>
      </c>
      <c r="AW114" s="12" t="s">
        <v>40</v>
      </c>
      <c r="AX114" s="12" t="s">
        <v>77</v>
      </c>
      <c r="AY114" s="262" t="s">
        <v>186</v>
      </c>
    </row>
    <row r="115" s="12" customFormat="1">
      <c r="B115" s="252"/>
      <c r="C115" s="253"/>
      <c r="D115" s="249" t="s">
        <v>199</v>
      </c>
      <c r="E115" s="254" t="s">
        <v>24</v>
      </c>
      <c r="F115" s="255" t="s">
        <v>1306</v>
      </c>
      <c r="G115" s="253"/>
      <c r="H115" s="256">
        <v>17.568000000000001</v>
      </c>
      <c r="I115" s="257"/>
      <c r="J115" s="253"/>
      <c r="K115" s="253"/>
      <c r="L115" s="258"/>
      <c r="M115" s="259"/>
      <c r="N115" s="260"/>
      <c r="O115" s="260"/>
      <c r="P115" s="260"/>
      <c r="Q115" s="260"/>
      <c r="R115" s="260"/>
      <c r="S115" s="260"/>
      <c r="T115" s="261"/>
      <c r="AT115" s="262" t="s">
        <v>199</v>
      </c>
      <c r="AU115" s="262" t="s">
        <v>85</v>
      </c>
      <c r="AV115" s="12" t="s">
        <v>85</v>
      </c>
      <c r="AW115" s="12" t="s">
        <v>40</v>
      </c>
      <c r="AX115" s="12" t="s">
        <v>25</v>
      </c>
      <c r="AY115" s="262" t="s">
        <v>186</v>
      </c>
    </row>
    <row r="116" s="1" customFormat="1" ht="16.5" customHeight="1">
      <c r="B116" s="46"/>
      <c r="C116" s="237" t="s">
        <v>218</v>
      </c>
      <c r="D116" s="237" t="s">
        <v>188</v>
      </c>
      <c r="E116" s="238" t="s">
        <v>1316</v>
      </c>
      <c r="F116" s="239" t="s">
        <v>1317</v>
      </c>
      <c r="G116" s="240" t="s">
        <v>191</v>
      </c>
      <c r="H116" s="241">
        <v>17.568000000000001</v>
      </c>
      <c r="I116" s="242"/>
      <c r="J116" s="243">
        <f>ROUND(I116*H116,2)</f>
        <v>0</v>
      </c>
      <c r="K116" s="239" t="s">
        <v>24</v>
      </c>
      <c r="L116" s="72"/>
      <c r="M116" s="244" t="s">
        <v>24</v>
      </c>
      <c r="N116" s="245" t="s">
        <v>48</v>
      </c>
      <c r="O116" s="47"/>
      <c r="P116" s="246">
        <f>O116*H116</f>
        <v>0</v>
      </c>
      <c r="Q116" s="246">
        <v>0</v>
      </c>
      <c r="R116" s="246">
        <f>Q116*H116</f>
        <v>0</v>
      </c>
      <c r="S116" s="246">
        <v>0</v>
      </c>
      <c r="T116" s="247">
        <f>S116*H116</f>
        <v>0</v>
      </c>
      <c r="AR116" s="24" t="s">
        <v>193</v>
      </c>
      <c r="AT116" s="24" t="s">
        <v>188</v>
      </c>
      <c r="AU116" s="24" t="s">
        <v>85</v>
      </c>
      <c r="AY116" s="24" t="s">
        <v>186</v>
      </c>
      <c r="BE116" s="248">
        <f>IF(N116="základní",J116,0)</f>
        <v>0</v>
      </c>
      <c r="BF116" s="248">
        <f>IF(N116="snížená",J116,0)</f>
        <v>0</v>
      </c>
      <c r="BG116" s="248">
        <f>IF(N116="zákl. přenesená",J116,0)</f>
        <v>0</v>
      </c>
      <c r="BH116" s="248">
        <f>IF(N116="sníž. přenesená",J116,0)</f>
        <v>0</v>
      </c>
      <c r="BI116" s="248">
        <f>IF(N116="nulová",J116,0)</f>
        <v>0</v>
      </c>
      <c r="BJ116" s="24" t="s">
        <v>25</v>
      </c>
      <c r="BK116" s="248">
        <f>ROUND(I116*H116,2)</f>
        <v>0</v>
      </c>
      <c r="BL116" s="24" t="s">
        <v>193</v>
      </c>
      <c r="BM116" s="24" t="s">
        <v>1318</v>
      </c>
    </row>
    <row r="117" s="1" customFormat="1">
      <c r="B117" s="46"/>
      <c r="C117" s="74"/>
      <c r="D117" s="249" t="s">
        <v>197</v>
      </c>
      <c r="E117" s="74"/>
      <c r="F117" s="250" t="s">
        <v>1304</v>
      </c>
      <c r="G117" s="74"/>
      <c r="H117" s="74"/>
      <c r="I117" s="204"/>
      <c r="J117" s="74"/>
      <c r="K117" s="74"/>
      <c r="L117" s="72"/>
      <c r="M117" s="251"/>
      <c r="N117" s="47"/>
      <c r="O117" s="47"/>
      <c r="P117" s="47"/>
      <c r="Q117" s="47"/>
      <c r="R117" s="47"/>
      <c r="S117" s="47"/>
      <c r="T117" s="95"/>
      <c r="AT117" s="24" t="s">
        <v>197</v>
      </c>
      <c r="AU117" s="24" t="s">
        <v>85</v>
      </c>
    </row>
    <row r="118" s="12" customFormat="1">
      <c r="B118" s="252"/>
      <c r="C118" s="253"/>
      <c r="D118" s="249" t="s">
        <v>199</v>
      </c>
      <c r="E118" s="254" t="s">
        <v>24</v>
      </c>
      <c r="F118" s="255" t="s">
        <v>1305</v>
      </c>
      <c r="G118" s="253"/>
      <c r="H118" s="256">
        <v>0.28799999999999998</v>
      </c>
      <c r="I118" s="257"/>
      <c r="J118" s="253"/>
      <c r="K118" s="253"/>
      <c r="L118" s="258"/>
      <c r="M118" s="259"/>
      <c r="N118" s="260"/>
      <c r="O118" s="260"/>
      <c r="P118" s="260"/>
      <c r="Q118" s="260"/>
      <c r="R118" s="260"/>
      <c r="S118" s="260"/>
      <c r="T118" s="261"/>
      <c r="AT118" s="262" t="s">
        <v>199</v>
      </c>
      <c r="AU118" s="262" t="s">
        <v>85</v>
      </c>
      <c r="AV118" s="12" t="s">
        <v>85</v>
      </c>
      <c r="AW118" s="12" t="s">
        <v>40</v>
      </c>
      <c r="AX118" s="12" t="s">
        <v>77</v>
      </c>
      <c r="AY118" s="262" t="s">
        <v>186</v>
      </c>
    </row>
    <row r="119" s="12" customFormat="1">
      <c r="B119" s="252"/>
      <c r="C119" s="253"/>
      <c r="D119" s="249" t="s">
        <v>199</v>
      </c>
      <c r="E119" s="254" t="s">
        <v>24</v>
      </c>
      <c r="F119" s="255" t="s">
        <v>1306</v>
      </c>
      <c r="G119" s="253"/>
      <c r="H119" s="256">
        <v>17.568000000000001</v>
      </c>
      <c r="I119" s="257"/>
      <c r="J119" s="253"/>
      <c r="K119" s="253"/>
      <c r="L119" s="258"/>
      <c r="M119" s="259"/>
      <c r="N119" s="260"/>
      <c r="O119" s="260"/>
      <c r="P119" s="260"/>
      <c r="Q119" s="260"/>
      <c r="R119" s="260"/>
      <c r="S119" s="260"/>
      <c r="T119" s="261"/>
      <c r="AT119" s="262" t="s">
        <v>199</v>
      </c>
      <c r="AU119" s="262" t="s">
        <v>85</v>
      </c>
      <c r="AV119" s="12" t="s">
        <v>85</v>
      </c>
      <c r="AW119" s="12" t="s">
        <v>40</v>
      </c>
      <c r="AX119" s="12" t="s">
        <v>25</v>
      </c>
      <c r="AY119" s="262" t="s">
        <v>186</v>
      </c>
    </row>
    <row r="120" s="11" customFormat="1" ht="29.88" customHeight="1">
      <c r="B120" s="221"/>
      <c r="C120" s="222"/>
      <c r="D120" s="223" t="s">
        <v>76</v>
      </c>
      <c r="E120" s="235" t="s">
        <v>85</v>
      </c>
      <c r="F120" s="235" t="s">
        <v>1319</v>
      </c>
      <c r="G120" s="222"/>
      <c r="H120" s="222"/>
      <c r="I120" s="225"/>
      <c r="J120" s="236">
        <f>BK120</f>
        <v>0</v>
      </c>
      <c r="K120" s="222"/>
      <c r="L120" s="227"/>
      <c r="M120" s="228"/>
      <c r="N120" s="229"/>
      <c r="O120" s="229"/>
      <c r="P120" s="230">
        <f>SUM(P121:P124)</f>
        <v>0</v>
      </c>
      <c r="Q120" s="229"/>
      <c r="R120" s="230">
        <f>SUM(R121:R124)</f>
        <v>39.639381119999996</v>
      </c>
      <c r="S120" s="229"/>
      <c r="T120" s="231">
        <f>SUM(T121:T124)</f>
        <v>0</v>
      </c>
      <c r="AR120" s="232" t="s">
        <v>25</v>
      </c>
      <c r="AT120" s="233" t="s">
        <v>76</v>
      </c>
      <c r="AU120" s="233" t="s">
        <v>25</v>
      </c>
      <c r="AY120" s="232" t="s">
        <v>186</v>
      </c>
      <c r="BK120" s="234">
        <f>SUM(BK121:BK124)</f>
        <v>0</v>
      </c>
    </row>
    <row r="121" s="1" customFormat="1" ht="16.5" customHeight="1">
      <c r="B121" s="46"/>
      <c r="C121" s="237" t="s">
        <v>223</v>
      </c>
      <c r="D121" s="237" t="s">
        <v>188</v>
      </c>
      <c r="E121" s="238" t="s">
        <v>1320</v>
      </c>
      <c r="F121" s="239" t="s">
        <v>1321</v>
      </c>
      <c r="G121" s="240" t="s">
        <v>191</v>
      </c>
      <c r="H121" s="241">
        <v>17.568000000000001</v>
      </c>
      <c r="I121" s="242"/>
      <c r="J121" s="243">
        <f>ROUND(I121*H121,2)</f>
        <v>0</v>
      </c>
      <c r="K121" s="239" t="s">
        <v>24</v>
      </c>
      <c r="L121" s="72"/>
      <c r="M121" s="244" t="s">
        <v>24</v>
      </c>
      <c r="N121" s="245" t="s">
        <v>48</v>
      </c>
      <c r="O121" s="47"/>
      <c r="P121" s="246">
        <f>O121*H121</f>
        <v>0</v>
      </c>
      <c r="Q121" s="246">
        <v>2.2563399999999998</v>
      </c>
      <c r="R121" s="246">
        <f>Q121*H121</f>
        <v>39.639381119999996</v>
      </c>
      <c r="S121" s="246">
        <v>0</v>
      </c>
      <c r="T121" s="247">
        <f>S121*H121</f>
        <v>0</v>
      </c>
      <c r="AR121" s="24" t="s">
        <v>193</v>
      </c>
      <c r="AT121" s="24" t="s">
        <v>188</v>
      </c>
      <c r="AU121" s="24" t="s">
        <v>85</v>
      </c>
      <c r="AY121" s="24" t="s">
        <v>186</v>
      </c>
      <c r="BE121" s="248">
        <f>IF(N121="základní",J121,0)</f>
        <v>0</v>
      </c>
      <c r="BF121" s="248">
        <f>IF(N121="snížená",J121,0)</f>
        <v>0</v>
      </c>
      <c r="BG121" s="248">
        <f>IF(N121="zákl. přenesená",J121,0)</f>
        <v>0</v>
      </c>
      <c r="BH121" s="248">
        <f>IF(N121="sníž. přenesená",J121,0)</f>
        <v>0</v>
      </c>
      <c r="BI121" s="248">
        <f>IF(N121="nulová",J121,0)</f>
        <v>0</v>
      </c>
      <c r="BJ121" s="24" t="s">
        <v>25</v>
      </c>
      <c r="BK121" s="248">
        <f>ROUND(I121*H121,2)</f>
        <v>0</v>
      </c>
      <c r="BL121" s="24" t="s">
        <v>193</v>
      </c>
      <c r="BM121" s="24" t="s">
        <v>1322</v>
      </c>
    </row>
    <row r="122" s="1" customFormat="1">
      <c r="B122" s="46"/>
      <c r="C122" s="74"/>
      <c r="D122" s="249" t="s">
        <v>197</v>
      </c>
      <c r="E122" s="74"/>
      <c r="F122" s="250" t="s">
        <v>1304</v>
      </c>
      <c r="G122" s="74"/>
      <c r="H122" s="74"/>
      <c r="I122" s="204"/>
      <c r="J122" s="74"/>
      <c r="K122" s="74"/>
      <c r="L122" s="72"/>
      <c r="M122" s="251"/>
      <c r="N122" s="47"/>
      <c r="O122" s="47"/>
      <c r="P122" s="47"/>
      <c r="Q122" s="47"/>
      <c r="R122" s="47"/>
      <c r="S122" s="47"/>
      <c r="T122" s="95"/>
      <c r="AT122" s="24" t="s">
        <v>197</v>
      </c>
      <c r="AU122" s="24" t="s">
        <v>85</v>
      </c>
    </row>
    <row r="123" s="12" customFormat="1">
      <c r="B123" s="252"/>
      <c r="C123" s="253"/>
      <c r="D123" s="249" t="s">
        <v>199</v>
      </c>
      <c r="E123" s="254" t="s">
        <v>24</v>
      </c>
      <c r="F123" s="255" t="s">
        <v>1305</v>
      </c>
      <c r="G123" s="253"/>
      <c r="H123" s="256">
        <v>0.28799999999999998</v>
      </c>
      <c r="I123" s="257"/>
      <c r="J123" s="253"/>
      <c r="K123" s="253"/>
      <c r="L123" s="258"/>
      <c r="M123" s="259"/>
      <c r="N123" s="260"/>
      <c r="O123" s="260"/>
      <c r="P123" s="260"/>
      <c r="Q123" s="260"/>
      <c r="R123" s="260"/>
      <c r="S123" s="260"/>
      <c r="T123" s="261"/>
      <c r="AT123" s="262" t="s">
        <v>199</v>
      </c>
      <c r="AU123" s="262" t="s">
        <v>85</v>
      </c>
      <c r="AV123" s="12" t="s">
        <v>85</v>
      </c>
      <c r="AW123" s="12" t="s">
        <v>40</v>
      </c>
      <c r="AX123" s="12" t="s">
        <v>77</v>
      </c>
      <c r="AY123" s="262" t="s">
        <v>186</v>
      </c>
    </row>
    <row r="124" s="12" customFormat="1">
      <c r="B124" s="252"/>
      <c r="C124" s="253"/>
      <c r="D124" s="249" t="s">
        <v>199</v>
      </c>
      <c r="E124" s="254" t="s">
        <v>24</v>
      </c>
      <c r="F124" s="255" t="s">
        <v>1306</v>
      </c>
      <c r="G124" s="253"/>
      <c r="H124" s="256">
        <v>17.568000000000001</v>
      </c>
      <c r="I124" s="257"/>
      <c r="J124" s="253"/>
      <c r="K124" s="253"/>
      <c r="L124" s="258"/>
      <c r="M124" s="259"/>
      <c r="N124" s="260"/>
      <c r="O124" s="260"/>
      <c r="P124" s="260"/>
      <c r="Q124" s="260"/>
      <c r="R124" s="260"/>
      <c r="S124" s="260"/>
      <c r="T124" s="261"/>
      <c r="AT124" s="262" t="s">
        <v>199</v>
      </c>
      <c r="AU124" s="262" t="s">
        <v>85</v>
      </c>
      <c r="AV124" s="12" t="s">
        <v>85</v>
      </c>
      <c r="AW124" s="12" t="s">
        <v>40</v>
      </c>
      <c r="AX124" s="12" t="s">
        <v>25</v>
      </c>
      <c r="AY124" s="262" t="s">
        <v>186</v>
      </c>
    </row>
    <row r="125" s="11" customFormat="1" ht="29.88" customHeight="1">
      <c r="B125" s="221"/>
      <c r="C125" s="222"/>
      <c r="D125" s="223" t="s">
        <v>76</v>
      </c>
      <c r="E125" s="235" t="s">
        <v>93</v>
      </c>
      <c r="F125" s="235" t="s">
        <v>603</v>
      </c>
      <c r="G125" s="222"/>
      <c r="H125" s="222"/>
      <c r="I125" s="225"/>
      <c r="J125" s="236">
        <f>BK125</f>
        <v>0</v>
      </c>
      <c r="K125" s="222"/>
      <c r="L125" s="227"/>
      <c r="M125" s="228"/>
      <c r="N125" s="229"/>
      <c r="O125" s="229"/>
      <c r="P125" s="230">
        <f>SUM(P126:P140)</f>
        <v>0</v>
      </c>
      <c r="Q125" s="229"/>
      <c r="R125" s="230">
        <f>SUM(R126:R140)</f>
        <v>52.378619999999991</v>
      </c>
      <c r="S125" s="229"/>
      <c r="T125" s="231">
        <f>SUM(T126:T140)</f>
        <v>0</v>
      </c>
      <c r="AR125" s="232" t="s">
        <v>25</v>
      </c>
      <c r="AT125" s="233" t="s">
        <v>76</v>
      </c>
      <c r="AU125" s="233" t="s">
        <v>25</v>
      </c>
      <c r="AY125" s="232" t="s">
        <v>186</v>
      </c>
      <c r="BK125" s="234">
        <f>SUM(BK126:BK140)</f>
        <v>0</v>
      </c>
    </row>
    <row r="126" s="1" customFormat="1" ht="25.5" customHeight="1">
      <c r="B126" s="46"/>
      <c r="C126" s="237" t="s">
        <v>227</v>
      </c>
      <c r="D126" s="237" t="s">
        <v>188</v>
      </c>
      <c r="E126" s="238" t="s">
        <v>1323</v>
      </c>
      <c r="F126" s="239" t="s">
        <v>1324</v>
      </c>
      <c r="G126" s="240" t="s">
        <v>211</v>
      </c>
      <c r="H126" s="241">
        <v>57</v>
      </c>
      <c r="I126" s="242"/>
      <c r="J126" s="243">
        <f>ROUND(I126*H126,2)</f>
        <v>0</v>
      </c>
      <c r="K126" s="239" t="s">
        <v>24</v>
      </c>
      <c r="L126" s="72"/>
      <c r="M126" s="244" t="s">
        <v>24</v>
      </c>
      <c r="N126" s="245" t="s">
        <v>48</v>
      </c>
      <c r="O126" s="47"/>
      <c r="P126" s="246">
        <f>O126*H126</f>
        <v>0</v>
      </c>
      <c r="Q126" s="246">
        <v>0.72870000000000001</v>
      </c>
      <c r="R126" s="246">
        <f>Q126*H126</f>
        <v>41.535899999999998</v>
      </c>
      <c r="S126" s="246">
        <v>0</v>
      </c>
      <c r="T126" s="247">
        <f>S126*H126</f>
        <v>0</v>
      </c>
      <c r="AR126" s="24" t="s">
        <v>193</v>
      </c>
      <c r="AT126" s="24" t="s">
        <v>188</v>
      </c>
      <c r="AU126" s="24" t="s">
        <v>85</v>
      </c>
      <c r="AY126" s="24" t="s">
        <v>186</v>
      </c>
      <c r="BE126" s="248">
        <f>IF(N126="základní",J126,0)</f>
        <v>0</v>
      </c>
      <c r="BF126" s="248">
        <f>IF(N126="snížená",J126,0)</f>
        <v>0</v>
      </c>
      <c r="BG126" s="248">
        <f>IF(N126="zákl. přenesená",J126,0)</f>
        <v>0</v>
      </c>
      <c r="BH126" s="248">
        <f>IF(N126="sníž. přenesená",J126,0)</f>
        <v>0</v>
      </c>
      <c r="BI126" s="248">
        <f>IF(N126="nulová",J126,0)</f>
        <v>0</v>
      </c>
      <c r="BJ126" s="24" t="s">
        <v>25</v>
      </c>
      <c r="BK126" s="248">
        <f>ROUND(I126*H126,2)</f>
        <v>0</v>
      </c>
      <c r="BL126" s="24" t="s">
        <v>193</v>
      </c>
      <c r="BM126" s="24" t="s">
        <v>1325</v>
      </c>
    </row>
    <row r="127" s="1" customFormat="1">
      <c r="B127" s="46"/>
      <c r="C127" s="74"/>
      <c r="D127" s="249" t="s">
        <v>197</v>
      </c>
      <c r="E127" s="74"/>
      <c r="F127" s="250" t="s">
        <v>1304</v>
      </c>
      <c r="G127" s="74"/>
      <c r="H127" s="74"/>
      <c r="I127" s="204"/>
      <c r="J127" s="74"/>
      <c r="K127" s="74"/>
      <c r="L127" s="72"/>
      <c r="M127" s="251"/>
      <c r="N127" s="47"/>
      <c r="O127" s="47"/>
      <c r="P127" s="47"/>
      <c r="Q127" s="47"/>
      <c r="R127" s="47"/>
      <c r="S127" s="47"/>
      <c r="T127" s="95"/>
      <c r="AT127" s="24" t="s">
        <v>197</v>
      </c>
      <c r="AU127" s="24" t="s">
        <v>85</v>
      </c>
    </row>
    <row r="128" s="1" customFormat="1" ht="16.5" customHeight="1">
      <c r="B128" s="46"/>
      <c r="C128" s="263" t="s">
        <v>205</v>
      </c>
      <c r="D128" s="263" t="s">
        <v>201</v>
      </c>
      <c r="E128" s="264" t="s">
        <v>1326</v>
      </c>
      <c r="F128" s="265" t="s">
        <v>1327</v>
      </c>
      <c r="G128" s="266" t="s">
        <v>211</v>
      </c>
      <c r="H128" s="267">
        <v>45</v>
      </c>
      <c r="I128" s="268"/>
      <c r="J128" s="269">
        <f>ROUND(I128*H128,2)</f>
        <v>0</v>
      </c>
      <c r="K128" s="265" t="s">
        <v>24</v>
      </c>
      <c r="L128" s="270"/>
      <c r="M128" s="271" t="s">
        <v>24</v>
      </c>
      <c r="N128" s="272" t="s">
        <v>48</v>
      </c>
      <c r="O128" s="47"/>
      <c r="P128" s="246">
        <f>O128*H128</f>
        <v>0</v>
      </c>
      <c r="Q128" s="246">
        <v>0.17299999999999999</v>
      </c>
      <c r="R128" s="246">
        <f>Q128*H128</f>
        <v>7.7849999999999993</v>
      </c>
      <c r="S128" s="246">
        <v>0</v>
      </c>
      <c r="T128" s="247">
        <f>S128*H128</f>
        <v>0</v>
      </c>
      <c r="AR128" s="24" t="s">
        <v>205</v>
      </c>
      <c r="AT128" s="24" t="s">
        <v>201</v>
      </c>
      <c r="AU128" s="24" t="s">
        <v>85</v>
      </c>
      <c r="AY128" s="24" t="s">
        <v>186</v>
      </c>
      <c r="BE128" s="248">
        <f>IF(N128="základní",J128,0)</f>
        <v>0</v>
      </c>
      <c r="BF128" s="248">
        <f>IF(N128="snížená",J128,0)</f>
        <v>0</v>
      </c>
      <c r="BG128" s="248">
        <f>IF(N128="zákl. přenesená",J128,0)</f>
        <v>0</v>
      </c>
      <c r="BH128" s="248">
        <f>IF(N128="sníž. přenesená",J128,0)</f>
        <v>0</v>
      </c>
      <c r="BI128" s="248">
        <f>IF(N128="nulová",J128,0)</f>
        <v>0</v>
      </c>
      <c r="BJ128" s="24" t="s">
        <v>25</v>
      </c>
      <c r="BK128" s="248">
        <f>ROUND(I128*H128,2)</f>
        <v>0</v>
      </c>
      <c r="BL128" s="24" t="s">
        <v>193</v>
      </c>
      <c r="BM128" s="24" t="s">
        <v>1328</v>
      </c>
    </row>
    <row r="129" s="1" customFormat="1">
      <c r="B129" s="46"/>
      <c r="C129" s="74"/>
      <c r="D129" s="249" t="s">
        <v>197</v>
      </c>
      <c r="E129" s="74"/>
      <c r="F129" s="250" t="s">
        <v>1304</v>
      </c>
      <c r="G129" s="74"/>
      <c r="H129" s="74"/>
      <c r="I129" s="204"/>
      <c r="J129" s="74"/>
      <c r="K129" s="74"/>
      <c r="L129" s="72"/>
      <c r="M129" s="251"/>
      <c r="N129" s="47"/>
      <c r="O129" s="47"/>
      <c r="P129" s="47"/>
      <c r="Q129" s="47"/>
      <c r="R129" s="47"/>
      <c r="S129" s="47"/>
      <c r="T129" s="95"/>
      <c r="AT129" s="24" t="s">
        <v>197</v>
      </c>
      <c r="AU129" s="24" t="s">
        <v>85</v>
      </c>
    </row>
    <row r="130" s="1" customFormat="1" ht="16.5" customHeight="1">
      <c r="B130" s="46"/>
      <c r="C130" s="263" t="s">
        <v>234</v>
      </c>
      <c r="D130" s="263" t="s">
        <v>201</v>
      </c>
      <c r="E130" s="264" t="s">
        <v>1329</v>
      </c>
      <c r="F130" s="265" t="s">
        <v>1330</v>
      </c>
      <c r="G130" s="266" t="s">
        <v>211</v>
      </c>
      <c r="H130" s="267">
        <v>4</v>
      </c>
      <c r="I130" s="268"/>
      <c r="J130" s="269">
        <f>ROUND(I130*H130,2)</f>
        <v>0</v>
      </c>
      <c r="K130" s="265" t="s">
        <v>24</v>
      </c>
      <c r="L130" s="270"/>
      <c r="M130" s="271" t="s">
        <v>24</v>
      </c>
      <c r="N130" s="272" t="s">
        <v>48</v>
      </c>
      <c r="O130" s="47"/>
      <c r="P130" s="246">
        <f>O130*H130</f>
        <v>0</v>
      </c>
      <c r="Q130" s="246">
        <v>0.22800000000000001</v>
      </c>
      <c r="R130" s="246">
        <f>Q130*H130</f>
        <v>0.91200000000000003</v>
      </c>
      <c r="S130" s="246">
        <v>0</v>
      </c>
      <c r="T130" s="247">
        <f>S130*H130</f>
        <v>0</v>
      </c>
      <c r="AR130" s="24" t="s">
        <v>205</v>
      </c>
      <c r="AT130" s="24" t="s">
        <v>201</v>
      </c>
      <c r="AU130" s="24" t="s">
        <v>85</v>
      </c>
      <c r="AY130" s="24" t="s">
        <v>186</v>
      </c>
      <c r="BE130" s="248">
        <f>IF(N130="základní",J130,0)</f>
        <v>0</v>
      </c>
      <c r="BF130" s="248">
        <f>IF(N130="snížená",J130,0)</f>
        <v>0</v>
      </c>
      <c r="BG130" s="248">
        <f>IF(N130="zákl. přenesená",J130,0)</f>
        <v>0</v>
      </c>
      <c r="BH130" s="248">
        <f>IF(N130="sníž. přenesená",J130,0)</f>
        <v>0</v>
      </c>
      <c r="BI130" s="248">
        <f>IF(N130="nulová",J130,0)</f>
        <v>0</v>
      </c>
      <c r="BJ130" s="24" t="s">
        <v>25</v>
      </c>
      <c r="BK130" s="248">
        <f>ROUND(I130*H130,2)</f>
        <v>0</v>
      </c>
      <c r="BL130" s="24" t="s">
        <v>193</v>
      </c>
      <c r="BM130" s="24" t="s">
        <v>1331</v>
      </c>
    </row>
    <row r="131" s="1" customFormat="1">
      <c r="B131" s="46"/>
      <c r="C131" s="74"/>
      <c r="D131" s="249" t="s">
        <v>197</v>
      </c>
      <c r="E131" s="74"/>
      <c r="F131" s="250" t="s">
        <v>1304</v>
      </c>
      <c r="G131" s="74"/>
      <c r="H131" s="74"/>
      <c r="I131" s="204"/>
      <c r="J131" s="74"/>
      <c r="K131" s="74"/>
      <c r="L131" s="72"/>
      <c r="M131" s="251"/>
      <c r="N131" s="47"/>
      <c r="O131" s="47"/>
      <c r="P131" s="47"/>
      <c r="Q131" s="47"/>
      <c r="R131" s="47"/>
      <c r="S131" s="47"/>
      <c r="T131" s="95"/>
      <c r="AT131" s="24" t="s">
        <v>197</v>
      </c>
      <c r="AU131" s="24" t="s">
        <v>85</v>
      </c>
    </row>
    <row r="132" s="1" customFormat="1" ht="16.5" customHeight="1">
      <c r="B132" s="46"/>
      <c r="C132" s="263" t="s">
        <v>30</v>
      </c>
      <c r="D132" s="263" t="s">
        <v>201</v>
      </c>
      <c r="E132" s="264" t="s">
        <v>1332</v>
      </c>
      <c r="F132" s="265" t="s">
        <v>1333</v>
      </c>
      <c r="G132" s="266" t="s">
        <v>211</v>
      </c>
      <c r="H132" s="267">
        <v>8</v>
      </c>
      <c r="I132" s="268"/>
      <c r="J132" s="269">
        <f>ROUND(I132*H132,2)</f>
        <v>0</v>
      </c>
      <c r="K132" s="265" t="s">
        <v>24</v>
      </c>
      <c r="L132" s="270"/>
      <c r="M132" s="271" t="s">
        <v>24</v>
      </c>
      <c r="N132" s="272" t="s">
        <v>48</v>
      </c>
      <c r="O132" s="47"/>
      <c r="P132" s="246">
        <f>O132*H132</f>
        <v>0</v>
      </c>
      <c r="Q132" s="246">
        <v>0.13300000000000001</v>
      </c>
      <c r="R132" s="246">
        <f>Q132*H132</f>
        <v>1.0640000000000001</v>
      </c>
      <c r="S132" s="246">
        <v>0</v>
      </c>
      <c r="T132" s="247">
        <f>S132*H132</f>
        <v>0</v>
      </c>
      <c r="AR132" s="24" t="s">
        <v>205</v>
      </c>
      <c r="AT132" s="24" t="s">
        <v>201</v>
      </c>
      <c r="AU132" s="24" t="s">
        <v>85</v>
      </c>
      <c r="AY132" s="24" t="s">
        <v>186</v>
      </c>
      <c r="BE132" s="248">
        <f>IF(N132="základní",J132,0)</f>
        <v>0</v>
      </c>
      <c r="BF132" s="248">
        <f>IF(N132="snížená",J132,0)</f>
        <v>0</v>
      </c>
      <c r="BG132" s="248">
        <f>IF(N132="zákl. přenesená",J132,0)</f>
        <v>0</v>
      </c>
      <c r="BH132" s="248">
        <f>IF(N132="sníž. přenesená",J132,0)</f>
        <v>0</v>
      </c>
      <c r="BI132" s="248">
        <f>IF(N132="nulová",J132,0)</f>
        <v>0</v>
      </c>
      <c r="BJ132" s="24" t="s">
        <v>25</v>
      </c>
      <c r="BK132" s="248">
        <f>ROUND(I132*H132,2)</f>
        <v>0</v>
      </c>
      <c r="BL132" s="24" t="s">
        <v>193</v>
      </c>
      <c r="BM132" s="24" t="s">
        <v>1334</v>
      </c>
    </row>
    <row r="133" s="1" customFormat="1">
      <c r="B133" s="46"/>
      <c r="C133" s="74"/>
      <c r="D133" s="249" t="s">
        <v>197</v>
      </c>
      <c r="E133" s="74"/>
      <c r="F133" s="250" t="s">
        <v>1304</v>
      </c>
      <c r="G133" s="74"/>
      <c r="H133" s="74"/>
      <c r="I133" s="204"/>
      <c r="J133" s="74"/>
      <c r="K133" s="74"/>
      <c r="L133" s="72"/>
      <c r="M133" s="251"/>
      <c r="N133" s="47"/>
      <c r="O133" s="47"/>
      <c r="P133" s="47"/>
      <c r="Q133" s="47"/>
      <c r="R133" s="47"/>
      <c r="S133" s="47"/>
      <c r="T133" s="95"/>
      <c r="AT133" s="24" t="s">
        <v>197</v>
      </c>
      <c r="AU133" s="24" t="s">
        <v>85</v>
      </c>
    </row>
    <row r="134" s="1" customFormat="1" ht="16.5" customHeight="1">
      <c r="B134" s="46"/>
      <c r="C134" s="237" t="s">
        <v>248</v>
      </c>
      <c r="D134" s="237" t="s">
        <v>188</v>
      </c>
      <c r="E134" s="238" t="s">
        <v>1335</v>
      </c>
      <c r="F134" s="239" t="s">
        <v>1336</v>
      </c>
      <c r="G134" s="240" t="s">
        <v>211</v>
      </c>
      <c r="H134" s="241">
        <v>4</v>
      </c>
      <c r="I134" s="242"/>
      <c r="J134" s="243">
        <f>ROUND(I134*H134,2)</f>
        <v>0</v>
      </c>
      <c r="K134" s="239" t="s">
        <v>24</v>
      </c>
      <c r="L134" s="72"/>
      <c r="M134" s="244" t="s">
        <v>24</v>
      </c>
      <c r="N134" s="245" t="s">
        <v>48</v>
      </c>
      <c r="O134" s="47"/>
      <c r="P134" s="246">
        <f>O134*H134</f>
        <v>0</v>
      </c>
      <c r="Q134" s="246">
        <v>0.12145</v>
      </c>
      <c r="R134" s="246">
        <f>Q134*H134</f>
        <v>0.48580000000000001</v>
      </c>
      <c r="S134" s="246">
        <v>0</v>
      </c>
      <c r="T134" s="247">
        <f>S134*H134</f>
        <v>0</v>
      </c>
      <c r="AR134" s="24" t="s">
        <v>193</v>
      </c>
      <c r="AT134" s="24" t="s">
        <v>188</v>
      </c>
      <c r="AU134" s="24" t="s">
        <v>85</v>
      </c>
      <c r="AY134" s="24" t="s">
        <v>186</v>
      </c>
      <c r="BE134" s="248">
        <f>IF(N134="základní",J134,0)</f>
        <v>0</v>
      </c>
      <c r="BF134" s="248">
        <f>IF(N134="snížená",J134,0)</f>
        <v>0</v>
      </c>
      <c r="BG134" s="248">
        <f>IF(N134="zákl. přenesená",J134,0)</f>
        <v>0</v>
      </c>
      <c r="BH134" s="248">
        <f>IF(N134="sníž. přenesená",J134,0)</f>
        <v>0</v>
      </c>
      <c r="BI134" s="248">
        <f>IF(N134="nulová",J134,0)</f>
        <v>0</v>
      </c>
      <c r="BJ134" s="24" t="s">
        <v>25</v>
      </c>
      <c r="BK134" s="248">
        <f>ROUND(I134*H134,2)</f>
        <v>0</v>
      </c>
      <c r="BL134" s="24" t="s">
        <v>193</v>
      </c>
      <c r="BM134" s="24" t="s">
        <v>1337</v>
      </c>
    </row>
    <row r="135" s="1" customFormat="1">
      <c r="B135" s="46"/>
      <c r="C135" s="74"/>
      <c r="D135" s="249" t="s">
        <v>197</v>
      </c>
      <c r="E135" s="74"/>
      <c r="F135" s="250" t="s">
        <v>1338</v>
      </c>
      <c r="G135" s="74"/>
      <c r="H135" s="74"/>
      <c r="I135" s="204"/>
      <c r="J135" s="74"/>
      <c r="K135" s="74"/>
      <c r="L135" s="72"/>
      <c r="M135" s="251"/>
      <c r="N135" s="47"/>
      <c r="O135" s="47"/>
      <c r="P135" s="47"/>
      <c r="Q135" s="47"/>
      <c r="R135" s="47"/>
      <c r="S135" s="47"/>
      <c r="T135" s="95"/>
      <c r="AT135" s="24" t="s">
        <v>197</v>
      </c>
      <c r="AU135" s="24" t="s">
        <v>85</v>
      </c>
    </row>
    <row r="136" s="1" customFormat="1" ht="16.5" customHeight="1">
      <c r="B136" s="46"/>
      <c r="C136" s="263" t="s">
        <v>253</v>
      </c>
      <c r="D136" s="263" t="s">
        <v>201</v>
      </c>
      <c r="E136" s="264" t="s">
        <v>1339</v>
      </c>
      <c r="F136" s="265" t="s">
        <v>1340</v>
      </c>
      <c r="G136" s="266" t="s">
        <v>211</v>
      </c>
      <c r="H136" s="267">
        <v>1</v>
      </c>
      <c r="I136" s="268"/>
      <c r="J136" s="269">
        <f>ROUND(I136*H136,2)</f>
        <v>0</v>
      </c>
      <c r="K136" s="265" t="s">
        <v>24</v>
      </c>
      <c r="L136" s="270"/>
      <c r="M136" s="271" t="s">
        <v>24</v>
      </c>
      <c r="N136" s="272" t="s">
        <v>48</v>
      </c>
      <c r="O136" s="47"/>
      <c r="P136" s="246">
        <f>O136*H136</f>
        <v>0</v>
      </c>
      <c r="Q136" s="246">
        <v>0.24829999999999999</v>
      </c>
      <c r="R136" s="246">
        <f>Q136*H136</f>
        <v>0.24829999999999999</v>
      </c>
      <c r="S136" s="246">
        <v>0</v>
      </c>
      <c r="T136" s="247">
        <f>S136*H136</f>
        <v>0</v>
      </c>
      <c r="AR136" s="24" t="s">
        <v>205</v>
      </c>
      <c r="AT136" s="24" t="s">
        <v>201</v>
      </c>
      <c r="AU136" s="24" t="s">
        <v>85</v>
      </c>
      <c r="AY136" s="24" t="s">
        <v>186</v>
      </c>
      <c r="BE136" s="248">
        <f>IF(N136="základní",J136,0)</f>
        <v>0</v>
      </c>
      <c r="BF136" s="248">
        <f>IF(N136="snížená",J136,0)</f>
        <v>0</v>
      </c>
      <c r="BG136" s="248">
        <f>IF(N136="zákl. přenesená",J136,0)</f>
        <v>0</v>
      </c>
      <c r="BH136" s="248">
        <f>IF(N136="sníž. přenesená",J136,0)</f>
        <v>0</v>
      </c>
      <c r="BI136" s="248">
        <f>IF(N136="nulová",J136,0)</f>
        <v>0</v>
      </c>
      <c r="BJ136" s="24" t="s">
        <v>25</v>
      </c>
      <c r="BK136" s="248">
        <f>ROUND(I136*H136,2)</f>
        <v>0</v>
      </c>
      <c r="BL136" s="24" t="s">
        <v>193</v>
      </c>
      <c r="BM136" s="24" t="s">
        <v>1341</v>
      </c>
    </row>
    <row r="137" s="1" customFormat="1">
      <c r="B137" s="46"/>
      <c r="C137" s="74"/>
      <c r="D137" s="249" t="s">
        <v>197</v>
      </c>
      <c r="E137" s="74"/>
      <c r="F137" s="250" t="s">
        <v>1304</v>
      </c>
      <c r="G137" s="74"/>
      <c r="H137" s="74"/>
      <c r="I137" s="204"/>
      <c r="J137" s="74"/>
      <c r="K137" s="74"/>
      <c r="L137" s="72"/>
      <c r="M137" s="251"/>
      <c r="N137" s="47"/>
      <c r="O137" s="47"/>
      <c r="P137" s="47"/>
      <c r="Q137" s="47"/>
      <c r="R137" s="47"/>
      <c r="S137" s="47"/>
      <c r="T137" s="95"/>
      <c r="AT137" s="24" t="s">
        <v>197</v>
      </c>
      <c r="AU137" s="24" t="s">
        <v>85</v>
      </c>
    </row>
    <row r="138" s="1" customFormat="1" ht="16.5" customHeight="1">
      <c r="B138" s="46"/>
      <c r="C138" s="263" t="s">
        <v>259</v>
      </c>
      <c r="D138" s="263" t="s">
        <v>201</v>
      </c>
      <c r="E138" s="264" t="s">
        <v>1342</v>
      </c>
      <c r="F138" s="265" t="s">
        <v>1343</v>
      </c>
      <c r="G138" s="266" t="s">
        <v>211</v>
      </c>
      <c r="H138" s="267">
        <v>1</v>
      </c>
      <c r="I138" s="268"/>
      <c r="J138" s="269">
        <f>ROUND(I138*H138,2)</f>
        <v>0</v>
      </c>
      <c r="K138" s="265" t="s">
        <v>24</v>
      </c>
      <c r="L138" s="270"/>
      <c r="M138" s="271" t="s">
        <v>24</v>
      </c>
      <c r="N138" s="272" t="s">
        <v>48</v>
      </c>
      <c r="O138" s="47"/>
      <c r="P138" s="246">
        <f>O138*H138</f>
        <v>0</v>
      </c>
      <c r="Q138" s="246">
        <v>0.24829999999999999</v>
      </c>
      <c r="R138" s="246">
        <f>Q138*H138</f>
        <v>0.24829999999999999</v>
      </c>
      <c r="S138" s="246">
        <v>0</v>
      </c>
      <c r="T138" s="247">
        <f>S138*H138</f>
        <v>0</v>
      </c>
      <c r="AR138" s="24" t="s">
        <v>205</v>
      </c>
      <c r="AT138" s="24" t="s">
        <v>201</v>
      </c>
      <c r="AU138" s="24" t="s">
        <v>85</v>
      </c>
      <c r="AY138" s="24" t="s">
        <v>186</v>
      </c>
      <c r="BE138" s="248">
        <f>IF(N138="základní",J138,0)</f>
        <v>0</v>
      </c>
      <c r="BF138" s="248">
        <f>IF(N138="snížená",J138,0)</f>
        <v>0</v>
      </c>
      <c r="BG138" s="248">
        <f>IF(N138="zákl. přenesená",J138,0)</f>
        <v>0</v>
      </c>
      <c r="BH138" s="248">
        <f>IF(N138="sníž. přenesená",J138,0)</f>
        <v>0</v>
      </c>
      <c r="BI138" s="248">
        <f>IF(N138="nulová",J138,0)</f>
        <v>0</v>
      </c>
      <c r="BJ138" s="24" t="s">
        <v>25</v>
      </c>
      <c r="BK138" s="248">
        <f>ROUND(I138*H138,2)</f>
        <v>0</v>
      </c>
      <c r="BL138" s="24" t="s">
        <v>193</v>
      </c>
      <c r="BM138" s="24" t="s">
        <v>1344</v>
      </c>
    </row>
    <row r="139" s="1" customFormat="1" ht="16.5" customHeight="1">
      <c r="B139" s="46"/>
      <c r="C139" s="263" t="s">
        <v>272</v>
      </c>
      <c r="D139" s="263" t="s">
        <v>201</v>
      </c>
      <c r="E139" s="264" t="s">
        <v>1345</v>
      </c>
      <c r="F139" s="265" t="s">
        <v>1346</v>
      </c>
      <c r="G139" s="266" t="s">
        <v>211</v>
      </c>
      <c r="H139" s="267">
        <v>4</v>
      </c>
      <c r="I139" s="268"/>
      <c r="J139" s="269">
        <f>ROUND(I139*H139,2)</f>
        <v>0</v>
      </c>
      <c r="K139" s="265" t="s">
        <v>24</v>
      </c>
      <c r="L139" s="270"/>
      <c r="M139" s="271" t="s">
        <v>24</v>
      </c>
      <c r="N139" s="272" t="s">
        <v>48</v>
      </c>
      <c r="O139" s="47"/>
      <c r="P139" s="246">
        <f>O139*H139</f>
        <v>0</v>
      </c>
      <c r="Q139" s="246">
        <v>0.024830000000000001</v>
      </c>
      <c r="R139" s="246">
        <f>Q139*H139</f>
        <v>0.099320000000000006</v>
      </c>
      <c r="S139" s="246">
        <v>0</v>
      </c>
      <c r="T139" s="247">
        <f>S139*H139</f>
        <v>0</v>
      </c>
      <c r="AR139" s="24" t="s">
        <v>205</v>
      </c>
      <c r="AT139" s="24" t="s">
        <v>201</v>
      </c>
      <c r="AU139" s="24" t="s">
        <v>85</v>
      </c>
      <c r="AY139" s="24" t="s">
        <v>186</v>
      </c>
      <c r="BE139" s="248">
        <f>IF(N139="základní",J139,0)</f>
        <v>0</v>
      </c>
      <c r="BF139" s="248">
        <f>IF(N139="snížená",J139,0)</f>
        <v>0</v>
      </c>
      <c r="BG139" s="248">
        <f>IF(N139="zákl. přenesená",J139,0)</f>
        <v>0</v>
      </c>
      <c r="BH139" s="248">
        <f>IF(N139="sníž. přenesená",J139,0)</f>
        <v>0</v>
      </c>
      <c r="BI139" s="248">
        <f>IF(N139="nulová",J139,0)</f>
        <v>0</v>
      </c>
      <c r="BJ139" s="24" t="s">
        <v>25</v>
      </c>
      <c r="BK139" s="248">
        <f>ROUND(I139*H139,2)</f>
        <v>0</v>
      </c>
      <c r="BL139" s="24" t="s">
        <v>193</v>
      </c>
      <c r="BM139" s="24" t="s">
        <v>1347</v>
      </c>
    </row>
    <row r="140" s="1" customFormat="1">
      <c r="B140" s="46"/>
      <c r="C140" s="74"/>
      <c r="D140" s="249" t="s">
        <v>197</v>
      </c>
      <c r="E140" s="74"/>
      <c r="F140" s="250" t="s">
        <v>1338</v>
      </c>
      <c r="G140" s="74"/>
      <c r="H140" s="74"/>
      <c r="I140" s="204"/>
      <c r="J140" s="74"/>
      <c r="K140" s="74"/>
      <c r="L140" s="72"/>
      <c r="M140" s="251"/>
      <c r="N140" s="47"/>
      <c r="O140" s="47"/>
      <c r="P140" s="47"/>
      <c r="Q140" s="47"/>
      <c r="R140" s="47"/>
      <c r="S140" s="47"/>
      <c r="T140" s="95"/>
      <c r="AT140" s="24" t="s">
        <v>197</v>
      </c>
      <c r="AU140" s="24" t="s">
        <v>85</v>
      </c>
    </row>
    <row r="141" s="11" customFormat="1" ht="29.88" customHeight="1">
      <c r="B141" s="221"/>
      <c r="C141" s="222"/>
      <c r="D141" s="223" t="s">
        <v>76</v>
      </c>
      <c r="E141" s="235" t="s">
        <v>218</v>
      </c>
      <c r="F141" s="235" t="s">
        <v>1348</v>
      </c>
      <c r="G141" s="222"/>
      <c r="H141" s="222"/>
      <c r="I141" s="225"/>
      <c r="J141" s="236">
        <f>BK141</f>
        <v>0</v>
      </c>
      <c r="K141" s="222"/>
      <c r="L141" s="227"/>
      <c r="M141" s="228"/>
      <c r="N141" s="229"/>
      <c r="O141" s="229"/>
      <c r="P141" s="230">
        <f>SUM(P142:P147)</f>
        <v>0</v>
      </c>
      <c r="Q141" s="229"/>
      <c r="R141" s="230">
        <f>SUM(R142:R147)</f>
        <v>7.9731850000000009</v>
      </c>
      <c r="S141" s="229"/>
      <c r="T141" s="231">
        <f>SUM(T142:T147)</f>
        <v>0</v>
      </c>
      <c r="AR141" s="232" t="s">
        <v>25</v>
      </c>
      <c r="AT141" s="233" t="s">
        <v>76</v>
      </c>
      <c r="AU141" s="233" t="s">
        <v>25</v>
      </c>
      <c r="AY141" s="232" t="s">
        <v>186</v>
      </c>
      <c r="BK141" s="234">
        <f>SUM(BK142:BK147)</f>
        <v>0</v>
      </c>
    </row>
    <row r="142" s="1" customFormat="1" ht="16.5" customHeight="1">
      <c r="B142" s="46"/>
      <c r="C142" s="237" t="s">
        <v>10</v>
      </c>
      <c r="D142" s="237" t="s">
        <v>188</v>
      </c>
      <c r="E142" s="238" t="s">
        <v>1349</v>
      </c>
      <c r="F142" s="239" t="s">
        <v>1350</v>
      </c>
      <c r="G142" s="240" t="s">
        <v>243</v>
      </c>
      <c r="H142" s="241">
        <v>46.020000000000003</v>
      </c>
      <c r="I142" s="242"/>
      <c r="J142" s="243">
        <f>ROUND(I142*H142,2)</f>
        <v>0</v>
      </c>
      <c r="K142" s="239" t="s">
        <v>24</v>
      </c>
      <c r="L142" s="72"/>
      <c r="M142" s="244" t="s">
        <v>24</v>
      </c>
      <c r="N142" s="245" t="s">
        <v>48</v>
      </c>
      <c r="O142" s="47"/>
      <c r="P142" s="246">
        <f>O142*H142</f>
        <v>0</v>
      </c>
      <c r="Q142" s="246">
        <v>0.084250000000000005</v>
      </c>
      <c r="R142" s="246">
        <f>Q142*H142</f>
        <v>3.8771850000000003</v>
      </c>
      <c r="S142" s="246">
        <v>0</v>
      </c>
      <c r="T142" s="247">
        <f>S142*H142</f>
        <v>0</v>
      </c>
      <c r="AR142" s="24" t="s">
        <v>193</v>
      </c>
      <c r="AT142" s="24" t="s">
        <v>188</v>
      </c>
      <c r="AU142" s="24" t="s">
        <v>85</v>
      </c>
      <c r="AY142" s="24" t="s">
        <v>186</v>
      </c>
      <c r="BE142" s="248">
        <f>IF(N142="základní",J142,0)</f>
        <v>0</v>
      </c>
      <c r="BF142" s="248">
        <f>IF(N142="snížená",J142,0)</f>
        <v>0</v>
      </c>
      <c r="BG142" s="248">
        <f>IF(N142="zákl. přenesená",J142,0)</f>
        <v>0</v>
      </c>
      <c r="BH142" s="248">
        <f>IF(N142="sníž. přenesená",J142,0)</f>
        <v>0</v>
      </c>
      <c r="BI142" s="248">
        <f>IF(N142="nulová",J142,0)</f>
        <v>0</v>
      </c>
      <c r="BJ142" s="24" t="s">
        <v>25</v>
      </c>
      <c r="BK142" s="248">
        <f>ROUND(I142*H142,2)</f>
        <v>0</v>
      </c>
      <c r="BL142" s="24" t="s">
        <v>193</v>
      </c>
      <c r="BM142" s="24" t="s">
        <v>1351</v>
      </c>
    </row>
    <row r="143" s="1" customFormat="1">
      <c r="B143" s="46"/>
      <c r="C143" s="74"/>
      <c r="D143" s="249" t="s">
        <v>195</v>
      </c>
      <c r="E143" s="74"/>
      <c r="F143" s="250" t="s">
        <v>1352</v>
      </c>
      <c r="G143" s="74"/>
      <c r="H143" s="74"/>
      <c r="I143" s="204"/>
      <c r="J143" s="74"/>
      <c r="K143" s="74"/>
      <c r="L143" s="72"/>
      <c r="M143" s="251"/>
      <c r="N143" s="47"/>
      <c r="O143" s="47"/>
      <c r="P143" s="47"/>
      <c r="Q143" s="47"/>
      <c r="R143" s="47"/>
      <c r="S143" s="47"/>
      <c r="T143" s="95"/>
      <c r="AT143" s="24" t="s">
        <v>195</v>
      </c>
      <c r="AU143" s="24" t="s">
        <v>85</v>
      </c>
    </row>
    <row r="144" s="1" customFormat="1">
      <c r="B144" s="46"/>
      <c r="C144" s="74"/>
      <c r="D144" s="249" t="s">
        <v>197</v>
      </c>
      <c r="E144" s="74"/>
      <c r="F144" s="250" t="s">
        <v>1353</v>
      </c>
      <c r="G144" s="74"/>
      <c r="H144" s="74"/>
      <c r="I144" s="204"/>
      <c r="J144" s="74"/>
      <c r="K144" s="74"/>
      <c r="L144" s="72"/>
      <c r="M144" s="251"/>
      <c r="N144" s="47"/>
      <c r="O144" s="47"/>
      <c r="P144" s="47"/>
      <c r="Q144" s="47"/>
      <c r="R144" s="47"/>
      <c r="S144" s="47"/>
      <c r="T144" s="95"/>
      <c r="AT144" s="24" t="s">
        <v>197</v>
      </c>
      <c r="AU144" s="24" t="s">
        <v>85</v>
      </c>
    </row>
    <row r="145" s="12" customFormat="1">
      <c r="B145" s="252"/>
      <c r="C145" s="253"/>
      <c r="D145" s="249" t="s">
        <v>199</v>
      </c>
      <c r="E145" s="254" t="s">
        <v>24</v>
      </c>
      <c r="F145" s="255" t="s">
        <v>1354</v>
      </c>
      <c r="G145" s="253"/>
      <c r="H145" s="256">
        <v>46.020000000000003</v>
      </c>
      <c r="I145" s="257"/>
      <c r="J145" s="253"/>
      <c r="K145" s="253"/>
      <c r="L145" s="258"/>
      <c r="M145" s="259"/>
      <c r="N145" s="260"/>
      <c r="O145" s="260"/>
      <c r="P145" s="260"/>
      <c r="Q145" s="260"/>
      <c r="R145" s="260"/>
      <c r="S145" s="260"/>
      <c r="T145" s="261"/>
      <c r="AT145" s="262" t="s">
        <v>199</v>
      </c>
      <c r="AU145" s="262" t="s">
        <v>85</v>
      </c>
      <c r="AV145" s="12" t="s">
        <v>85</v>
      </c>
      <c r="AW145" s="12" t="s">
        <v>40</v>
      </c>
      <c r="AX145" s="12" t="s">
        <v>25</v>
      </c>
      <c r="AY145" s="262" t="s">
        <v>186</v>
      </c>
    </row>
    <row r="146" s="1" customFormat="1" ht="16.5" customHeight="1">
      <c r="B146" s="46"/>
      <c r="C146" s="263" t="s">
        <v>285</v>
      </c>
      <c r="D146" s="263" t="s">
        <v>201</v>
      </c>
      <c r="E146" s="264" t="s">
        <v>1355</v>
      </c>
      <c r="F146" s="265" t="s">
        <v>1356</v>
      </c>
      <c r="G146" s="266" t="s">
        <v>211</v>
      </c>
      <c r="H146" s="267">
        <v>512</v>
      </c>
      <c r="I146" s="268"/>
      <c r="J146" s="269">
        <f>ROUND(I146*H146,2)</f>
        <v>0</v>
      </c>
      <c r="K146" s="265" t="s">
        <v>24</v>
      </c>
      <c r="L146" s="270"/>
      <c r="M146" s="271" t="s">
        <v>24</v>
      </c>
      <c r="N146" s="272" t="s">
        <v>48</v>
      </c>
      <c r="O146" s="47"/>
      <c r="P146" s="246">
        <f>O146*H146</f>
        <v>0</v>
      </c>
      <c r="Q146" s="246">
        <v>0.0080000000000000002</v>
      </c>
      <c r="R146" s="246">
        <f>Q146*H146</f>
        <v>4.0960000000000001</v>
      </c>
      <c r="S146" s="246">
        <v>0</v>
      </c>
      <c r="T146" s="247">
        <f>S146*H146</f>
        <v>0</v>
      </c>
      <c r="AR146" s="24" t="s">
        <v>205</v>
      </c>
      <c r="AT146" s="24" t="s">
        <v>201</v>
      </c>
      <c r="AU146" s="24" t="s">
        <v>85</v>
      </c>
      <c r="AY146" s="24" t="s">
        <v>186</v>
      </c>
      <c r="BE146" s="248">
        <f>IF(N146="základní",J146,0)</f>
        <v>0</v>
      </c>
      <c r="BF146" s="248">
        <f>IF(N146="snížená",J146,0)</f>
        <v>0</v>
      </c>
      <c r="BG146" s="248">
        <f>IF(N146="zákl. přenesená",J146,0)</f>
        <v>0</v>
      </c>
      <c r="BH146" s="248">
        <f>IF(N146="sníž. přenesená",J146,0)</f>
        <v>0</v>
      </c>
      <c r="BI146" s="248">
        <f>IF(N146="nulová",J146,0)</f>
        <v>0</v>
      </c>
      <c r="BJ146" s="24" t="s">
        <v>25</v>
      </c>
      <c r="BK146" s="248">
        <f>ROUND(I146*H146,2)</f>
        <v>0</v>
      </c>
      <c r="BL146" s="24" t="s">
        <v>193</v>
      </c>
      <c r="BM146" s="24" t="s">
        <v>1357</v>
      </c>
    </row>
    <row r="147" s="1" customFormat="1">
      <c r="B147" s="46"/>
      <c r="C147" s="74"/>
      <c r="D147" s="249" t="s">
        <v>197</v>
      </c>
      <c r="E147" s="74"/>
      <c r="F147" s="250" t="s">
        <v>1353</v>
      </c>
      <c r="G147" s="74"/>
      <c r="H147" s="74"/>
      <c r="I147" s="204"/>
      <c r="J147" s="74"/>
      <c r="K147" s="74"/>
      <c r="L147" s="72"/>
      <c r="M147" s="251"/>
      <c r="N147" s="47"/>
      <c r="O147" s="47"/>
      <c r="P147" s="47"/>
      <c r="Q147" s="47"/>
      <c r="R147" s="47"/>
      <c r="S147" s="47"/>
      <c r="T147" s="95"/>
      <c r="AT147" s="24" t="s">
        <v>197</v>
      </c>
      <c r="AU147" s="24" t="s">
        <v>85</v>
      </c>
    </row>
    <row r="148" s="11" customFormat="1" ht="29.88" customHeight="1">
      <c r="B148" s="221"/>
      <c r="C148" s="222"/>
      <c r="D148" s="223" t="s">
        <v>76</v>
      </c>
      <c r="E148" s="235" t="s">
        <v>234</v>
      </c>
      <c r="F148" s="235" t="s">
        <v>306</v>
      </c>
      <c r="G148" s="222"/>
      <c r="H148" s="222"/>
      <c r="I148" s="225"/>
      <c r="J148" s="236">
        <f>BK148</f>
        <v>0</v>
      </c>
      <c r="K148" s="222"/>
      <c r="L148" s="227"/>
      <c r="M148" s="228"/>
      <c r="N148" s="229"/>
      <c r="O148" s="229"/>
      <c r="P148" s="230">
        <f>P149</f>
        <v>0</v>
      </c>
      <c r="Q148" s="229"/>
      <c r="R148" s="230">
        <f>R149</f>
        <v>0</v>
      </c>
      <c r="S148" s="229"/>
      <c r="T148" s="231">
        <f>T149</f>
        <v>0</v>
      </c>
      <c r="AR148" s="232" t="s">
        <v>25</v>
      </c>
      <c r="AT148" s="233" t="s">
        <v>76</v>
      </c>
      <c r="AU148" s="233" t="s">
        <v>25</v>
      </c>
      <c r="AY148" s="232" t="s">
        <v>186</v>
      </c>
      <c r="BK148" s="234">
        <f>BK149</f>
        <v>0</v>
      </c>
    </row>
    <row r="149" s="11" customFormat="1" ht="14.88" customHeight="1">
      <c r="B149" s="221"/>
      <c r="C149" s="222"/>
      <c r="D149" s="223" t="s">
        <v>76</v>
      </c>
      <c r="E149" s="235" t="s">
        <v>325</v>
      </c>
      <c r="F149" s="235" t="s">
        <v>326</v>
      </c>
      <c r="G149" s="222"/>
      <c r="H149" s="222"/>
      <c r="I149" s="225"/>
      <c r="J149" s="236">
        <f>BK149</f>
        <v>0</v>
      </c>
      <c r="K149" s="222"/>
      <c r="L149" s="227"/>
      <c r="M149" s="228"/>
      <c r="N149" s="229"/>
      <c r="O149" s="229"/>
      <c r="P149" s="230">
        <f>P150</f>
        <v>0</v>
      </c>
      <c r="Q149" s="229"/>
      <c r="R149" s="230">
        <f>R150</f>
        <v>0</v>
      </c>
      <c r="S149" s="229"/>
      <c r="T149" s="231">
        <f>T150</f>
        <v>0</v>
      </c>
      <c r="AR149" s="232" t="s">
        <v>25</v>
      </c>
      <c r="AT149" s="233" t="s">
        <v>76</v>
      </c>
      <c r="AU149" s="233" t="s">
        <v>85</v>
      </c>
      <c r="AY149" s="232" t="s">
        <v>186</v>
      </c>
      <c r="BK149" s="234">
        <f>BK150</f>
        <v>0</v>
      </c>
    </row>
    <row r="150" s="1" customFormat="1" ht="25.5" customHeight="1">
      <c r="B150" s="46"/>
      <c r="C150" s="237" t="s">
        <v>291</v>
      </c>
      <c r="D150" s="237" t="s">
        <v>188</v>
      </c>
      <c r="E150" s="238" t="s">
        <v>1358</v>
      </c>
      <c r="F150" s="239" t="s">
        <v>1359</v>
      </c>
      <c r="G150" s="240" t="s">
        <v>204</v>
      </c>
      <c r="H150" s="241">
        <v>99.991</v>
      </c>
      <c r="I150" s="242"/>
      <c r="J150" s="243">
        <f>ROUND(I150*H150,2)</f>
        <v>0</v>
      </c>
      <c r="K150" s="239" t="s">
        <v>24</v>
      </c>
      <c r="L150" s="72"/>
      <c r="M150" s="244" t="s">
        <v>24</v>
      </c>
      <c r="N150" s="245" t="s">
        <v>48</v>
      </c>
      <c r="O150" s="47"/>
      <c r="P150" s="246">
        <f>O150*H150</f>
        <v>0</v>
      </c>
      <c r="Q150" s="246">
        <v>0</v>
      </c>
      <c r="R150" s="246">
        <f>Q150*H150</f>
        <v>0</v>
      </c>
      <c r="S150" s="246">
        <v>0</v>
      </c>
      <c r="T150" s="247">
        <f>S150*H150</f>
        <v>0</v>
      </c>
      <c r="AR150" s="24" t="s">
        <v>193</v>
      </c>
      <c r="AT150" s="24" t="s">
        <v>188</v>
      </c>
      <c r="AU150" s="24" t="s">
        <v>93</v>
      </c>
      <c r="AY150" s="24" t="s">
        <v>186</v>
      </c>
      <c r="BE150" s="248">
        <f>IF(N150="základní",J150,0)</f>
        <v>0</v>
      </c>
      <c r="BF150" s="248">
        <f>IF(N150="snížená",J150,0)</f>
        <v>0</v>
      </c>
      <c r="BG150" s="248">
        <f>IF(N150="zákl. přenesená",J150,0)</f>
        <v>0</v>
      </c>
      <c r="BH150" s="248">
        <f>IF(N150="sníž. přenesená",J150,0)</f>
        <v>0</v>
      </c>
      <c r="BI150" s="248">
        <f>IF(N150="nulová",J150,0)</f>
        <v>0</v>
      </c>
      <c r="BJ150" s="24" t="s">
        <v>25</v>
      </c>
      <c r="BK150" s="248">
        <f>ROUND(I150*H150,2)</f>
        <v>0</v>
      </c>
      <c r="BL150" s="24" t="s">
        <v>193</v>
      </c>
      <c r="BM150" s="24" t="s">
        <v>1360</v>
      </c>
    </row>
    <row r="151" s="11" customFormat="1" ht="37.44" customHeight="1">
      <c r="B151" s="221"/>
      <c r="C151" s="222"/>
      <c r="D151" s="223" t="s">
        <v>76</v>
      </c>
      <c r="E151" s="224" t="s">
        <v>357</v>
      </c>
      <c r="F151" s="224" t="s">
        <v>358</v>
      </c>
      <c r="G151" s="222"/>
      <c r="H151" s="222"/>
      <c r="I151" s="225"/>
      <c r="J151" s="226">
        <f>BK151</f>
        <v>0</v>
      </c>
      <c r="K151" s="222"/>
      <c r="L151" s="227"/>
      <c r="M151" s="228"/>
      <c r="N151" s="229"/>
      <c r="O151" s="229"/>
      <c r="P151" s="230">
        <f>P152</f>
        <v>0</v>
      </c>
      <c r="Q151" s="229"/>
      <c r="R151" s="230">
        <f>R152</f>
        <v>0.40344199999999997</v>
      </c>
      <c r="S151" s="229"/>
      <c r="T151" s="231">
        <f>T152</f>
        <v>0</v>
      </c>
      <c r="AR151" s="232" t="s">
        <v>85</v>
      </c>
      <c r="AT151" s="233" t="s">
        <v>76</v>
      </c>
      <c r="AU151" s="233" t="s">
        <v>77</v>
      </c>
      <c r="AY151" s="232" t="s">
        <v>186</v>
      </c>
      <c r="BK151" s="234">
        <f>BK152</f>
        <v>0</v>
      </c>
    </row>
    <row r="152" s="11" customFormat="1" ht="19.92" customHeight="1">
      <c r="B152" s="221"/>
      <c r="C152" s="222"/>
      <c r="D152" s="223" t="s">
        <v>76</v>
      </c>
      <c r="E152" s="235" t="s">
        <v>1361</v>
      </c>
      <c r="F152" s="235" t="s">
        <v>1362</v>
      </c>
      <c r="G152" s="222"/>
      <c r="H152" s="222"/>
      <c r="I152" s="225"/>
      <c r="J152" s="236">
        <f>BK152</f>
        <v>0</v>
      </c>
      <c r="K152" s="222"/>
      <c r="L152" s="227"/>
      <c r="M152" s="228"/>
      <c r="N152" s="229"/>
      <c r="O152" s="229"/>
      <c r="P152" s="230">
        <f>SUM(P153:P162)</f>
        <v>0</v>
      </c>
      <c r="Q152" s="229"/>
      <c r="R152" s="230">
        <f>SUM(R153:R162)</f>
        <v>0.40344199999999997</v>
      </c>
      <c r="S152" s="229"/>
      <c r="T152" s="231">
        <f>SUM(T153:T162)</f>
        <v>0</v>
      </c>
      <c r="AR152" s="232" t="s">
        <v>85</v>
      </c>
      <c r="AT152" s="233" t="s">
        <v>76</v>
      </c>
      <c r="AU152" s="233" t="s">
        <v>25</v>
      </c>
      <c r="AY152" s="232" t="s">
        <v>186</v>
      </c>
      <c r="BK152" s="234">
        <f>SUM(BK153:BK162)</f>
        <v>0</v>
      </c>
    </row>
    <row r="153" s="1" customFormat="1" ht="25.5" customHeight="1">
      <c r="B153" s="46"/>
      <c r="C153" s="237" t="s">
        <v>298</v>
      </c>
      <c r="D153" s="237" t="s">
        <v>188</v>
      </c>
      <c r="E153" s="238" t="s">
        <v>1363</v>
      </c>
      <c r="F153" s="239" t="s">
        <v>1364</v>
      </c>
      <c r="G153" s="240" t="s">
        <v>416</v>
      </c>
      <c r="H153" s="241">
        <v>153.40000000000001</v>
      </c>
      <c r="I153" s="242"/>
      <c r="J153" s="243">
        <f>ROUND(I153*H153,2)</f>
        <v>0</v>
      </c>
      <c r="K153" s="239" t="s">
        <v>24</v>
      </c>
      <c r="L153" s="72"/>
      <c r="M153" s="244" t="s">
        <v>24</v>
      </c>
      <c r="N153" s="245" t="s">
        <v>48</v>
      </c>
      <c r="O153" s="47"/>
      <c r="P153" s="246">
        <f>O153*H153</f>
        <v>0</v>
      </c>
      <c r="Q153" s="246">
        <v>0</v>
      </c>
      <c r="R153" s="246">
        <f>Q153*H153</f>
        <v>0</v>
      </c>
      <c r="S153" s="246">
        <v>0</v>
      </c>
      <c r="T153" s="247">
        <f>S153*H153</f>
        <v>0</v>
      </c>
      <c r="AR153" s="24" t="s">
        <v>285</v>
      </c>
      <c r="AT153" s="24" t="s">
        <v>188</v>
      </c>
      <c r="AU153" s="24" t="s">
        <v>85</v>
      </c>
      <c r="AY153" s="24" t="s">
        <v>186</v>
      </c>
      <c r="BE153" s="248">
        <f>IF(N153="základní",J153,0)</f>
        <v>0</v>
      </c>
      <c r="BF153" s="248">
        <f>IF(N153="snížená",J153,0)</f>
        <v>0</v>
      </c>
      <c r="BG153" s="248">
        <f>IF(N153="zákl. přenesená",J153,0)</f>
        <v>0</v>
      </c>
      <c r="BH153" s="248">
        <f>IF(N153="sníž. přenesená",J153,0)</f>
        <v>0</v>
      </c>
      <c r="BI153" s="248">
        <f>IF(N153="nulová",J153,0)</f>
        <v>0</v>
      </c>
      <c r="BJ153" s="24" t="s">
        <v>25</v>
      </c>
      <c r="BK153" s="248">
        <f>ROUND(I153*H153,2)</f>
        <v>0</v>
      </c>
      <c r="BL153" s="24" t="s">
        <v>285</v>
      </c>
      <c r="BM153" s="24" t="s">
        <v>1365</v>
      </c>
    </row>
    <row r="154" s="1" customFormat="1">
      <c r="B154" s="46"/>
      <c r="C154" s="74"/>
      <c r="D154" s="249" t="s">
        <v>197</v>
      </c>
      <c r="E154" s="74"/>
      <c r="F154" s="250" t="s">
        <v>1304</v>
      </c>
      <c r="G154" s="74"/>
      <c r="H154" s="74"/>
      <c r="I154" s="204"/>
      <c r="J154" s="74"/>
      <c r="K154" s="74"/>
      <c r="L154" s="72"/>
      <c r="M154" s="251"/>
      <c r="N154" s="47"/>
      <c r="O154" s="47"/>
      <c r="P154" s="47"/>
      <c r="Q154" s="47"/>
      <c r="R154" s="47"/>
      <c r="S154" s="47"/>
      <c r="T154" s="95"/>
      <c r="AT154" s="24" t="s">
        <v>197</v>
      </c>
      <c r="AU154" s="24" t="s">
        <v>85</v>
      </c>
    </row>
    <row r="155" s="12" customFormat="1">
      <c r="B155" s="252"/>
      <c r="C155" s="253"/>
      <c r="D155" s="249" t="s">
        <v>199</v>
      </c>
      <c r="E155" s="254" t="s">
        <v>24</v>
      </c>
      <c r="F155" s="255" t="s">
        <v>1366</v>
      </c>
      <c r="G155" s="253"/>
      <c r="H155" s="256">
        <v>153.40000000000001</v>
      </c>
      <c r="I155" s="257"/>
      <c r="J155" s="253"/>
      <c r="K155" s="253"/>
      <c r="L155" s="258"/>
      <c r="M155" s="259"/>
      <c r="N155" s="260"/>
      <c r="O155" s="260"/>
      <c r="P155" s="260"/>
      <c r="Q155" s="260"/>
      <c r="R155" s="260"/>
      <c r="S155" s="260"/>
      <c r="T155" s="261"/>
      <c r="AT155" s="262" t="s">
        <v>199</v>
      </c>
      <c r="AU155" s="262" t="s">
        <v>85</v>
      </c>
      <c r="AV155" s="12" t="s">
        <v>85</v>
      </c>
      <c r="AW155" s="12" t="s">
        <v>40</v>
      </c>
      <c r="AX155" s="12" t="s">
        <v>25</v>
      </c>
      <c r="AY155" s="262" t="s">
        <v>186</v>
      </c>
    </row>
    <row r="156" s="1" customFormat="1" ht="16.5" customHeight="1">
      <c r="B156" s="46"/>
      <c r="C156" s="263" t="s">
        <v>302</v>
      </c>
      <c r="D156" s="263" t="s">
        <v>201</v>
      </c>
      <c r="E156" s="264" t="s">
        <v>1367</v>
      </c>
      <c r="F156" s="265" t="s">
        <v>1368</v>
      </c>
      <c r="G156" s="266" t="s">
        <v>416</v>
      </c>
      <c r="H156" s="267">
        <v>153.40000000000001</v>
      </c>
      <c r="I156" s="268"/>
      <c r="J156" s="269">
        <f>ROUND(I156*H156,2)</f>
        <v>0</v>
      </c>
      <c r="K156" s="265" t="s">
        <v>24</v>
      </c>
      <c r="L156" s="270"/>
      <c r="M156" s="271" t="s">
        <v>24</v>
      </c>
      <c r="N156" s="272" t="s">
        <v>48</v>
      </c>
      <c r="O156" s="47"/>
      <c r="P156" s="246">
        <f>O156*H156</f>
        <v>0</v>
      </c>
      <c r="Q156" s="246">
        <v>0.00248</v>
      </c>
      <c r="R156" s="246">
        <f>Q156*H156</f>
        <v>0.38043199999999999</v>
      </c>
      <c r="S156" s="246">
        <v>0</v>
      </c>
      <c r="T156" s="247">
        <f>S156*H156</f>
        <v>0</v>
      </c>
      <c r="AR156" s="24" t="s">
        <v>370</v>
      </c>
      <c r="AT156" s="24" t="s">
        <v>201</v>
      </c>
      <c r="AU156" s="24" t="s">
        <v>85</v>
      </c>
      <c r="AY156" s="24" t="s">
        <v>186</v>
      </c>
      <c r="BE156" s="248">
        <f>IF(N156="základní",J156,0)</f>
        <v>0</v>
      </c>
      <c r="BF156" s="248">
        <f>IF(N156="snížená",J156,0)</f>
        <v>0</v>
      </c>
      <c r="BG156" s="248">
        <f>IF(N156="zákl. přenesená",J156,0)</f>
        <v>0</v>
      </c>
      <c r="BH156" s="248">
        <f>IF(N156="sníž. přenesená",J156,0)</f>
        <v>0</v>
      </c>
      <c r="BI156" s="248">
        <f>IF(N156="nulová",J156,0)</f>
        <v>0</v>
      </c>
      <c r="BJ156" s="24" t="s">
        <v>25</v>
      </c>
      <c r="BK156" s="248">
        <f>ROUND(I156*H156,2)</f>
        <v>0</v>
      </c>
      <c r="BL156" s="24" t="s">
        <v>285</v>
      </c>
      <c r="BM156" s="24" t="s">
        <v>1369</v>
      </c>
    </row>
    <row r="157" s="1" customFormat="1">
      <c r="B157" s="46"/>
      <c r="C157" s="74"/>
      <c r="D157" s="249" t="s">
        <v>197</v>
      </c>
      <c r="E157" s="74"/>
      <c r="F157" s="250" t="s">
        <v>1304</v>
      </c>
      <c r="G157" s="74"/>
      <c r="H157" s="74"/>
      <c r="I157" s="204"/>
      <c r="J157" s="74"/>
      <c r="K157" s="74"/>
      <c r="L157" s="72"/>
      <c r="M157" s="251"/>
      <c r="N157" s="47"/>
      <c r="O157" s="47"/>
      <c r="P157" s="47"/>
      <c r="Q157" s="47"/>
      <c r="R157" s="47"/>
      <c r="S157" s="47"/>
      <c r="T157" s="95"/>
      <c r="AT157" s="24" t="s">
        <v>197</v>
      </c>
      <c r="AU157" s="24" t="s">
        <v>85</v>
      </c>
    </row>
    <row r="158" s="12" customFormat="1">
      <c r="B158" s="252"/>
      <c r="C158" s="253"/>
      <c r="D158" s="249" t="s">
        <v>199</v>
      </c>
      <c r="E158" s="254" t="s">
        <v>24</v>
      </c>
      <c r="F158" s="255" t="s">
        <v>1366</v>
      </c>
      <c r="G158" s="253"/>
      <c r="H158" s="256">
        <v>153.40000000000001</v>
      </c>
      <c r="I158" s="257"/>
      <c r="J158" s="253"/>
      <c r="K158" s="253"/>
      <c r="L158" s="258"/>
      <c r="M158" s="259"/>
      <c r="N158" s="260"/>
      <c r="O158" s="260"/>
      <c r="P158" s="260"/>
      <c r="Q158" s="260"/>
      <c r="R158" s="260"/>
      <c r="S158" s="260"/>
      <c r="T158" s="261"/>
      <c r="AT158" s="262" t="s">
        <v>199</v>
      </c>
      <c r="AU158" s="262" t="s">
        <v>85</v>
      </c>
      <c r="AV158" s="12" t="s">
        <v>85</v>
      </c>
      <c r="AW158" s="12" t="s">
        <v>40</v>
      </c>
      <c r="AX158" s="12" t="s">
        <v>25</v>
      </c>
      <c r="AY158" s="262" t="s">
        <v>186</v>
      </c>
    </row>
    <row r="159" s="1" customFormat="1" ht="16.5" customHeight="1">
      <c r="B159" s="46"/>
      <c r="C159" s="263" t="s">
        <v>307</v>
      </c>
      <c r="D159" s="263" t="s">
        <v>201</v>
      </c>
      <c r="E159" s="264" t="s">
        <v>1370</v>
      </c>
      <c r="F159" s="265" t="s">
        <v>1371</v>
      </c>
      <c r="G159" s="266" t="s">
        <v>416</v>
      </c>
      <c r="H159" s="267">
        <v>460.19999999999999</v>
      </c>
      <c r="I159" s="268"/>
      <c r="J159" s="269">
        <f>ROUND(I159*H159,2)</f>
        <v>0</v>
      </c>
      <c r="K159" s="265" t="s">
        <v>24</v>
      </c>
      <c r="L159" s="270"/>
      <c r="M159" s="271" t="s">
        <v>24</v>
      </c>
      <c r="N159" s="272" t="s">
        <v>48</v>
      </c>
      <c r="O159" s="47"/>
      <c r="P159" s="246">
        <f>O159*H159</f>
        <v>0</v>
      </c>
      <c r="Q159" s="246">
        <v>5.0000000000000002E-05</v>
      </c>
      <c r="R159" s="246">
        <f>Q159*H159</f>
        <v>0.023009999999999999</v>
      </c>
      <c r="S159" s="246">
        <v>0</v>
      </c>
      <c r="T159" s="247">
        <f>S159*H159</f>
        <v>0</v>
      </c>
      <c r="AR159" s="24" t="s">
        <v>370</v>
      </c>
      <c r="AT159" s="24" t="s">
        <v>201</v>
      </c>
      <c r="AU159" s="24" t="s">
        <v>85</v>
      </c>
      <c r="AY159" s="24" t="s">
        <v>186</v>
      </c>
      <c r="BE159" s="248">
        <f>IF(N159="základní",J159,0)</f>
        <v>0</v>
      </c>
      <c r="BF159" s="248">
        <f>IF(N159="snížená",J159,0)</f>
        <v>0</v>
      </c>
      <c r="BG159" s="248">
        <f>IF(N159="zákl. přenesená",J159,0)</f>
        <v>0</v>
      </c>
      <c r="BH159" s="248">
        <f>IF(N159="sníž. přenesená",J159,0)</f>
        <v>0</v>
      </c>
      <c r="BI159" s="248">
        <f>IF(N159="nulová",J159,0)</f>
        <v>0</v>
      </c>
      <c r="BJ159" s="24" t="s">
        <v>25</v>
      </c>
      <c r="BK159" s="248">
        <f>ROUND(I159*H159,2)</f>
        <v>0</v>
      </c>
      <c r="BL159" s="24" t="s">
        <v>285</v>
      </c>
      <c r="BM159" s="24" t="s">
        <v>1372</v>
      </c>
    </row>
    <row r="160" s="1" customFormat="1">
      <c r="B160" s="46"/>
      <c r="C160" s="74"/>
      <c r="D160" s="249" t="s">
        <v>197</v>
      </c>
      <c r="E160" s="74"/>
      <c r="F160" s="250" t="s">
        <v>1304</v>
      </c>
      <c r="G160" s="74"/>
      <c r="H160" s="74"/>
      <c r="I160" s="204"/>
      <c r="J160" s="74"/>
      <c r="K160" s="74"/>
      <c r="L160" s="72"/>
      <c r="M160" s="251"/>
      <c r="N160" s="47"/>
      <c r="O160" s="47"/>
      <c r="P160" s="47"/>
      <c r="Q160" s="47"/>
      <c r="R160" s="47"/>
      <c r="S160" s="47"/>
      <c r="T160" s="95"/>
      <c r="AT160" s="24" t="s">
        <v>197</v>
      </c>
      <c r="AU160" s="24" t="s">
        <v>85</v>
      </c>
    </row>
    <row r="161" s="12" customFormat="1">
      <c r="B161" s="252"/>
      <c r="C161" s="253"/>
      <c r="D161" s="249" t="s">
        <v>199</v>
      </c>
      <c r="E161" s="254" t="s">
        <v>24</v>
      </c>
      <c r="F161" s="255" t="s">
        <v>1373</v>
      </c>
      <c r="G161" s="253"/>
      <c r="H161" s="256">
        <v>460.19999999999999</v>
      </c>
      <c r="I161" s="257"/>
      <c r="J161" s="253"/>
      <c r="K161" s="253"/>
      <c r="L161" s="258"/>
      <c r="M161" s="259"/>
      <c r="N161" s="260"/>
      <c r="O161" s="260"/>
      <c r="P161" s="260"/>
      <c r="Q161" s="260"/>
      <c r="R161" s="260"/>
      <c r="S161" s="260"/>
      <c r="T161" s="261"/>
      <c r="AT161" s="262" t="s">
        <v>199</v>
      </c>
      <c r="AU161" s="262" t="s">
        <v>85</v>
      </c>
      <c r="AV161" s="12" t="s">
        <v>85</v>
      </c>
      <c r="AW161" s="12" t="s">
        <v>40</v>
      </c>
      <c r="AX161" s="12" t="s">
        <v>25</v>
      </c>
      <c r="AY161" s="262" t="s">
        <v>186</v>
      </c>
    </row>
    <row r="162" s="1" customFormat="1" ht="16.5" customHeight="1">
      <c r="B162" s="46"/>
      <c r="C162" s="237" t="s">
        <v>9</v>
      </c>
      <c r="D162" s="237" t="s">
        <v>188</v>
      </c>
      <c r="E162" s="238" t="s">
        <v>1374</v>
      </c>
      <c r="F162" s="239" t="s">
        <v>1375</v>
      </c>
      <c r="G162" s="240" t="s">
        <v>204</v>
      </c>
      <c r="H162" s="241">
        <v>0.40300000000000002</v>
      </c>
      <c r="I162" s="242"/>
      <c r="J162" s="243">
        <f>ROUND(I162*H162,2)</f>
        <v>0</v>
      </c>
      <c r="K162" s="239" t="s">
        <v>24</v>
      </c>
      <c r="L162" s="72"/>
      <c r="M162" s="244" t="s">
        <v>24</v>
      </c>
      <c r="N162" s="300" t="s">
        <v>48</v>
      </c>
      <c r="O162" s="298"/>
      <c r="P162" s="301">
        <f>O162*H162</f>
        <v>0</v>
      </c>
      <c r="Q162" s="301">
        <v>0</v>
      </c>
      <c r="R162" s="301">
        <f>Q162*H162</f>
        <v>0</v>
      </c>
      <c r="S162" s="301">
        <v>0</v>
      </c>
      <c r="T162" s="302">
        <f>S162*H162</f>
        <v>0</v>
      </c>
      <c r="AR162" s="24" t="s">
        <v>285</v>
      </c>
      <c r="AT162" s="24" t="s">
        <v>188</v>
      </c>
      <c r="AU162" s="24" t="s">
        <v>85</v>
      </c>
      <c r="AY162" s="24" t="s">
        <v>186</v>
      </c>
      <c r="BE162" s="248">
        <f>IF(N162="základní",J162,0)</f>
        <v>0</v>
      </c>
      <c r="BF162" s="248">
        <f>IF(N162="snížená",J162,0)</f>
        <v>0</v>
      </c>
      <c r="BG162" s="248">
        <f>IF(N162="zákl. přenesená",J162,0)</f>
        <v>0</v>
      </c>
      <c r="BH162" s="248">
        <f>IF(N162="sníž. přenesená",J162,0)</f>
        <v>0</v>
      </c>
      <c r="BI162" s="248">
        <f>IF(N162="nulová",J162,0)</f>
        <v>0</v>
      </c>
      <c r="BJ162" s="24" t="s">
        <v>25</v>
      </c>
      <c r="BK162" s="248">
        <f>ROUND(I162*H162,2)</f>
        <v>0</v>
      </c>
      <c r="BL162" s="24" t="s">
        <v>285</v>
      </c>
      <c r="BM162" s="24" t="s">
        <v>1376</v>
      </c>
    </row>
    <row r="163" s="1" customFormat="1" ht="6.96" customHeight="1">
      <c r="B163" s="67"/>
      <c r="C163" s="68"/>
      <c r="D163" s="68"/>
      <c r="E163" s="68"/>
      <c r="F163" s="68"/>
      <c r="G163" s="68"/>
      <c r="H163" s="68"/>
      <c r="I163" s="179"/>
      <c r="J163" s="68"/>
      <c r="K163" s="68"/>
      <c r="L163" s="72"/>
    </row>
  </sheetData>
  <sheetProtection sheet="1" autoFilter="0" formatColumns="0" formatRows="0" objects="1" scenarios="1" spinCount="100000" saltValue="gQF2/cdMMA5GMiT2MImMMtH9YQtka58+VJ2/a5hW6hJCmtH6najt9kPedxj/lK4QzFto4chTt/qJ8e9y1BL/mw==" hashValue="pl+JiJ+vdUpNK73ZWIuhCnqkhCAdxNOpjr2+DikCpaVo7y4AZ4nHpgaHqqB/JaDwBYlXPufoVLBdau2tZXMWgg==" algorithmName="SHA-512" password="CC35"/>
  <autoFilter ref="C96:K162"/>
  <mergeCells count="16">
    <mergeCell ref="E7:H7"/>
    <mergeCell ref="E11:H11"/>
    <mergeCell ref="E9:H9"/>
    <mergeCell ref="E13:H13"/>
    <mergeCell ref="E28:H28"/>
    <mergeCell ref="E49:H49"/>
    <mergeCell ref="E53:H53"/>
    <mergeCell ref="E51:H51"/>
    <mergeCell ref="E55:H55"/>
    <mergeCell ref="J59:J60"/>
    <mergeCell ref="E83:H83"/>
    <mergeCell ref="E87:H87"/>
    <mergeCell ref="E85:H85"/>
    <mergeCell ref="E89:H89"/>
    <mergeCell ref="G1:H1"/>
    <mergeCell ref="L2:V2"/>
  </mergeCells>
  <hyperlinks>
    <hyperlink ref="F1:G1" location="C2" display="1) Krycí list soupisu"/>
    <hyperlink ref="G1:H1" location="C62" display="2) Rekapitulace"/>
    <hyperlink ref="J1" location="C96" display="3) Soupis prací"/>
    <hyperlink ref="L1:V1" location="'Rekapitulace stavby'!C2" display="Rekapitulace stavby"/>
  </hyperlinks>
  <pageMargins left="0.5833333" right="0.5833333" top="0.5833333" bottom="0.5833333" header="0" footer="0"/>
  <pageSetup paperSize="9" orientation="landscape" blackAndWhite="1" fitToHeight="100"/>
  <headerFooter>
    <oddFooter>&amp;CStrana &amp;P z &amp;N</oddFooter>
  </headerFooter>
  <drawing r:id="rId1"/>
</worksheet>
</file>

<file path=xl/worksheets/sheet10.xml><?xml version="1.0" encoding="utf-8"?>
<worksheet xmlns:r="http://schemas.openxmlformats.org/officeDocument/2006/relationships" xmlns="http://schemas.openxmlformats.org/spreadsheetml/2006/main">
  <sheetPr>
    <pageSetUpPr fitToPage="1"/>
  </sheetPr>
  <sheetViews>
    <sheetView showGridLines="0" workbookViewId="0">
      <pane activePane="bottomLeft" state="frozen" topLeftCell="A2" ySplit="1"/>
    </sheetView>
  </sheetViews>
  <cols>
    <col min="1" max="1" width="8.33" customWidth="1"/>
    <col min="2" max="2" width="1.67" customWidth="1"/>
    <col min="3" max="3" width="4.17" customWidth="1"/>
    <col min="4" max="4" width="4.33" customWidth="1"/>
    <col min="5" max="5" width="17.17" customWidth="1"/>
    <col min="6" max="6" width="75" customWidth="1"/>
    <col min="7" max="7" width="8.67" customWidth="1"/>
    <col min="8" max="8" width="11.17" customWidth="1"/>
    <col min="9" max="9" width="12.67" style="149" customWidth="1"/>
    <col min="10" max="10" width="23.5" customWidth="1"/>
    <col min="11" max="11" width="15.5" customWidth="1"/>
    <col min="13" max="13" width="9.33" hidden="1"/>
    <col min="14" max="14" width="9.33" hidden="1"/>
    <col min="15" max="15" width="9.33" hidden="1"/>
    <col min="16" max="16" width="9.33" hidden="1"/>
    <col min="17" max="17" width="9.33" hidden="1"/>
    <col min="18" max="18" width="9.33" hidden="1"/>
    <col min="19" max="19" width="8.17" hidden="1" customWidth="1"/>
    <col min="20" max="20" width="29.6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1" ht="21.84" customHeight="1">
      <c r="A1" s="21"/>
      <c r="B1" s="150"/>
      <c r="C1" s="150"/>
      <c r="D1" s="151" t="s">
        <v>1</v>
      </c>
      <c r="E1" s="150"/>
      <c r="F1" s="152" t="s">
        <v>137</v>
      </c>
      <c r="G1" s="152" t="s">
        <v>138</v>
      </c>
      <c r="H1" s="152"/>
      <c r="I1" s="153"/>
      <c r="J1" s="152" t="s">
        <v>139</v>
      </c>
      <c r="K1" s="151" t="s">
        <v>140</v>
      </c>
      <c r="L1" s="152" t="s">
        <v>141</v>
      </c>
      <c r="M1" s="152"/>
      <c r="N1" s="152"/>
      <c r="O1" s="152"/>
      <c r="P1" s="152"/>
      <c r="Q1" s="152"/>
      <c r="R1" s="152"/>
      <c r="S1" s="152"/>
      <c r="T1" s="152"/>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ht="36.96" customHeight="1">
      <c r="L2"/>
      <c r="AT2" s="24" t="s">
        <v>118</v>
      </c>
    </row>
    <row r="3" ht="6.96" customHeight="1">
      <c r="B3" s="25"/>
      <c r="C3" s="26"/>
      <c r="D3" s="26"/>
      <c r="E3" s="26"/>
      <c r="F3" s="26"/>
      <c r="G3" s="26"/>
      <c r="H3" s="26"/>
      <c r="I3" s="154"/>
      <c r="J3" s="26"/>
      <c r="K3" s="27"/>
      <c r="AT3" s="24" t="s">
        <v>85</v>
      </c>
    </row>
    <row r="4" ht="36.96" customHeight="1">
      <c r="B4" s="28"/>
      <c r="C4" s="29"/>
      <c r="D4" s="30" t="s">
        <v>142</v>
      </c>
      <c r="E4" s="29"/>
      <c r="F4" s="29"/>
      <c r="G4" s="29"/>
      <c r="H4" s="29"/>
      <c r="I4" s="155"/>
      <c r="J4" s="29"/>
      <c r="K4" s="31"/>
      <c r="M4" s="32" t="s">
        <v>12</v>
      </c>
      <c r="AT4" s="24" t="s">
        <v>6</v>
      </c>
    </row>
    <row r="5" ht="6.96" customHeight="1">
      <c r="B5" s="28"/>
      <c r="C5" s="29"/>
      <c r="D5" s="29"/>
      <c r="E5" s="29"/>
      <c r="F5" s="29"/>
      <c r="G5" s="29"/>
      <c r="H5" s="29"/>
      <c r="I5" s="155"/>
      <c r="J5" s="29"/>
      <c r="K5" s="31"/>
    </row>
    <row r="6">
      <c r="B6" s="28"/>
      <c r="C6" s="29"/>
      <c r="D6" s="40" t="s">
        <v>18</v>
      </c>
      <c r="E6" s="29"/>
      <c r="F6" s="29"/>
      <c r="G6" s="29"/>
      <c r="H6" s="29"/>
      <c r="I6" s="155"/>
      <c r="J6" s="29"/>
      <c r="K6" s="31"/>
    </row>
    <row r="7" ht="16.5" customHeight="1">
      <c r="B7" s="28"/>
      <c r="C7" s="29"/>
      <c r="D7" s="29"/>
      <c r="E7" s="156" t="str">
        <f>'Rekapitulace stavby'!K6</f>
        <v xml:space="preserve">Radostice -  intenzifikace ČOV, DPS</v>
      </c>
      <c r="F7" s="40"/>
      <c r="G7" s="40"/>
      <c r="H7" s="40"/>
      <c r="I7" s="155"/>
      <c r="J7" s="29"/>
      <c r="K7" s="31"/>
    </row>
    <row r="8">
      <c r="B8" s="28"/>
      <c r="C8" s="29"/>
      <c r="D8" s="40" t="s">
        <v>143</v>
      </c>
      <c r="E8" s="29"/>
      <c r="F8" s="29"/>
      <c r="G8" s="29"/>
      <c r="H8" s="29"/>
      <c r="I8" s="155"/>
      <c r="J8" s="29"/>
      <c r="K8" s="31"/>
    </row>
    <row r="9" ht="16.5" customHeight="1">
      <c r="B9" s="28"/>
      <c r="C9" s="29"/>
      <c r="D9" s="29"/>
      <c r="E9" s="156" t="s">
        <v>144</v>
      </c>
      <c r="F9" s="29"/>
      <c r="G9" s="29"/>
      <c r="H9" s="29"/>
      <c r="I9" s="155"/>
      <c r="J9" s="29"/>
      <c r="K9" s="31"/>
    </row>
    <row r="10">
      <c r="B10" s="28"/>
      <c r="C10" s="29"/>
      <c r="D10" s="40" t="s">
        <v>145</v>
      </c>
      <c r="E10" s="29"/>
      <c r="F10" s="29"/>
      <c r="G10" s="29"/>
      <c r="H10" s="29"/>
      <c r="I10" s="155"/>
      <c r="J10" s="29"/>
      <c r="K10" s="31"/>
    </row>
    <row r="11" s="1" customFormat="1" ht="16.5" customHeight="1">
      <c r="B11" s="46"/>
      <c r="C11" s="47"/>
      <c r="D11" s="47"/>
      <c r="E11" s="55" t="s">
        <v>146</v>
      </c>
      <c r="F11" s="47"/>
      <c r="G11" s="47"/>
      <c r="H11" s="47"/>
      <c r="I11" s="157"/>
      <c r="J11" s="47"/>
      <c r="K11" s="51"/>
    </row>
    <row r="12" s="1" customFormat="1">
      <c r="B12" s="46"/>
      <c r="C12" s="47"/>
      <c r="D12" s="40" t="s">
        <v>147</v>
      </c>
      <c r="E12" s="47"/>
      <c r="F12" s="47"/>
      <c r="G12" s="47"/>
      <c r="H12" s="47"/>
      <c r="I12" s="157"/>
      <c r="J12" s="47"/>
      <c r="K12" s="51"/>
    </row>
    <row r="13" s="1" customFormat="1" ht="36.96" customHeight="1">
      <c r="B13" s="46"/>
      <c r="C13" s="47"/>
      <c r="D13" s="47"/>
      <c r="E13" s="158" t="s">
        <v>1377</v>
      </c>
      <c r="F13" s="47"/>
      <c r="G13" s="47"/>
      <c r="H13" s="47"/>
      <c r="I13" s="157"/>
      <c r="J13" s="47"/>
      <c r="K13" s="51"/>
    </row>
    <row r="14" s="1" customFormat="1">
      <c r="B14" s="46"/>
      <c r="C14" s="47"/>
      <c r="D14" s="47"/>
      <c r="E14" s="47"/>
      <c r="F14" s="47"/>
      <c r="G14" s="47"/>
      <c r="H14" s="47"/>
      <c r="I14" s="157"/>
      <c r="J14" s="47"/>
      <c r="K14" s="51"/>
    </row>
    <row r="15" s="1" customFormat="1" ht="14.4" customHeight="1">
      <c r="B15" s="46"/>
      <c r="C15" s="47"/>
      <c r="D15" s="40" t="s">
        <v>21</v>
      </c>
      <c r="E15" s="47"/>
      <c r="F15" s="35" t="s">
        <v>22</v>
      </c>
      <c r="G15" s="47"/>
      <c r="H15" s="47"/>
      <c r="I15" s="159" t="s">
        <v>23</v>
      </c>
      <c r="J15" s="35" t="s">
        <v>24</v>
      </c>
      <c r="K15" s="51"/>
    </row>
    <row r="16" s="1" customFormat="1" ht="14.4" customHeight="1">
      <c r="B16" s="46"/>
      <c r="C16" s="47"/>
      <c r="D16" s="40" t="s">
        <v>26</v>
      </c>
      <c r="E16" s="47"/>
      <c r="F16" s="35" t="s">
        <v>27</v>
      </c>
      <c r="G16" s="47"/>
      <c r="H16" s="47"/>
      <c r="I16" s="159" t="s">
        <v>28</v>
      </c>
      <c r="J16" s="160" t="str">
        <f>'Rekapitulace stavby'!AN8</f>
        <v>31. 10. 2015</v>
      </c>
      <c r="K16" s="51"/>
    </row>
    <row r="17" s="1" customFormat="1" ht="10.8" customHeight="1">
      <c r="B17" s="46"/>
      <c r="C17" s="47"/>
      <c r="D17" s="47"/>
      <c r="E17" s="47"/>
      <c r="F17" s="47"/>
      <c r="G17" s="47"/>
      <c r="H17" s="47"/>
      <c r="I17" s="157"/>
      <c r="J17" s="47"/>
      <c r="K17" s="51"/>
    </row>
    <row r="18" s="1" customFormat="1" ht="14.4" customHeight="1">
      <c r="B18" s="46"/>
      <c r="C18" s="47"/>
      <c r="D18" s="40" t="s">
        <v>32</v>
      </c>
      <c r="E18" s="47"/>
      <c r="F18" s="47"/>
      <c r="G18" s="47"/>
      <c r="H18" s="47"/>
      <c r="I18" s="159" t="s">
        <v>33</v>
      </c>
      <c r="J18" s="35" t="s">
        <v>24</v>
      </c>
      <c r="K18" s="51"/>
    </row>
    <row r="19" s="1" customFormat="1" ht="18" customHeight="1">
      <c r="B19" s="46"/>
      <c r="C19" s="47"/>
      <c r="D19" s="47"/>
      <c r="E19" s="35" t="s">
        <v>34</v>
      </c>
      <c r="F19" s="47"/>
      <c r="G19" s="47"/>
      <c r="H19" s="47"/>
      <c r="I19" s="159" t="s">
        <v>35</v>
      </c>
      <c r="J19" s="35" t="s">
        <v>24</v>
      </c>
      <c r="K19" s="51"/>
    </row>
    <row r="20" s="1" customFormat="1" ht="6.96" customHeight="1">
      <c r="B20" s="46"/>
      <c r="C20" s="47"/>
      <c r="D20" s="47"/>
      <c r="E20" s="47"/>
      <c r="F20" s="47"/>
      <c r="G20" s="47"/>
      <c r="H20" s="47"/>
      <c r="I20" s="157"/>
      <c r="J20" s="47"/>
      <c r="K20" s="51"/>
    </row>
    <row r="21" s="1" customFormat="1" ht="14.4" customHeight="1">
      <c r="B21" s="46"/>
      <c r="C21" s="47"/>
      <c r="D21" s="40" t="s">
        <v>36</v>
      </c>
      <c r="E21" s="47"/>
      <c r="F21" s="47"/>
      <c r="G21" s="47"/>
      <c r="H21" s="47"/>
      <c r="I21" s="159" t="s">
        <v>33</v>
      </c>
      <c r="J21" s="35" t="str">
        <f>IF('Rekapitulace stavby'!AN13="Vyplň údaj","",IF('Rekapitulace stavby'!AN13="","",'Rekapitulace stavby'!AN13))</f>
        <v/>
      </c>
      <c r="K21" s="51"/>
    </row>
    <row r="22" s="1" customFormat="1" ht="18" customHeight="1">
      <c r="B22" s="46"/>
      <c r="C22" s="47"/>
      <c r="D22" s="47"/>
      <c r="E22" s="35" t="str">
        <f>IF('Rekapitulace stavby'!E14="Vyplň údaj","",IF('Rekapitulace stavby'!E14="","",'Rekapitulace stavby'!E14))</f>
        <v/>
      </c>
      <c r="F22" s="47"/>
      <c r="G22" s="47"/>
      <c r="H22" s="47"/>
      <c r="I22" s="159" t="s">
        <v>35</v>
      </c>
      <c r="J22" s="35" t="str">
        <f>IF('Rekapitulace stavby'!AN14="Vyplň údaj","",IF('Rekapitulace stavby'!AN14="","",'Rekapitulace stavby'!AN14))</f>
        <v/>
      </c>
      <c r="K22" s="51"/>
    </row>
    <row r="23" s="1" customFormat="1" ht="6.96" customHeight="1">
      <c r="B23" s="46"/>
      <c r="C23" s="47"/>
      <c r="D23" s="47"/>
      <c r="E23" s="47"/>
      <c r="F23" s="47"/>
      <c r="G23" s="47"/>
      <c r="H23" s="47"/>
      <c r="I23" s="157"/>
      <c r="J23" s="47"/>
      <c r="K23" s="51"/>
    </row>
    <row r="24" s="1" customFormat="1" ht="14.4" customHeight="1">
      <c r="B24" s="46"/>
      <c r="C24" s="47"/>
      <c r="D24" s="40" t="s">
        <v>38</v>
      </c>
      <c r="E24" s="47"/>
      <c r="F24" s="47"/>
      <c r="G24" s="47"/>
      <c r="H24" s="47"/>
      <c r="I24" s="159" t="s">
        <v>33</v>
      </c>
      <c r="J24" s="35" t="s">
        <v>24</v>
      </c>
      <c r="K24" s="51"/>
    </row>
    <row r="25" s="1" customFormat="1" ht="18" customHeight="1">
      <c r="B25" s="46"/>
      <c r="C25" s="47"/>
      <c r="D25" s="47"/>
      <c r="E25" s="35" t="s">
        <v>39</v>
      </c>
      <c r="F25" s="47"/>
      <c r="G25" s="47"/>
      <c r="H25" s="47"/>
      <c r="I25" s="159" t="s">
        <v>35</v>
      </c>
      <c r="J25" s="35" t="s">
        <v>24</v>
      </c>
      <c r="K25" s="51"/>
    </row>
    <row r="26" s="1" customFormat="1" ht="6.96" customHeight="1">
      <c r="B26" s="46"/>
      <c r="C26" s="47"/>
      <c r="D26" s="47"/>
      <c r="E26" s="47"/>
      <c r="F26" s="47"/>
      <c r="G26" s="47"/>
      <c r="H26" s="47"/>
      <c r="I26" s="157"/>
      <c r="J26" s="47"/>
      <c r="K26" s="51"/>
    </row>
    <row r="27" s="1" customFormat="1" ht="14.4" customHeight="1">
      <c r="B27" s="46"/>
      <c r="C27" s="47"/>
      <c r="D27" s="40" t="s">
        <v>41</v>
      </c>
      <c r="E27" s="47"/>
      <c r="F27" s="47"/>
      <c r="G27" s="47"/>
      <c r="H27" s="47"/>
      <c r="I27" s="157"/>
      <c r="J27" s="47"/>
      <c r="K27" s="51"/>
    </row>
    <row r="28" s="7" customFormat="1" ht="16.5" customHeight="1">
      <c r="B28" s="161"/>
      <c r="C28" s="162"/>
      <c r="D28" s="162"/>
      <c r="E28" s="44" t="s">
        <v>24</v>
      </c>
      <c r="F28" s="44"/>
      <c r="G28" s="44"/>
      <c r="H28" s="44"/>
      <c r="I28" s="163"/>
      <c r="J28" s="162"/>
      <c r="K28" s="164"/>
    </row>
    <row r="29" s="1" customFormat="1" ht="6.96" customHeight="1">
      <c r="B29" s="46"/>
      <c r="C29" s="47"/>
      <c r="D29" s="47"/>
      <c r="E29" s="47"/>
      <c r="F29" s="47"/>
      <c r="G29" s="47"/>
      <c r="H29" s="47"/>
      <c r="I29" s="157"/>
      <c r="J29" s="47"/>
      <c r="K29" s="51"/>
    </row>
    <row r="30" s="1" customFormat="1" ht="6.96" customHeight="1">
      <c r="B30" s="46"/>
      <c r="C30" s="47"/>
      <c r="D30" s="106"/>
      <c r="E30" s="106"/>
      <c r="F30" s="106"/>
      <c r="G30" s="106"/>
      <c r="H30" s="106"/>
      <c r="I30" s="165"/>
      <c r="J30" s="106"/>
      <c r="K30" s="166"/>
    </row>
    <row r="31" s="1" customFormat="1" ht="25.44" customHeight="1">
      <c r="B31" s="46"/>
      <c r="C31" s="47"/>
      <c r="D31" s="167" t="s">
        <v>43</v>
      </c>
      <c r="E31" s="47"/>
      <c r="F31" s="47"/>
      <c r="G31" s="47"/>
      <c r="H31" s="47"/>
      <c r="I31" s="157"/>
      <c r="J31" s="168">
        <f>ROUND(J93,2)</f>
        <v>0</v>
      </c>
      <c r="K31" s="51"/>
    </row>
    <row r="32" s="1" customFormat="1" ht="6.96" customHeight="1">
      <c r="B32" s="46"/>
      <c r="C32" s="47"/>
      <c r="D32" s="106"/>
      <c r="E32" s="106"/>
      <c r="F32" s="106"/>
      <c r="G32" s="106"/>
      <c r="H32" s="106"/>
      <c r="I32" s="165"/>
      <c r="J32" s="106"/>
      <c r="K32" s="166"/>
    </row>
    <row r="33" s="1" customFormat="1" ht="14.4" customHeight="1">
      <c r="B33" s="46"/>
      <c r="C33" s="47"/>
      <c r="D33" s="47"/>
      <c r="E33" s="47"/>
      <c r="F33" s="52" t="s">
        <v>45</v>
      </c>
      <c r="G33" s="47"/>
      <c r="H33" s="47"/>
      <c r="I33" s="169" t="s">
        <v>44</v>
      </c>
      <c r="J33" s="52" t="s">
        <v>46</v>
      </c>
      <c r="K33" s="51"/>
    </row>
    <row r="34" s="1" customFormat="1" ht="14.4" customHeight="1">
      <c r="B34" s="46"/>
      <c r="C34" s="47"/>
      <c r="D34" s="55" t="s">
        <v>47</v>
      </c>
      <c r="E34" s="55" t="s">
        <v>48</v>
      </c>
      <c r="F34" s="170">
        <f>ROUND(SUM(BE93:BE176), 2)</f>
        <v>0</v>
      </c>
      <c r="G34" s="47"/>
      <c r="H34" s="47"/>
      <c r="I34" s="171">
        <v>0.20999999999999999</v>
      </c>
      <c r="J34" s="170">
        <f>ROUND(ROUND((SUM(BE93:BE176)), 2)*I34, 2)</f>
        <v>0</v>
      </c>
      <c r="K34" s="51"/>
    </row>
    <row r="35" s="1" customFormat="1" ht="14.4" customHeight="1">
      <c r="B35" s="46"/>
      <c r="C35" s="47"/>
      <c r="D35" s="47"/>
      <c r="E35" s="55" t="s">
        <v>49</v>
      </c>
      <c r="F35" s="170">
        <f>ROUND(SUM(BF93:BF176), 2)</f>
        <v>0</v>
      </c>
      <c r="G35" s="47"/>
      <c r="H35" s="47"/>
      <c r="I35" s="171">
        <v>0.14999999999999999</v>
      </c>
      <c r="J35" s="170">
        <f>ROUND(ROUND((SUM(BF93:BF176)), 2)*I35, 2)</f>
        <v>0</v>
      </c>
      <c r="K35" s="51"/>
    </row>
    <row r="36" hidden="1" s="1" customFormat="1" ht="14.4" customHeight="1">
      <c r="B36" s="46"/>
      <c r="C36" s="47"/>
      <c r="D36" s="47"/>
      <c r="E36" s="55" t="s">
        <v>50</v>
      </c>
      <c r="F36" s="170">
        <f>ROUND(SUM(BG93:BG176), 2)</f>
        <v>0</v>
      </c>
      <c r="G36" s="47"/>
      <c r="H36" s="47"/>
      <c r="I36" s="171">
        <v>0.20999999999999999</v>
      </c>
      <c r="J36" s="170">
        <v>0</v>
      </c>
      <c r="K36" s="51"/>
    </row>
    <row r="37" hidden="1" s="1" customFormat="1" ht="14.4" customHeight="1">
      <c r="B37" s="46"/>
      <c r="C37" s="47"/>
      <c r="D37" s="47"/>
      <c r="E37" s="55" t="s">
        <v>51</v>
      </c>
      <c r="F37" s="170">
        <f>ROUND(SUM(BH93:BH176), 2)</f>
        <v>0</v>
      </c>
      <c r="G37" s="47"/>
      <c r="H37" s="47"/>
      <c r="I37" s="171">
        <v>0.14999999999999999</v>
      </c>
      <c r="J37" s="170">
        <v>0</v>
      </c>
      <c r="K37" s="51"/>
    </row>
    <row r="38" hidden="1" s="1" customFormat="1" ht="14.4" customHeight="1">
      <c r="B38" s="46"/>
      <c r="C38" s="47"/>
      <c r="D38" s="47"/>
      <c r="E38" s="55" t="s">
        <v>52</v>
      </c>
      <c r="F38" s="170">
        <f>ROUND(SUM(BI93:BI176), 2)</f>
        <v>0</v>
      </c>
      <c r="G38" s="47"/>
      <c r="H38" s="47"/>
      <c r="I38" s="171">
        <v>0</v>
      </c>
      <c r="J38" s="170">
        <v>0</v>
      </c>
      <c r="K38" s="51"/>
    </row>
    <row r="39" s="1" customFormat="1" ht="6.96" customHeight="1">
      <c r="B39" s="46"/>
      <c r="C39" s="47"/>
      <c r="D39" s="47"/>
      <c r="E39" s="47"/>
      <c r="F39" s="47"/>
      <c r="G39" s="47"/>
      <c r="H39" s="47"/>
      <c r="I39" s="157"/>
      <c r="J39" s="47"/>
      <c r="K39" s="51"/>
    </row>
    <row r="40" s="1" customFormat="1" ht="25.44" customHeight="1">
      <c r="B40" s="46"/>
      <c r="C40" s="172"/>
      <c r="D40" s="173" t="s">
        <v>53</v>
      </c>
      <c r="E40" s="98"/>
      <c r="F40" s="98"/>
      <c r="G40" s="174" t="s">
        <v>54</v>
      </c>
      <c r="H40" s="175" t="s">
        <v>55</v>
      </c>
      <c r="I40" s="176"/>
      <c r="J40" s="177">
        <f>SUM(J31:J38)</f>
        <v>0</v>
      </c>
      <c r="K40" s="178"/>
    </row>
    <row r="41" s="1" customFormat="1" ht="14.4" customHeight="1">
      <c r="B41" s="67"/>
      <c r="C41" s="68"/>
      <c r="D41" s="68"/>
      <c r="E41" s="68"/>
      <c r="F41" s="68"/>
      <c r="G41" s="68"/>
      <c r="H41" s="68"/>
      <c r="I41" s="179"/>
      <c r="J41" s="68"/>
      <c r="K41" s="69"/>
    </row>
    <row r="45" s="1" customFormat="1" ht="6.96" customHeight="1">
      <c r="B45" s="180"/>
      <c r="C45" s="181"/>
      <c r="D45" s="181"/>
      <c r="E45" s="181"/>
      <c r="F45" s="181"/>
      <c r="G45" s="181"/>
      <c r="H45" s="181"/>
      <c r="I45" s="182"/>
      <c r="J45" s="181"/>
      <c r="K45" s="183"/>
    </row>
    <row r="46" s="1" customFormat="1" ht="36.96" customHeight="1">
      <c r="B46" s="46"/>
      <c r="C46" s="30" t="s">
        <v>149</v>
      </c>
      <c r="D46" s="47"/>
      <c r="E46" s="47"/>
      <c r="F46" s="47"/>
      <c r="G46" s="47"/>
      <c r="H46" s="47"/>
      <c r="I46" s="157"/>
      <c r="J46" s="47"/>
      <c r="K46" s="51"/>
    </row>
    <row r="47" s="1" customFormat="1" ht="6.96" customHeight="1">
      <c r="B47" s="46"/>
      <c r="C47" s="47"/>
      <c r="D47" s="47"/>
      <c r="E47" s="47"/>
      <c r="F47" s="47"/>
      <c r="G47" s="47"/>
      <c r="H47" s="47"/>
      <c r="I47" s="157"/>
      <c r="J47" s="47"/>
      <c r="K47" s="51"/>
    </row>
    <row r="48" s="1" customFormat="1" ht="14.4" customHeight="1">
      <c r="B48" s="46"/>
      <c r="C48" s="40" t="s">
        <v>18</v>
      </c>
      <c r="D48" s="47"/>
      <c r="E48" s="47"/>
      <c r="F48" s="47"/>
      <c r="G48" s="47"/>
      <c r="H48" s="47"/>
      <c r="I48" s="157"/>
      <c r="J48" s="47"/>
      <c r="K48" s="51"/>
    </row>
    <row r="49" s="1" customFormat="1" ht="16.5" customHeight="1">
      <c r="B49" s="46"/>
      <c r="C49" s="47"/>
      <c r="D49" s="47"/>
      <c r="E49" s="156" t="str">
        <f>E7</f>
        <v xml:space="preserve">Radostice -  intenzifikace ČOV, DPS</v>
      </c>
      <c r="F49" s="40"/>
      <c r="G49" s="40"/>
      <c r="H49" s="40"/>
      <c r="I49" s="157"/>
      <c r="J49" s="47"/>
      <c r="K49" s="51"/>
    </row>
    <row r="50">
      <c r="B50" s="28"/>
      <c r="C50" s="40" t="s">
        <v>143</v>
      </c>
      <c r="D50" s="29"/>
      <c r="E50" s="29"/>
      <c r="F50" s="29"/>
      <c r="G50" s="29"/>
      <c r="H50" s="29"/>
      <c r="I50" s="155"/>
      <c r="J50" s="29"/>
      <c r="K50" s="31"/>
    </row>
    <row r="51" ht="16.5" customHeight="1">
      <c r="B51" s="28"/>
      <c r="C51" s="29"/>
      <c r="D51" s="29"/>
      <c r="E51" s="156" t="s">
        <v>144</v>
      </c>
      <c r="F51" s="29"/>
      <c r="G51" s="29"/>
      <c r="H51" s="29"/>
      <c r="I51" s="155"/>
      <c r="J51" s="29"/>
      <c r="K51" s="31"/>
    </row>
    <row r="52">
      <c r="B52" s="28"/>
      <c r="C52" s="40" t="s">
        <v>145</v>
      </c>
      <c r="D52" s="29"/>
      <c r="E52" s="29"/>
      <c r="F52" s="29"/>
      <c r="G52" s="29"/>
      <c r="H52" s="29"/>
      <c r="I52" s="155"/>
      <c r="J52" s="29"/>
      <c r="K52" s="31"/>
    </row>
    <row r="53" s="1" customFormat="1" ht="16.5" customHeight="1">
      <c r="B53" s="46"/>
      <c r="C53" s="47"/>
      <c r="D53" s="47"/>
      <c r="E53" s="55" t="s">
        <v>146</v>
      </c>
      <c r="F53" s="47"/>
      <c r="G53" s="47"/>
      <c r="H53" s="47"/>
      <c r="I53" s="157"/>
      <c r="J53" s="47"/>
      <c r="K53" s="51"/>
    </row>
    <row r="54" s="1" customFormat="1" ht="14.4" customHeight="1">
      <c r="B54" s="46"/>
      <c r="C54" s="40" t="s">
        <v>147</v>
      </c>
      <c r="D54" s="47"/>
      <c r="E54" s="47"/>
      <c r="F54" s="47"/>
      <c r="G54" s="47"/>
      <c r="H54" s="47"/>
      <c r="I54" s="157"/>
      <c r="J54" s="47"/>
      <c r="K54" s="51"/>
    </row>
    <row r="55" s="1" customFormat="1" ht="17.25" customHeight="1">
      <c r="B55" s="46"/>
      <c r="C55" s="47"/>
      <c r="D55" s="47"/>
      <c r="E55" s="158" t="str">
        <f>E13</f>
        <v>Komun - Komunikace - Radostice - zkapacitnění kanalizace a intenzifikace ČOV, DSP</v>
      </c>
      <c r="F55" s="47"/>
      <c r="G55" s="47"/>
      <c r="H55" s="47"/>
      <c r="I55" s="157"/>
      <c r="J55" s="47"/>
      <c r="K55" s="51"/>
    </row>
    <row r="56" s="1" customFormat="1" ht="6.96" customHeight="1">
      <c r="B56" s="46"/>
      <c r="C56" s="47"/>
      <c r="D56" s="47"/>
      <c r="E56" s="47"/>
      <c r="F56" s="47"/>
      <c r="G56" s="47"/>
      <c r="H56" s="47"/>
      <c r="I56" s="157"/>
      <c r="J56" s="47"/>
      <c r="K56" s="51"/>
    </row>
    <row r="57" s="1" customFormat="1" ht="18" customHeight="1">
      <c r="B57" s="46"/>
      <c r="C57" s="40" t="s">
        <v>26</v>
      </c>
      <c r="D57" s="47"/>
      <c r="E57" s="47"/>
      <c r="F57" s="35" t="str">
        <f>F16</f>
        <v>Radostice</v>
      </c>
      <c r="G57" s="47"/>
      <c r="H57" s="47"/>
      <c r="I57" s="159" t="s">
        <v>28</v>
      </c>
      <c r="J57" s="160" t="str">
        <f>IF(J16="","",J16)</f>
        <v>31. 10. 2015</v>
      </c>
      <c r="K57" s="51"/>
    </row>
    <row r="58" s="1" customFormat="1" ht="6.96" customHeight="1">
      <c r="B58" s="46"/>
      <c r="C58" s="47"/>
      <c r="D58" s="47"/>
      <c r="E58" s="47"/>
      <c r="F58" s="47"/>
      <c r="G58" s="47"/>
      <c r="H58" s="47"/>
      <c r="I58" s="157"/>
      <c r="J58" s="47"/>
      <c r="K58" s="51"/>
    </row>
    <row r="59" s="1" customFormat="1">
      <c r="B59" s="46"/>
      <c r="C59" s="40" t="s">
        <v>32</v>
      </c>
      <c r="D59" s="47"/>
      <c r="E59" s="47"/>
      <c r="F59" s="35" t="str">
        <f>E19</f>
        <v>Obec Radostice</v>
      </c>
      <c r="G59" s="47"/>
      <c r="H59" s="47"/>
      <c r="I59" s="159" t="s">
        <v>38</v>
      </c>
      <c r="J59" s="44" t="str">
        <f>E25</f>
        <v>Vodárenská společnost Chrudim, a.s.</v>
      </c>
      <c r="K59" s="51"/>
    </row>
    <row r="60" s="1" customFormat="1" ht="14.4" customHeight="1">
      <c r="B60" s="46"/>
      <c r="C60" s="40" t="s">
        <v>36</v>
      </c>
      <c r="D60" s="47"/>
      <c r="E60" s="47"/>
      <c r="F60" s="35" t="str">
        <f>IF(E22="","",E22)</f>
        <v/>
      </c>
      <c r="G60" s="47"/>
      <c r="H60" s="47"/>
      <c r="I60" s="157"/>
      <c r="J60" s="184"/>
      <c r="K60" s="51"/>
    </row>
    <row r="61" s="1" customFormat="1" ht="10.32" customHeight="1">
      <c r="B61" s="46"/>
      <c r="C61" s="47"/>
      <c r="D61" s="47"/>
      <c r="E61" s="47"/>
      <c r="F61" s="47"/>
      <c r="G61" s="47"/>
      <c r="H61" s="47"/>
      <c r="I61" s="157"/>
      <c r="J61" s="47"/>
      <c r="K61" s="51"/>
    </row>
    <row r="62" s="1" customFormat="1" ht="29.28" customHeight="1">
      <c r="B62" s="46"/>
      <c r="C62" s="185" t="s">
        <v>150</v>
      </c>
      <c r="D62" s="172"/>
      <c r="E62" s="172"/>
      <c r="F62" s="172"/>
      <c r="G62" s="172"/>
      <c r="H62" s="172"/>
      <c r="I62" s="186"/>
      <c r="J62" s="187" t="s">
        <v>151</v>
      </c>
      <c r="K62" s="188"/>
    </row>
    <row r="63" s="1" customFormat="1" ht="10.32" customHeight="1">
      <c r="B63" s="46"/>
      <c r="C63" s="47"/>
      <c r="D63" s="47"/>
      <c r="E63" s="47"/>
      <c r="F63" s="47"/>
      <c r="G63" s="47"/>
      <c r="H63" s="47"/>
      <c r="I63" s="157"/>
      <c r="J63" s="47"/>
      <c r="K63" s="51"/>
    </row>
    <row r="64" s="1" customFormat="1" ht="29.28" customHeight="1">
      <c r="B64" s="46"/>
      <c r="C64" s="189" t="s">
        <v>152</v>
      </c>
      <c r="D64" s="47"/>
      <c r="E64" s="47"/>
      <c r="F64" s="47"/>
      <c r="G64" s="47"/>
      <c r="H64" s="47"/>
      <c r="I64" s="157"/>
      <c r="J64" s="168">
        <f>J93</f>
        <v>0</v>
      </c>
      <c r="K64" s="51"/>
      <c r="AU64" s="24" t="s">
        <v>153</v>
      </c>
    </row>
    <row r="65" s="8" customFormat="1" ht="24.96" customHeight="1">
      <c r="B65" s="190"/>
      <c r="C65" s="191"/>
      <c r="D65" s="192" t="s">
        <v>154</v>
      </c>
      <c r="E65" s="193"/>
      <c r="F65" s="193"/>
      <c r="G65" s="193"/>
      <c r="H65" s="193"/>
      <c r="I65" s="194"/>
      <c r="J65" s="195">
        <f>J94</f>
        <v>0</v>
      </c>
      <c r="K65" s="196"/>
    </row>
    <row r="66" s="9" customFormat="1" ht="19.92" customHeight="1">
      <c r="B66" s="197"/>
      <c r="C66" s="198"/>
      <c r="D66" s="199" t="s">
        <v>155</v>
      </c>
      <c r="E66" s="200"/>
      <c r="F66" s="200"/>
      <c r="G66" s="200"/>
      <c r="H66" s="200"/>
      <c r="I66" s="201"/>
      <c r="J66" s="202">
        <f>J95</f>
        <v>0</v>
      </c>
      <c r="K66" s="203"/>
    </row>
    <row r="67" s="9" customFormat="1" ht="19.92" customHeight="1">
      <c r="B67" s="197"/>
      <c r="C67" s="198"/>
      <c r="D67" s="199" t="s">
        <v>1299</v>
      </c>
      <c r="E67" s="200"/>
      <c r="F67" s="200"/>
      <c r="G67" s="200"/>
      <c r="H67" s="200"/>
      <c r="I67" s="201"/>
      <c r="J67" s="202">
        <f>J112</f>
        <v>0</v>
      </c>
      <c r="K67" s="203"/>
    </row>
    <row r="68" s="9" customFormat="1" ht="19.92" customHeight="1">
      <c r="B68" s="197"/>
      <c r="C68" s="198"/>
      <c r="D68" s="199" t="s">
        <v>158</v>
      </c>
      <c r="E68" s="200"/>
      <c r="F68" s="200"/>
      <c r="G68" s="200"/>
      <c r="H68" s="200"/>
      <c r="I68" s="201"/>
      <c r="J68" s="202">
        <f>J161</f>
        <v>0</v>
      </c>
      <c r="K68" s="203"/>
    </row>
    <row r="69" s="9" customFormat="1" ht="14.88" customHeight="1">
      <c r="B69" s="197"/>
      <c r="C69" s="198"/>
      <c r="D69" s="199" t="s">
        <v>159</v>
      </c>
      <c r="E69" s="200"/>
      <c r="F69" s="200"/>
      <c r="G69" s="200"/>
      <c r="H69" s="200"/>
      <c r="I69" s="201"/>
      <c r="J69" s="202">
        <f>J171</f>
        <v>0</v>
      </c>
      <c r="K69" s="203"/>
    </row>
    <row r="70" s="1" customFormat="1" ht="21.84" customHeight="1">
      <c r="B70" s="46"/>
      <c r="C70" s="47"/>
      <c r="D70" s="47"/>
      <c r="E70" s="47"/>
      <c r="F70" s="47"/>
      <c r="G70" s="47"/>
      <c r="H70" s="47"/>
      <c r="I70" s="157"/>
      <c r="J70" s="47"/>
      <c r="K70" s="51"/>
    </row>
    <row r="71" s="1" customFormat="1" ht="6.96" customHeight="1">
      <c r="B71" s="67"/>
      <c r="C71" s="68"/>
      <c r="D71" s="68"/>
      <c r="E71" s="68"/>
      <c r="F71" s="68"/>
      <c r="G71" s="68"/>
      <c r="H71" s="68"/>
      <c r="I71" s="179"/>
      <c r="J71" s="68"/>
      <c r="K71" s="69"/>
    </row>
    <row r="75" s="1" customFormat="1" ht="6.96" customHeight="1">
      <c r="B75" s="70"/>
      <c r="C75" s="71"/>
      <c r="D75" s="71"/>
      <c r="E75" s="71"/>
      <c r="F75" s="71"/>
      <c r="G75" s="71"/>
      <c r="H75" s="71"/>
      <c r="I75" s="182"/>
      <c r="J75" s="71"/>
      <c r="K75" s="71"/>
      <c r="L75" s="72"/>
    </row>
    <row r="76" s="1" customFormat="1" ht="36.96" customHeight="1">
      <c r="B76" s="46"/>
      <c r="C76" s="73" t="s">
        <v>170</v>
      </c>
      <c r="D76" s="74"/>
      <c r="E76" s="74"/>
      <c r="F76" s="74"/>
      <c r="G76" s="74"/>
      <c r="H76" s="74"/>
      <c r="I76" s="204"/>
      <c r="J76" s="74"/>
      <c r="K76" s="74"/>
      <c r="L76" s="72"/>
    </row>
    <row r="77" s="1" customFormat="1" ht="6.96" customHeight="1">
      <c r="B77" s="46"/>
      <c r="C77" s="74"/>
      <c r="D77" s="74"/>
      <c r="E77" s="74"/>
      <c r="F77" s="74"/>
      <c r="G77" s="74"/>
      <c r="H77" s="74"/>
      <c r="I77" s="204"/>
      <c r="J77" s="74"/>
      <c r="K77" s="74"/>
      <c r="L77" s="72"/>
    </row>
    <row r="78" s="1" customFormat="1" ht="14.4" customHeight="1">
      <c r="B78" s="46"/>
      <c r="C78" s="76" t="s">
        <v>18</v>
      </c>
      <c r="D78" s="74"/>
      <c r="E78" s="74"/>
      <c r="F78" s="74"/>
      <c r="G78" s="74"/>
      <c r="H78" s="74"/>
      <c r="I78" s="204"/>
      <c r="J78" s="74"/>
      <c r="K78" s="74"/>
      <c r="L78" s="72"/>
    </row>
    <row r="79" s="1" customFormat="1" ht="16.5" customHeight="1">
      <c r="B79" s="46"/>
      <c r="C79" s="74"/>
      <c r="D79" s="74"/>
      <c r="E79" s="205" t="str">
        <f>E7</f>
        <v xml:space="preserve">Radostice -  intenzifikace ČOV, DPS</v>
      </c>
      <c r="F79" s="76"/>
      <c r="G79" s="76"/>
      <c r="H79" s="76"/>
      <c r="I79" s="204"/>
      <c r="J79" s="74"/>
      <c r="K79" s="74"/>
      <c r="L79" s="72"/>
    </row>
    <row r="80">
      <c r="B80" s="28"/>
      <c r="C80" s="76" t="s">
        <v>143</v>
      </c>
      <c r="D80" s="206"/>
      <c r="E80" s="206"/>
      <c r="F80" s="206"/>
      <c r="G80" s="206"/>
      <c r="H80" s="206"/>
      <c r="I80" s="149"/>
      <c r="J80" s="206"/>
      <c r="K80" s="206"/>
      <c r="L80" s="207"/>
    </row>
    <row r="81" ht="16.5" customHeight="1">
      <c r="B81" s="28"/>
      <c r="C81" s="206"/>
      <c r="D81" s="206"/>
      <c r="E81" s="205" t="s">
        <v>144</v>
      </c>
      <c r="F81" s="206"/>
      <c r="G81" s="206"/>
      <c r="H81" s="206"/>
      <c r="I81" s="149"/>
      <c r="J81" s="206"/>
      <c r="K81" s="206"/>
      <c r="L81" s="207"/>
    </row>
    <row r="82">
      <c r="B82" s="28"/>
      <c r="C82" s="76" t="s">
        <v>145</v>
      </c>
      <c r="D82" s="206"/>
      <c r="E82" s="206"/>
      <c r="F82" s="206"/>
      <c r="G82" s="206"/>
      <c r="H82" s="206"/>
      <c r="I82" s="149"/>
      <c r="J82" s="206"/>
      <c r="K82" s="206"/>
      <c r="L82" s="207"/>
    </row>
    <row r="83" s="1" customFormat="1" ht="16.5" customHeight="1">
      <c r="B83" s="46"/>
      <c r="C83" s="74"/>
      <c r="D83" s="74"/>
      <c r="E83" s="208" t="s">
        <v>146</v>
      </c>
      <c r="F83" s="74"/>
      <c r="G83" s="74"/>
      <c r="H83" s="74"/>
      <c r="I83" s="204"/>
      <c r="J83" s="74"/>
      <c r="K83" s="74"/>
      <c r="L83" s="72"/>
    </row>
    <row r="84" s="1" customFormat="1" ht="14.4" customHeight="1">
      <c r="B84" s="46"/>
      <c r="C84" s="76" t="s">
        <v>147</v>
      </c>
      <c r="D84" s="74"/>
      <c r="E84" s="74"/>
      <c r="F84" s="74"/>
      <c r="G84" s="74"/>
      <c r="H84" s="74"/>
      <c r="I84" s="204"/>
      <c r="J84" s="74"/>
      <c r="K84" s="74"/>
      <c r="L84" s="72"/>
    </row>
    <row r="85" s="1" customFormat="1" ht="17.25" customHeight="1">
      <c r="B85" s="46"/>
      <c r="C85" s="74"/>
      <c r="D85" s="74"/>
      <c r="E85" s="82" t="str">
        <f>E13</f>
        <v>Komun - Komunikace - Radostice - zkapacitnění kanalizace a intenzifikace ČOV, DSP</v>
      </c>
      <c r="F85" s="74"/>
      <c r="G85" s="74"/>
      <c r="H85" s="74"/>
      <c r="I85" s="204"/>
      <c r="J85" s="74"/>
      <c r="K85" s="74"/>
      <c r="L85" s="72"/>
    </row>
    <row r="86" s="1" customFormat="1" ht="6.96" customHeight="1">
      <c r="B86" s="46"/>
      <c r="C86" s="74"/>
      <c r="D86" s="74"/>
      <c r="E86" s="74"/>
      <c r="F86" s="74"/>
      <c r="G86" s="74"/>
      <c r="H86" s="74"/>
      <c r="I86" s="204"/>
      <c r="J86" s="74"/>
      <c r="K86" s="74"/>
      <c r="L86" s="72"/>
    </row>
    <row r="87" s="1" customFormat="1" ht="18" customHeight="1">
      <c r="B87" s="46"/>
      <c r="C87" s="76" t="s">
        <v>26</v>
      </c>
      <c r="D87" s="74"/>
      <c r="E87" s="74"/>
      <c r="F87" s="209" t="str">
        <f>F16</f>
        <v>Radostice</v>
      </c>
      <c r="G87" s="74"/>
      <c r="H87" s="74"/>
      <c r="I87" s="210" t="s">
        <v>28</v>
      </c>
      <c r="J87" s="85" t="str">
        <f>IF(J16="","",J16)</f>
        <v>31. 10. 2015</v>
      </c>
      <c r="K87" s="74"/>
      <c r="L87" s="72"/>
    </row>
    <row r="88" s="1" customFormat="1" ht="6.96" customHeight="1">
      <c r="B88" s="46"/>
      <c r="C88" s="74"/>
      <c r="D88" s="74"/>
      <c r="E88" s="74"/>
      <c r="F88" s="74"/>
      <c r="G88" s="74"/>
      <c r="H88" s="74"/>
      <c r="I88" s="204"/>
      <c r="J88" s="74"/>
      <c r="K88" s="74"/>
      <c r="L88" s="72"/>
    </row>
    <row r="89" s="1" customFormat="1">
      <c r="B89" s="46"/>
      <c r="C89" s="76" t="s">
        <v>32</v>
      </c>
      <c r="D89" s="74"/>
      <c r="E89" s="74"/>
      <c r="F89" s="209" t="str">
        <f>E19</f>
        <v>Obec Radostice</v>
      </c>
      <c r="G89" s="74"/>
      <c r="H89" s="74"/>
      <c r="I89" s="210" t="s">
        <v>38</v>
      </c>
      <c r="J89" s="209" t="str">
        <f>E25</f>
        <v>Vodárenská společnost Chrudim, a.s.</v>
      </c>
      <c r="K89" s="74"/>
      <c r="L89" s="72"/>
    </row>
    <row r="90" s="1" customFormat="1" ht="14.4" customHeight="1">
      <c r="B90" s="46"/>
      <c r="C90" s="76" t="s">
        <v>36</v>
      </c>
      <c r="D90" s="74"/>
      <c r="E90" s="74"/>
      <c r="F90" s="209" t="str">
        <f>IF(E22="","",E22)</f>
        <v/>
      </c>
      <c r="G90" s="74"/>
      <c r="H90" s="74"/>
      <c r="I90" s="204"/>
      <c r="J90" s="74"/>
      <c r="K90" s="74"/>
      <c r="L90" s="72"/>
    </row>
    <row r="91" s="1" customFormat="1" ht="10.32" customHeight="1">
      <c r="B91" s="46"/>
      <c r="C91" s="74"/>
      <c r="D91" s="74"/>
      <c r="E91" s="74"/>
      <c r="F91" s="74"/>
      <c r="G91" s="74"/>
      <c r="H91" s="74"/>
      <c r="I91" s="204"/>
      <c r="J91" s="74"/>
      <c r="K91" s="74"/>
      <c r="L91" s="72"/>
    </row>
    <row r="92" s="10" customFormat="1" ht="29.28" customHeight="1">
      <c r="B92" s="211"/>
      <c r="C92" s="212" t="s">
        <v>171</v>
      </c>
      <c r="D92" s="213" t="s">
        <v>62</v>
      </c>
      <c r="E92" s="213" t="s">
        <v>58</v>
      </c>
      <c r="F92" s="213" t="s">
        <v>172</v>
      </c>
      <c r="G92" s="213" t="s">
        <v>173</v>
      </c>
      <c r="H92" s="213" t="s">
        <v>174</v>
      </c>
      <c r="I92" s="214" t="s">
        <v>175</v>
      </c>
      <c r="J92" s="213" t="s">
        <v>151</v>
      </c>
      <c r="K92" s="215" t="s">
        <v>176</v>
      </c>
      <c r="L92" s="216"/>
      <c r="M92" s="102" t="s">
        <v>177</v>
      </c>
      <c r="N92" s="103" t="s">
        <v>47</v>
      </c>
      <c r="O92" s="103" t="s">
        <v>178</v>
      </c>
      <c r="P92" s="103" t="s">
        <v>179</v>
      </c>
      <c r="Q92" s="103" t="s">
        <v>180</v>
      </c>
      <c r="R92" s="103" t="s">
        <v>181</v>
      </c>
      <c r="S92" s="103" t="s">
        <v>182</v>
      </c>
      <c r="T92" s="104" t="s">
        <v>183</v>
      </c>
    </row>
    <row r="93" s="1" customFormat="1" ht="29.28" customHeight="1">
      <c r="B93" s="46"/>
      <c r="C93" s="108" t="s">
        <v>152</v>
      </c>
      <c r="D93" s="74"/>
      <c r="E93" s="74"/>
      <c r="F93" s="74"/>
      <c r="G93" s="74"/>
      <c r="H93" s="74"/>
      <c r="I93" s="204"/>
      <c r="J93" s="217">
        <f>BK93</f>
        <v>0</v>
      </c>
      <c r="K93" s="74"/>
      <c r="L93" s="72"/>
      <c r="M93" s="105"/>
      <c r="N93" s="106"/>
      <c r="O93" s="106"/>
      <c r="P93" s="218">
        <f>P94</f>
        <v>0</v>
      </c>
      <c r="Q93" s="106"/>
      <c r="R93" s="218">
        <f>R94</f>
        <v>75.353559359999991</v>
      </c>
      <c r="S93" s="106"/>
      <c r="T93" s="219">
        <f>T94</f>
        <v>0</v>
      </c>
      <c r="AT93" s="24" t="s">
        <v>76</v>
      </c>
      <c r="AU93" s="24" t="s">
        <v>153</v>
      </c>
      <c r="BK93" s="220">
        <f>BK94</f>
        <v>0</v>
      </c>
    </row>
    <row r="94" s="11" customFormat="1" ht="37.44" customHeight="1">
      <c r="B94" s="221"/>
      <c r="C94" s="222"/>
      <c r="D94" s="223" t="s">
        <v>76</v>
      </c>
      <c r="E94" s="224" t="s">
        <v>184</v>
      </c>
      <c r="F94" s="224" t="s">
        <v>185</v>
      </c>
      <c r="G94" s="222"/>
      <c r="H94" s="222"/>
      <c r="I94" s="225"/>
      <c r="J94" s="226">
        <f>BK94</f>
        <v>0</v>
      </c>
      <c r="K94" s="222"/>
      <c r="L94" s="227"/>
      <c r="M94" s="228"/>
      <c r="N94" s="229"/>
      <c r="O94" s="229"/>
      <c r="P94" s="230">
        <f>P95+P112+P161</f>
        <v>0</v>
      </c>
      <c r="Q94" s="229"/>
      <c r="R94" s="230">
        <f>R95+R112+R161</f>
        <v>75.353559359999991</v>
      </c>
      <c r="S94" s="229"/>
      <c r="T94" s="231">
        <f>T95+T112+T161</f>
        <v>0</v>
      </c>
      <c r="AR94" s="232" t="s">
        <v>25</v>
      </c>
      <c r="AT94" s="233" t="s">
        <v>76</v>
      </c>
      <c r="AU94" s="233" t="s">
        <v>77</v>
      </c>
      <c r="AY94" s="232" t="s">
        <v>186</v>
      </c>
      <c r="BK94" s="234">
        <f>BK95+BK112+BK161</f>
        <v>0</v>
      </c>
    </row>
    <row r="95" s="11" customFormat="1" ht="19.92" customHeight="1">
      <c r="B95" s="221"/>
      <c r="C95" s="222"/>
      <c r="D95" s="223" t="s">
        <v>76</v>
      </c>
      <c r="E95" s="235" t="s">
        <v>25</v>
      </c>
      <c r="F95" s="235" t="s">
        <v>187</v>
      </c>
      <c r="G95" s="222"/>
      <c r="H95" s="222"/>
      <c r="I95" s="225"/>
      <c r="J95" s="236">
        <f>BK95</f>
        <v>0</v>
      </c>
      <c r="K95" s="222"/>
      <c r="L95" s="227"/>
      <c r="M95" s="228"/>
      <c r="N95" s="229"/>
      <c r="O95" s="229"/>
      <c r="P95" s="230">
        <f>SUM(P96:P111)</f>
        <v>0</v>
      </c>
      <c r="Q95" s="229"/>
      <c r="R95" s="230">
        <f>SUM(R96:R111)</f>
        <v>0.013000000000000001</v>
      </c>
      <c r="S95" s="229"/>
      <c r="T95" s="231">
        <f>SUM(T96:T111)</f>
        <v>0</v>
      </c>
      <c r="AR95" s="232" t="s">
        <v>25</v>
      </c>
      <c r="AT95" s="233" t="s">
        <v>76</v>
      </c>
      <c r="AU95" s="233" t="s">
        <v>25</v>
      </c>
      <c r="AY95" s="232" t="s">
        <v>186</v>
      </c>
      <c r="BK95" s="234">
        <f>SUM(BK96:BK111)</f>
        <v>0</v>
      </c>
    </row>
    <row r="96" s="1" customFormat="1" ht="25.5" customHeight="1">
      <c r="B96" s="46"/>
      <c r="C96" s="237" t="s">
        <v>25</v>
      </c>
      <c r="D96" s="237" t="s">
        <v>188</v>
      </c>
      <c r="E96" s="238" t="s">
        <v>1378</v>
      </c>
      <c r="F96" s="239" t="s">
        <v>1379</v>
      </c>
      <c r="G96" s="240" t="s">
        <v>191</v>
      </c>
      <c r="H96" s="241">
        <v>60</v>
      </c>
      <c r="I96" s="242"/>
      <c r="J96" s="243">
        <f>ROUND(I96*H96,2)</f>
        <v>0</v>
      </c>
      <c r="K96" s="239" t="s">
        <v>24</v>
      </c>
      <c r="L96" s="72"/>
      <c r="M96" s="244" t="s">
        <v>24</v>
      </c>
      <c r="N96" s="245" t="s">
        <v>48</v>
      </c>
      <c r="O96" s="47"/>
      <c r="P96" s="246">
        <f>O96*H96</f>
        <v>0</v>
      </c>
      <c r="Q96" s="246">
        <v>0</v>
      </c>
      <c r="R96" s="246">
        <f>Q96*H96</f>
        <v>0</v>
      </c>
      <c r="S96" s="246">
        <v>0</v>
      </c>
      <c r="T96" s="247">
        <f>S96*H96</f>
        <v>0</v>
      </c>
      <c r="AR96" s="24" t="s">
        <v>193</v>
      </c>
      <c r="AT96" s="24" t="s">
        <v>188</v>
      </c>
      <c r="AU96" s="24" t="s">
        <v>85</v>
      </c>
      <c r="AY96" s="24" t="s">
        <v>186</v>
      </c>
      <c r="BE96" s="248">
        <f>IF(N96="základní",J96,0)</f>
        <v>0</v>
      </c>
      <c r="BF96" s="248">
        <f>IF(N96="snížená",J96,0)</f>
        <v>0</v>
      </c>
      <c r="BG96" s="248">
        <f>IF(N96="zákl. přenesená",J96,0)</f>
        <v>0</v>
      </c>
      <c r="BH96" s="248">
        <f>IF(N96="sníž. přenesená",J96,0)</f>
        <v>0</v>
      </c>
      <c r="BI96" s="248">
        <f>IF(N96="nulová",J96,0)</f>
        <v>0</v>
      </c>
      <c r="BJ96" s="24" t="s">
        <v>25</v>
      </c>
      <c r="BK96" s="248">
        <f>ROUND(I96*H96,2)</f>
        <v>0</v>
      </c>
      <c r="BL96" s="24" t="s">
        <v>193</v>
      </c>
      <c r="BM96" s="24" t="s">
        <v>1380</v>
      </c>
    </row>
    <row r="97" s="12" customFormat="1">
      <c r="B97" s="252"/>
      <c r="C97" s="253"/>
      <c r="D97" s="249" t="s">
        <v>199</v>
      </c>
      <c r="E97" s="254" t="s">
        <v>24</v>
      </c>
      <c r="F97" s="255" t="s">
        <v>1381</v>
      </c>
      <c r="G97" s="253"/>
      <c r="H97" s="256">
        <v>60</v>
      </c>
      <c r="I97" s="257"/>
      <c r="J97" s="253"/>
      <c r="K97" s="253"/>
      <c r="L97" s="258"/>
      <c r="M97" s="259"/>
      <c r="N97" s="260"/>
      <c r="O97" s="260"/>
      <c r="P97" s="260"/>
      <c r="Q97" s="260"/>
      <c r="R97" s="260"/>
      <c r="S97" s="260"/>
      <c r="T97" s="261"/>
      <c r="AT97" s="262" t="s">
        <v>199</v>
      </c>
      <c r="AU97" s="262" t="s">
        <v>85</v>
      </c>
      <c r="AV97" s="12" t="s">
        <v>85</v>
      </c>
      <c r="AW97" s="12" t="s">
        <v>40</v>
      </c>
      <c r="AX97" s="12" t="s">
        <v>25</v>
      </c>
      <c r="AY97" s="262" t="s">
        <v>186</v>
      </c>
    </row>
    <row r="98" s="1" customFormat="1" ht="38.25" customHeight="1">
      <c r="B98" s="46"/>
      <c r="C98" s="237" t="s">
        <v>85</v>
      </c>
      <c r="D98" s="237" t="s">
        <v>188</v>
      </c>
      <c r="E98" s="238" t="s">
        <v>1027</v>
      </c>
      <c r="F98" s="239" t="s">
        <v>1028</v>
      </c>
      <c r="G98" s="240" t="s">
        <v>191</v>
      </c>
      <c r="H98" s="241">
        <v>30</v>
      </c>
      <c r="I98" s="242"/>
      <c r="J98" s="243">
        <f>ROUND(I98*H98,2)</f>
        <v>0</v>
      </c>
      <c r="K98" s="239" t="s">
        <v>24</v>
      </c>
      <c r="L98" s="72"/>
      <c r="M98" s="244" t="s">
        <v>24</v>
      </c>
      <c r="N98" s="245" t="s">
        <v>48</v>
      </c>
      <c r="O98" s="47"/>
      <c r="P98" s="246">
        <f>O98*H98</f>
        <v>0</v>
      </c>
      <c r="Q98" s="246">
        <v>0</v>
      </c>
      <c r="R98" s="246">
        <f>Q98*H98</f>
        <v>0</v>
      </c>
      <c r="S98" s="246">
        <v>0</v>
      </c>
      <c r="T98" s="247">
        <f>S98*H98</f>
        <v>0</v>
      </c>
      <c r="AR98" s="24" t="s">
        <v>193</v>
      </c>
      <c r="AT98" s="24" t="s">
        <v>188</v>
      </c>
      <c r="AU98" s="24" t="s">
        <v>85</v>
      </c>
      <c r="AY98" s="24" t="s">
        <v>186</v>
      </c>
      <c r="BE98" s="248">
        <f>IF(N98="základní",J98,0)</f>
        <v>0</v>
      </c>
      <c r="BF98" s="248">
        <f>IF(N98="snížená",J98,0)</f>
        <v>0</v>
      </c>
      <c r="BG98" s="248">
        <f>IF(N98="zákl. přenesená",J98,0)</f>
        <v>0</v>
      </c>
      <c r="BH98" s="248">
        <f>IF(N98="sníž. přenesená",J98,0)</f>
        <v>0</v>
      </c>
      <c r="BI98" s="248">
        <f>IF(N98="nulová",J98,0)</f>
        <v>0</v>
      </c>
      <c r="BJ98" s="24" t="s">
        <v>25</v>
      </c>
      <c r="BK98" s="248">
        <f>ROUND(I98*H98,2)</f>
        <v>0</v>
      </c>
      <c r="BL98" s="24" t="s">
        <v>193</v>
      </c>
      <c r="BM98" s="24" t="s">
        <v>1382</v>
      </c>
    </row>
    <row r="99" s="12" customFormat="1">
      <c r="B99" s="252"/>
      <c r="C99" s="253"/>
      <c r="D99" s="249" t="s">
        <v>199</v>
      </c>
      <c r="E99" s="254" t="s">
        <v>24</v>
      </c>
      <c r="F99" s="255" t="s">
        <v>1383</v>
      </c>
      <c r="G99" s="253"/>
      <c r="H99" s="256">
        <v>30</v>
      </c>
      <c r="I99" s="257"/>
      <c r="J99" s="253"/>
      <c r="K99" s="253"/>
      <c r="L99" s="258"/>
      <c r="M99" s="259"/>
      <c r="N99" s="260"/>
      <c r="O99" s="260"/>
      <c r="P99" s="260"/>
      <c r="Q99" s="260"/>
      <c r="R99" s="260"/>
      <c r="S99" s="260"/>
      <c r="T99" s="261"/>
      <c r="AT99" s="262" t="s">
        <v>199</v>
      </c>
      <c r="AU99" s="262" t="s">
        <v>85</v>
      </c>
      <c r="AV99" s="12" t="s">
        <v>85</v>
      </c>
      <c r="AW99" s="12" t="s">
        <v>40</v>
      </c>
      <c r="AX99" s="12" t="s">
        <v>25</v>
      </c>
      <c r="AY99" s="262" t="s">
        <v>186</v>
      </c>
    </row>
    <row r="100" s="1" customFormat="1" ht="38.25" customHeight="1">
      <c r="B100" s="46"/>
      <c r="C100" s="237" t="s">
        <v>93</v>
      </c>
      <c r="D100" s="237" t="s">
        <v>188</v>
      </c>
      <c r="E100" s="238" t="s">
        <v>1040</v>
      </c>
      <c r="F100" s="239" t="s">
        <v>1384</v>
      </c>
      <c r="G100" s="240" t="s">
        <v>191</v>
      </c>
      <c r="H100" s="241">
        <v>60</v>
      </c>
      <c r="I100" s="242"/>
      <c r="J100" s="243">
        <f>ROUND(I100*H100,2)</f>
        <v>0</v>
      </c>
      <c r="K100" s="239" t="s">
        <v>24</v>
      </c>
      <c r="L100" s="72"/>
      <c r="M100" s="244" t="s">
        <v>24</v>
      </c>
      <c r="N100" s="245" t="s">
        <v>48</v>
      </c>
      <c r="O100" s="47"/>
      <c r="P100" s="246">
        <f>O100*H100</f>
        <v>0</v>
      </c>
      <c r="Q100" s="246">
        <v>0</v>
      </c>
      <c r="R100" s="246">
        <f>Q100*H100</f>
        <v>0</v>
      </c>
      <c r="S100" s="246">
        <v>0</v>
      </c>
      <c r="T100" s="247">
        <f>S100*H100</f>
        <v>0</v>
      </c>
      <c r="AR100" s="24" t="s">
        <v>193</v>
      </c>
      <c r="AT100" s="24" t="s">
        <v>188</v>
      </c>
      <c r="AU100" s="24" t="s">
        <v>85</v>
      </c>
      <c r="AY100" s="24" t="s">
        <v>186</v>
      </c>
      <c r="BE100" s="248">
        <f>IF(N100="základní",J100,0)</f>
        <v>0</v>
      </c>
      <c r="BF100" s="248">
        <f>IF(N100="snížená",J100,0)</f>
        <v>0</v>
      </c>
      <c r="BG100" s="248">
        <f>IF(N100="zákl. přenesená",J100,0)</f>
        <v>0</v>
      </c>
      <c r="BH100" s="248">
        <f>IF(N100="sníž. přenesená",J100,0)</f>
        <v>0</v>
      </c>
      <c r="BI100" s="248">
        <f>IF(N100="nulová",J100,0)</f>
        <v>0</v>
      </c>
      <c r="BJ100" s="24" t="s">
        <v>25</v>
      </c>
      <c r="BK100" s="248">
        <f>ROUND(I100*H100,2)</f>
        <v>0</v>
      </c>
      <c r="BL100" s="24" t="s">
        <v>193</v>
      </c>
      <c r="BM100" s="24" t="s">
        <v>1385</v>
      </c>
    </row>
    <row r="101" s="12" customFormat="1">
      <c r="B101" s="252"/>
      <c r="C101" s="253"/>
      <c r="D101" s="249" t="s">
        <v>199</v>
      </c>
      <c r="E101" s="254" t="s">
        <v>24</v>
      </c>
      <c r="F101" s="255" t="s">
        <v>526</v>
      </c>
      <c r="G101" s="253"/>
      <c r="H101" s="256">
        <v>60</v>
      </c>
      <c r="I101" s="257"/>
      <c r="J101" s="253"/>
      <c r="K101" s="253"/>
      <c r="L101" s="258"/>
      <c r="M101" s="259"/>
      <c r="N101" s="260"/>
      <c r="O101" s="260"/>
      <c r="P101" s="260"/>
      <c r="Q101" s="260"/>
      <c r="R101" s="260"/>
      <c r="S101" s="260"/>
      <c r="T101" s="261"/>
      <c r="AT101" s="262" t="s">
        <v>199</v>
      </c>
      <c r="AU101" s="262" t="s">
        <v>85</v>
      </c>
      <c r="AV101" s="12" t="s">
        <v>85</v>
      </c>
      <c r="AW101" s="12" t="s">
        <v>40</v>
      </c>
      <c r="AX101" s="12" t="s">
        <v>25</v>
      </c>
      <c r="AY101" s="262" t="s">
        <v>186</v>
      </c>
    </row>
    <row r="102" s="1" customFormat="1" ht="51" customHeight="1">
      <c r="B102" s="46"/>
      <c r="C102" s="237" t="s">
        <v>193</v>
      </c>
      <c r="D102" s="237" t="s">
        <v>188</v>
      </c>
      <c r="E102" s="238" t="s">
        <v>1045</v>
      </c>
      <c r="F102" s="239" t="s">
        <v>1386</v>
      </c>
      <c r="G102" s="240" t="s">
        <v>191</v>
      </c>
      <c r="H102" s="241">
        <v>300</v>
      </c>
      <c r="I102" s="242"/>
      <c r="J102" s="243">
        <f>ROUND(I102*H102,2)</f>
        <v>0</v>
      </c>
      <c r="K102" s="239" t="s">
        <v>24</v>
      </c>
      <c r="L102" s="72"/>
      <c r="M102" s="244" t="s">
        <v>24</v>
      </c>
      <c r="N102" s="245" t="s">
        <v>48</v>
      </c>
      <c r="O102" s="47"/>
      <c r="P102" s="246">
        <f>O102*H102</f>
        <v>0</v>
      </c>
      <c r="Q102" s="246">
        <v>0</v>
      </c>
      <c r="R102" s="246">
        <f>Q102*H102</f>
        <v>0</v>
      </c>
      <c r="S102" s="246">
        <v>0</v>
      </c>
      <c r="T102" s="247">
        <f>S102*H102</f>
        <v>0</v>
      </c>
      <c r="AR102" s="24" t="s">
        <v>193</v>
      </c>
      <c r="AT102" s="24" t="s">
        <v>188</v>
      </c>
      <c r="AU102" s="24" t="s">
        <v>85</v>
      </c>
      <c r="AY102" s="24" t="s">
        <v>186</v>
      </c>
      <c r="BE102" s="248">
        <f>IF(N102="základní",J102,0)</f>
        <v>0</v>
      </c>
      <c r="BF102" s="248">
        <f>IF(N102="snížená",J102,0)</f>
        <v>0</v>
      </c>
      <c r="BG102" s="248">
        <f>IF(N102="zákl. přenesená",J102,0)</f>
        <v>0</v>
      </c>
      <c r="BH102" s="248">
        <f>IF(N102="sníž. přenesená",J102,0)</f>
        <v>0</v>
      </c>
      <c r="BI102" s="248">
        <f>IF(N102="nulová",J102,0)</f>
        <v>0</v>
      </c>
      <c r="BJ102" s="24" t="s">
        <v>25</v>
      </c>
      <c r="BK102" s="248">
        <f>ROUND(I102*H102,2)</f>
        <v>0</v>
      </c>
      <c r="BL102" s="24" t="s">
        <v>193</v>
      </c>
      <c r="BM102" s="24" t="s">
        <v>1387</v>
      </c>
    </row>
    <row r="103" s="12" customFormat="1">
      <c r="B103" s="252"/>
      <c r="C103" s="253"/>
      <c r="D103" s="249" t="s">
        <v>199</v>
      </c>
      <c r="E103" s="254" t="s">
        <v>24</v>
      </c>
      <c r="F103" s="255" t="s">
        <v>1388</v>
      </c>
      <c r="G103" s="253"/>
      <c r="H103" s="256">
        <v>300</v>
      </c>
      <c r="I103" s="257"/>
      <c r="J103" s="253"/>
      <c r="K103" s="253"/>
      <c r="L103" s="258"/>
      <c r="M103" s="259"/>
      <c r="N103" s="260"/>
      <c r="O103" s="260"/>
      <c r="P103" s="260"/>
      <c r="Q103" s="260"/>
      <c r="R103" s="260"/>
      <c r="S103" s="260"/>
      <c r="T103" s="261"/>
      <c r="AT103" s="262" t="s">
        <v>199</v>
      </c>
      <c r="AU103" s="262" t="s">
        <v>85</v>
      </c>
      <c r="AV103" s="12" t="s">
        <v>85</v>
      </c>
      <c r="AW103" s="12" t="s">
        <v>40</v>
      </c>
      <c r="AX103" s="12" t="s">
        <v>25</v>
      </c>
      <c r="AY103" s="262" t="s">
        <v>186</v>
      </c>
    </row>
    <row r="104" s="1" customFormat="1" ht="16.5" customHeight="1">
      <c r="B104" s="46"/>
      <c r="C104" s="237" t="s">
        <v>218</v>
      </c>
      <c r="D104" s="237" t="s">
        <v>188</v>
      </c>
      <c r="E104" s="238" t="s">
        <v>1051</v>
      </c>
      <c r="F104" s="239" t="s">
        <v>1052</v>
      </c>
      <c r="G104" s="240" t="s">
        <v>191</v>
      </c>
      <c r="H104" s="241">
        <v>60</v>
      </c>
      <c r="I104" s="242"/>
      <c r="J104" s="243">
        <f>ROUND(I104*H104,2)</f>
        <v>0</v>
      </c>
      <c r="K104" s="239" t="s">
        <v>24</v>
      </c>
      <c r="L104" s="72"/>
      <c r="M104" s="244" t="s">
        <v>24</v>
      </c>
      <c r="N104" s="245" t="s">
        <v>48</v>
      </c>
      <c r="O104" s="47"/>
      <c r="P104" s="246">
        <f>O104*H104</f>
        <v>0</v>
      </c>
      <c r="Q104" s="246">
        <v>0</v>
      </c>
      <c r="R104" s="246">
        <f>Q104*H104</f>
        <v>0</v>
      </c>
      <c r="S104" s="246">
        <v>0</v>
      </c>
      <c r="T104" s="247">
        <f>S104*H104</f>
        <v>0</v>
      </c>
      <c r="AR104" s="24" t="s">
        <v>193</v>
      </c>
      <c r="AT104" s="24" t="s">
        <v>188</v>
      </c>
      <c r="AU104" s="24" t="s">
        <v>85</v>
      </c>
      <c r="AY104" s="24" t="s">
        <v>186</v>
      </c>
      <c r="BE104" s="248">
        <f>IF(N104="základní",J104,0)</f>
        <v>0</v>
      </c>
      <c r="BF104" s="248">
        <f>IF(N104="snížená",J104,0)</f>
        <v>0</v>
      </c>
      <c r="BG104" s="248">
        <f>IF(N104="zákl. přenesená",J104,0)</f>
        <v>0</v>
      </c>
      <c r="BH104" s="248">
        <f>IF(N104="sníž. přenesená",J104,0)</f>
        <v>0</v>
      </c>
      <c r="BI104" s="248">
        <f>IF(N104="nulová",J104,0)</f>
        <v>0</v>
      </c>
      <c r="BJ104" s="24" t="s">
        <v>25</v>
      </c>
      <c r="BK104" s="248">
        <f>ROUND(I104*H104,2)</f>
        <v>0</v>
      </c>
      <c r="BL104" s="24" t="s">
        <v>193</v>
      </c>
      <c r="BM104" s="24" t="s">
        <v>1389</v>
      </c>
    </row>
    <row r="105" s="12" customFormat="1">
      <c r="B105" s="252"/>
      <c r="C105" s="253"/>
      <c r="D105" s="249" t="s">
        <v>199</v>
      </c>
      <c r="E105" s="254" t="s">
        <v>24</v>
      </c>
      <c r="F105" s="255" t="s">
        <v>526</v>
      </c>
      <c r="G105" s="253"/>
      <c r="H105" s="256">
        <v>60</v>
      </c>
      <c r="I105" s="257"/>
      <c r="J105" s="253"/>
      <c r="K105" s="253"/>
      <c r="L105" s="258"/>
      <c r="M105" s="259"/>
      <c r="N105" s="260"/>
      <c r="O105" s="260"/>
      <c r="P105" s="260"/>
      <c r="Q105" s="260"/>
      <c r="R105" s="260"/>
      <c r="S105" s="260"/>
      <c r="T105" s="261"/>
      <c r="AT105" s="262" t="s">
        <v>199</v>
      </c>
      <c r="AU105" s="262" t="s">
        <v>85</v>
      </c>
      <c r="AV105" s="12" t="s">
        <v>85</v>
      </c>
      <c r="AW105" s="12" t="s">
        <v>40</v>
      </c>
      <c r="AX105" s="12" t="s">
        <v>25</v>
      </c>
      <c r="AY105" s="262" t="s">
        <v>186</v>
      </c>
    </row>
    <row r="106" s="1" customFormat="1" ht="16.5" customHeight="1">
      <c r="B106" s="46"/>
      <c r="C106" s="237" t="s">
        <v>223</v>
      </c>
      <c r="D106" s="237" t="s">
        <v>188</v>
      </c>
      <c r="E106" s="238" t="s">
        <v>1067</v>
      </c>
      <c r="F106" s="239" t="s">
        <v>1390</v>
      </c>
      <c r="G106" s="240" t="s">
        <v>243</v>
      </c>
      <c r="H106" s="241">
        <v>64</v>
      </c>
      <c r="I106" s="242"/>
      <c r="J106" s="243">
        <f>ROUND(I106*H106,2)</f>
        <v>0</v>
      </c>
      <c r="K106" s="239" t="s">
        <v>24</v>
      </c>
      <c r="L106" s="72"/>
      <c r="M106" s="244" t="s">
        <v>24</v>
      </c>
      <c r="N106" s="245" t="s">
        <v>48</v>
      </c>
      <c r="O106" s="47"/>
      <c r="P106" s="246">
        <f>O106*H106</f>
        <v>0</v>
      </c>
      <c r="Q106" s="246">
        <v>0</v>
      </c>
      <c r="R106" s="246">
        <f>Q106*H106</f>
        <v>0</v>
      </c>
      <c r="S106" s="246">
        <v>0</v>
      </c>
      <c r="T106" s="247">
        <f>S106*H106</f>
        <v>0</v>
      </c>
      <c r="AR106" s="24" t="s">
        <v>193</v>
      </c>
      <c r="AT106" s="24" t="s">
        <v>188</v>
      </c>
      <c r="AU106" s="24" t="s">
        <v>85</v>
      </c>
      <c r="AY106" s="24" t="s">
        <v>186</v>
      </c>
      <c r="BE106" s="248">
        <f>IF(N106="základní",J106,0)</f>
        <v>0</v>
      </c>
      <c r="BF106" s="248">
        <f>IF(N106="snížená",J106,0)</f>
        <v>0</v>
      </c>
      <c r="BG106" s="248">
        <f>IF(N106="zákl. přenesená",J106,0)</f>
        <v>0</v>
      </c>
      <c r="BH106" s="248">
        <f>IF(N106="sníž. přenesená",J106,0)</f>
        <v>0</v>
      </c>
      <c r="BI106" s="248">
        <f>IF(N106="nulová",J106,0)</f>
        <v>0</v>
      </c>
      <c r="BJ106" s="24" t="s">
        <v>25</v>
      </c>
      <c r="BK106" s="248">
        <f>ROUND(I106*H106,2)</f>
        <v>0</v>
      </c>
      <c r="BL106" s="24" t="s">
        <v>193</v>
      </c>
      <c r="BM106" s="24" t="s">
        <v>1391</v>
      </c>
    </row>
    <row r="107" s="1" customFormat="1">
      <c r="B107" s="46"/>
      <c r="C107" s="74"/>
      <c r="D107" s="249" t="s">
        <v>197</v>
      </c>
      <c r="E107" s="74"/>
      <c r="F107" s="250" t="s">
        <v>1392</v>
      </c>
      <c r="G107" s="74"/>
      <c r="H107" s="74"/>
      <c r="I107" s="204"/>
      <c r="J107" s="74"/>
      <c r="K107" s="74"/>
      <c r="L107" s="72"/>
      <c r="M107" s="251"/>
      <c r="N107" s="47"/>
      <c r="O107" s="47"/>
      <c r="P107" s="47"/>
      <c r="Q107" s="47"/>
      <c r="R107" s="47"/>
      <c r="S107" s="47"/>
      <c r="T107" s="95"/>
      <c r="AT107" s="24" t="s">
        <v>197</v>
      </c>
      <c r="AU107" s="24" t="s">
        <v>85</v>
      </c>
    </row>
    <row r="108" s="12" customFormat="1">
      <c r="B108" s="252"/>
      <c r="C108" s="253"/>
      <c r="D108" s="249" t="s">
        <v>199</v>
      </c>
      <c r="E108" s="254" t="s">
        <v>24</v>
      </c>
      <c r="F108" s="255" t="s">
        <v>1393</v>
      </c>
      <c r="G108" s="253"/>
      <c r="H108" s="256">
        <v>64</v>
      </c>
      <c r="I108" s="257"/>
      <c r="J108" s="253"/>
      <c r="K108" s="253"/>
      <c r="L108" s="258"/>
      <c r="M108" s="259"/>
      <c r="N108" s="260"/>
      <c r="O108" s="260"/>
      <c r="P108" s="260"/>
      <c r="Q108" s="260"/>
      <c r="R108" s="260"/>
      <c r="S108" s="260"/>
      <c r="T108" s="261"/>
      <c r="AT108" s="262" t="s">
        <v>199</v>
      </c>
      <c r="AU108" s="262" t="s">
        <v>85</v>
      </c>
      <c r="AV108" s="12" t="s">
        <v>85</v>
      </c>
      <c r="AW108" s="12" t="s">
        <v>40</v>
      </c>
      <c r="AX108" s="12" t="s">
        <v>25</v>
      </c>
      <c r="AY108" s="262" t="s">
        <v>186</v>
      </c>
    </row>
    <row r="109" s="1" customFormat="1" ht="25.5" customHeight="1">
      <c r="B109" s="46"/>
      <c r="C109" s="237" t="s">
        <v>227</v>
      </c>
      <c r="D109" s="237" t="s">
        <v>188</v>
      </c>
      <c r="E109" s="238" t="s">
        <v>1076</v>
      </c>
      <c r="F109" s="239" t="s">
        <v>1077</v>
      </c>
      <c r="G109" s="240" t="s">
        <v>243</v>
      </c>
      <c r="H109" s="241">
        <v>64</v>
      </c>
      <c r="I109" s="242"/>
      <c r="J109" s="243">
        <f>ROUND(I109*H109,2)</f>
        <v>0</v>
      </c>
      <c r="K109" s="239" t="s">
        <v>24</v>
      </c>
      <c r="L109" s="72"/>
      <c r="M109" s="244" t="s">
        <v>24</v>
      </c>
      <c r="N109" s="245" t="s">
        <v>48</v>
      </c>
      <c r="O109" s="47"/>
      <c r="P109" s="246">
        <f>O109*H109</f>
        <v>0</v>
      </c>
      <c r="Q109" s="246">
        <v>0</v>
      </c>
      <c r="R109" s="246">
        <f>Q109*H109</f>
        <v>0</v>
      </c>
      <c r="S109" s="246">
        <v>0</v>
      </c>
      <c r="T109" s="247">
        <f>S109*H109</f>
        <v>0</v>
      </c>
      <c r="AR109" s="24" t="s">
        <v>193</v>
      </c>
      <c r="AT109" s="24" t="s">
        <v>188</v>
      </c>
      <c r="AU109" s="24" t="s">
        <v>85</v>
      </c>
      <c r="AY109" s="24" t="s">
        <v>186</v>
      </c>
      <c r="BE109" s="248">
        <f>IF(N109="základní",J109,0)</f>
        <v>0</v>
      </c>
      <c r="BF109" s="248">
        <f>IF(N109="snížená",J109,0)</f>
        <v>0</v>
      </c>
      <c r="BG109" s="248">
        <f>IF(N109="zákl. přenesená",J109,0)</f>
        <v>0</v>
      </c>
      <c r="BH109" s="248">
        <f>IF(N109="sníž. přenesená",J109,0)</f>
        <v>0</v>
      </c>
      <c r="BI109" s="248">
        <f>IF(N109="nulová",J109,0)</f>
        <v>0</v>
      </c>
      <c r="BJ109" s="24" t="s">
        <v>25</v>
      </c>
      <c r="BK109" s="248">
        <f>ROUND(I109*H109,2)</f>
        <v>0</v>
      </c>
      <c r="BL109" s="24" t="s">
        <v>193</v>
      </c>
      <c r="BM109" s="24" t="s">
        <v>1394</v>
      </c>
    </row>
    <row r="110" s="12" customFormat="1">
      <c r="B110" s="252"/>
      <c r="C110" s="253"/>
      <c r="D110" s="249" t="s">
        <v>199</v>
      </c>
      <c r="E110" s="254" t="s">
        <v>24</v>
      </c>
      <c r="F110" s="255" t="s">
        <v>1393</v>
      </c>
      <c r="G110" s="253"/>
      <c r="H110" s="256">
        <v>64</v>
      </c>
      <c r="I110" s="257"/>
      <c r="J110" s="253"/>
      <c r="K110" s="253"/>
      <c r="L110" s="258"/>
      <c r="M110" s="259"/>
      <c r="N110" s="260"/>
      <c r="O110" s="260"/>
      <c r="P110" s="260"/>
      <c r="Q110" s="260"/>
      <c r="R110" s="260"/>
      <c r="S110" s="260"/>
      <c r="T110" s="261"/>
      <c r="AT110" s="262" t="s">
        <v>199</v>
      </c>
      <c r="AU110" s="262" t="s">
        <v>85</v>
      </c>
      <c r="AV110" s="12" t="s">
        <v>85</v>
      </c>
      <c r="AW110" s="12" t="s">
        <v>40</v>
      </c>
      <c r="AX110" s="12" t="s">
        <v>25</v>
      </c>
      <c r="AY110" s="262" t="s">
        <v>186</v>
      </c>
    </row>
    <row r="111" s="1" customFormat="1" ht="16.5" customHeight="1">
      <c r="B111" s="46"/>
      <c r="C111" s="263" t="s">
        <v>205</v>
      </c>
      <c r="D111" s="263" t="s">
        <v>201</v>
      </c>
      <c r="E111" s="264" t="s">
        <v>1395</v>
      </c>
      <c r="F111" s="265" t="s">
        <v>1396</v>
      </c>
      <c r="G111" s="266" t="s">
        <v>256</v>
      </c>
      <c r="H111" s="267">
        <v>13</v>
      </c>
      <c r="I111" s="268"/>
      <c r="J111" s="269">
        <f>ROUND(I111*H111,2)</f>
        <v>0</v>
      </c>
      <c r="K111" s="265" t="s">
        <v>24</v>
      </c>
      <c r="L111" s="270"/>
      <c r="M111" s="271" t="s">
        <v>24</v>
      </c>
      <c r="N111" s="272" t="s">
        <v>48</v>
      </c>
      <c r="O111" s="47"/>
      <c r="P111" s="246">
        <f>O111*H111</f>
        <v>0</v>
      </c>
      <c r="Q111" s="246">
        <v>0.001</v>
      </c>
      <c r="R111" s="246">
        <f>Q111*H111</f>
        <v>0.013000000000000001</v>
      </c>
      <c r="S111" s="246">
        <v>0</v>
      </c>
      <c r="T111" s="247">
        <f>S111*H111</f>
        <v>0</v>
      </c>
      <c r="AR111" s="24" t="s">
        <v>205</v>
      </c>
      <c r="AT111" s="24" t="s">
        <v>201</v>
      </c>
      <c r="AU111" s="24" t="s">
        <v>85</v>
      </c>
      <c r="AY111" s="24" t="s">
        <v>186</v>
      </c>
      <c r="BE111" s="248">
        <f>IF(N111="základní",J111,0)</f>
        <v>0</v>
      </c>
      <c r="BF111" s="248">
        <f>IF(N111="snížená",J111,0)</f>
        <v>0</v>
      </c>
      <c r="BG111" s="248">
        <f>IF(N111="zákl. přenesená",J111,0)</f>
        <v>0</v>
      </c>
      <c r="BH111" s="248">
        <f>IF(N111="sníž. přenesená",J111,0)</f>
        <v>0</v>
      </c>
      <c r="BI111" s="248">
        <f>IF(N111="nulová",J111,0)</f>
        <v>0</v>
      </c>
      <c r="BJ111" s="24" t="s">
        <v>25</v>
      </c>
      <c r="BK111" s="248">
        <f>ROUND(I111*H111,2)</f>
        <v>0</v>
      </c>
      <c r="BL111" s="24" t="s">
        <v>193</v>
      </c>
      <c r="BM111" s="24" t="s">
        <v>1397</v>
      </c>
    </row>
    <row r="112" s="11" customFormat="1" ht="29.88" customHeight="1">
      <c r="B112" s="221"/>
      <c r="C112" s="222"/>
      <c r="D112" s="223" t="s">
        <v>76</v>
      </c>
      <c r="E112" s="235" t="s">
        <v>218</v>
      </c>
      <c r="F112" s="235" t="s">
        <v>1348</v>
      </c>
      <c r="G112" s="222"/>
      <c r="H112" s="222"/>
      <c r="I112" s="225"/>
      <c r="J112" s="236">
        <f>BK112</f>
        <v>0</v>
      </c>
      <c r="K112" s="222"/>
      <c r="L112" s="227"/>
      <c r="M112" s="228"/>
      <c r="N112" s="229"/>
      <c r="O112" s="229"/>
      <c r="P112" s="230">
        <f>SUM(P113:P160)</f>
        <v>0</v>
      </c>
      <c r="Q112" s="229"/>
      <c r="R112" s="230">
        <f>SUM(R113:R160)</f>
        <v>39.902783999999997</v>
      </c>
      <c r="S112" s="229"/>
      <c r="T112" s="231">
        <f>SUM(T113:T160)</f>
        <v>0</v>
      </c>
      <c r="AR112" s="232" t="s">
        <v>25</v>
      </c>
      <c r="AT112" s="233" t="s">
        <v>76</v>
      </c>
      <c r="AU112" s="233" t="s">
        <v>25</v>
      </c>
      <c r="AY112" s="232" t="s">
        <v>186</v>
      </c>
      <c r="BK112" s="234">
        <f>SUM(BK113:BK160)</f>
        <v>0</v>
      </c>
    </row>
    <row r="113" s="1" customFormat="1" ht="25.5" customHeight="1">
      <c r="B113" s="46"/>
      <c r="C113" s="237" t="s">
        <v>234</v>
      </c>
      <c r="D113" s="237" t="s">
        <v>188</v>
      </c>
      <c r="E113" s="238" t="s">
        <v>1398</v>
      </c>
      <c r="F113" s="239" t="s">
        <v>1399</v>
      </c>
      <c r="G113" s="240" t="s">
        <v>243</v>
      </c>
      <c r="H113" s="241">
        <v>343.36000000000001</v>
      </c>
      <c r="I113" s="242"/>
      <c r="J113" s="243">
        <f>ROUND(I113*H113,2)</f>
        <v>0</v>
      </c>
      <c r="K113" s="239" t="s">
        <v>294</v>
      </c>
      <c r="L113" s="72"/>
      <c r="M113" s="244" t="s">
        <v>24</v>
      </c>
      <c r="N113" s="245" t="s">
        <v>48</v>
      </c>
      <c r="O113" s="47"/>
      <c r="P113" s="246">
        <f>O113*H113</f>
        <v>0</v>
      </c>
      <c r="Q113" s="246">
        <v>0</v>
      </c>
      <c r="R113" s="246">
        <f>Q113*H113</f>
        <v>0</v>
      </c>
      <c r="S113" s="246">
        <v>0</v>
      </c>
      <c r="T113" s="247">
        <f>S113*H113</f>
        <v>0</v>
      </c>
      <c r="AR113" s="24" t="s">
        <v>193</v>
      </c>
      <c r="AT113" s="24" t="s">
        <v>188</v>
      </c>
      <c r="AU113" s="24" t="s">
        <v>85</v>
      </c>
      <c r="AY113" s="24" t="s">
        <v>186</v>
      </c>
      <c r="BE113" s="248">
        <f>IF(N113="základní",J113,0)</f>
        <v>0</v>
      </c>
      <c r="BF113" s="248">
        <f>IF(N113="snížená",J113,0)</f>
        <v>0</v>
      </c>
      <c r="BG113" s="248">
        <f>IF(N113="zákl. přenesená",J113,0)</f>
        <v>0</v>
      </c>
      <c r="BH113" s="248">
        <f>IF(N113="sníž. přenesená",J113,0)</f>
        <v>0</v>
      </c>
      <c r="BI113" s="248">
        <f>IF(N113="nulová",J113,0)</f>
        <v>0</v>
      </c>
      <c r="BJ113" s="24" t="s">
        <v>25</v>
      </c>
      <c r="BK113" s="248">
        <f>ROUND(I113*H113,2)</f>
        <v>0</v>
      </c>
      <c r="BL113" s="24" t="s">
        <v>193</v>
      </c>
      <c r="BM113" s="24" t="s">
        <v>1400</v>
      </c>
    </row>
    <row r="114" s="1" customFormat="1">
      <c r="B114" s="46"/>
      <c r="C114" s="74"/>
      <c r="D114" s="249" t="s">
        <v>197</v>
      </c>
      <c r="E114" s="74"/>
      <c r="F114" s="250" t="s">
        <v>1401</v>
      </c>
      <c r="G114" s="74"/>
      <c r="H114" s="74"/>
      <c r="I114" s="204"/>
      <c r="J114" s="74"/>
      <c r="K114" s="74"/>
      <c r="L114" s="72"/>
      <c r="M114" s="251"/>
      <c r="N114" s="47"/>
      <c r="O114" s="47"/>
      <c r="P114" s="47"/>
      <c r="Q114" s="47"/>
      <c r="R114" s="47"/>
      <c r="S114" s="47"/>
      <c r="T114" s="95"/>
      <c r="AT114" s="24" t="s">
        <v>197</v>
      </c>
      <c r="AU114" s="24" t="s">
        <v>85</v>
      </c>
    </row>
    <row r="115" s="12" customFormat="1">
      <c r="B115" s="252"/>
      <c r="C115" s="253"/>
      <c r="D115" s="249" t="s">
        <v>199</v>
      </c>
      <c r="E115" s="254" t="s">
        <v>24</v>
      </c>
      <c r="F115" s="255" t="s">
        <v>1402</v>
      </c>
      <c r="G115" s="253"/>
      <c r="H115" s="256">
        <v>168.96000000000001</v>
      </c>
      <c r="I115" s="257"/>
      <c r="J115" s="253"/>
      <c r="K115" s="253"/>
      <c r="L115" s="258"/>
      <c r="M115" s="259"/>
      <c r="N115" s="260"/>
      <c r="O115" s="260"/>
      <c r="P115" s="260"/>
      <c r="Q115" s="260"/>
      <c r="R115" s="260"/>
      <c r="S115" s="260"/>
      <c r="T115" s="261"/>
      <c r="AT115" s="262" t="s">
        <v>199</v>
      </c>
      <c r="AU115" s="262" t="s">
        <v>85</v>
      </c>
      <c r="AV115" s="12" t="s">
        <v>85</v>
      </c>
      <c r="AW115" s="12" t="s">
        <v>40</v>
      </c>
      <c r="AX115" s="12" t="s">
        <v>77</v>
      </c>
      <c r="AY115" s="262" t="s">
        <v>186</v>
      </c>
    </row>
    <row r="116" s="12" customFormat="1">
      <c r="B116" s="252"/>
      <c r="C116" s="253"/>
      <c r="D116" s="249" t="s">
        <v>199</v>
      </c>
      <c r="E116" s="254" t="s">
        <v>24</v>
      </c>
      <c r="F116" s="255" t="s">
        <v>1403</v>
      </c>
      <c r="G116" s="253"/>
      <c r="H116" s="256">
        <v>76.799999999999997</v>
      </c>
      <c r="I116" s="257"/>
      <c r="J116" s="253"/>
      <c r="K116" s="253"/>
      <c r="L116" s="258"/>
      <c r="M116" s="259"/>
      <c r="N116" s="260"/>
      <c r="O116" s="260"/>
      <c r="P116" s="260"/>
      <c r="Q116" s="260"/>
      <c r="R116" s="260"/>
      <c r="S116" s="260"/>
      <c r="T116" s="261"/>
      <c r="AT116" s="262" t="s">
        <v>199</v>
      </c>
      <c r="AU116" s="262" t="s">
        <v>85</v>
      </c>
      <c r="AV116" s="12" t="s">
        <v>85</v>
      </c>
      <c r="AW116" s="12" t="s">
        <v>40</v>
      </c>
      <c r="AX116" s="12" t="s">
        <v>77</v>
      </c>
      <c r="AY116" s="262" t="s">
        <v>186</v>
      </c>
    </row>
    <row r="117" s="12" customFormat="1">
      <c r="B117" s="252"/>
      <c r="C117" s="253"/>
      <c r="D117" s="249" t="s">
        <v>199</v>
      </c>
      <c r="E117" s="254" t="s">
        <v>24</v>
      </c>
      <c r="F117" s="255" t="s">
        <v>1404</v>
      </c>
      <c r="G117" s="253"/>
      <c r="H117" s="256">
        <v>20.800000000000001</v>
      </c>
      <c r="I117" s="257"/>
      <c r="J117" s="253"/>
      <c r="K117" s="253"/>
      <c r="L117" s="258"/>
      <c r="M117" s="259"/>
      <c r="N117" s="260"/>
      <c r="O117" s="260"/>
      <c r="P117" s="260"/>
      <c r="Q117" s="260"/>
      <c r="R117" s="260"/>
      <c r="S117" s="260"/>
      <c r="T117" s="261"/>
      <c r="AT117" s="262" t="s">
        <v>199</v>
      </c>
      <c r="AU117" s="262" t="s">
        <v>85</v>
      </c>
      <c r="AV117" s="12" t="s">
        <v>85</v>
      </c>
      <c r="AW117" s="12" t="s">
        <v>40</v>
      </c>
      <c r="AX117" s="12" t="s">
        <v>77</v>
      </c>
      <c r="AY117" s="262" t="s">
        <v>186</v>
      </c>
    </row>
    <row r="118" s="12" customFormat="1">
      <c r="B118" s="252"/>
      <c r="C118" s="253"/>
      <c r="D118" s="249" t="s">
        <v>199</v>
      </c>
      <c r="E118" s="254" t="s">
        <v>24</v>
      </c>
      <c r="F118" s="255" t="s">
        <v>1405</v>
      </c>
      <c r="G118" s="253"/>
      <c r="H118" s="256">
        <v>76.799999999999997</v>
      </c>
      <c r="I118" s="257"/>
      <c r="J118" s="253"/>
      <c r="K118" s="253"/>
      <c r="L118" s="258"/>
      <c r="M118" s="259"/>
      <c r="N118" s="260"/>
      <c r="O118" s="260"/>
      <c r="P118" s="260"/>
      <c r="Q118" s="260"/>
      <c r="R118" s="260"/>
      <c r="S118" s="260"/>
      <c r="T118" s="261"/>
      <c r="AT118" s="262" t="s">
        <v>199</v>
      </c>
      <c r="AU118" s="262" t="s">
        <v>85</v>
      </c>
      <c r="AV118" s="12" t="s">
        <v>85</v>
      </c>
      <c r="AW118" s="12" t="s">
        <v>40</v>
      </c>
      <c r="AX118" s="12" t="s">
        <v>77</v>
      </c>
      <c r="AY118" s="262" t="s">
        <v>186</v>
      </c>
    </row>
    <row r="119" s="13" customFormat="1">
      <c r="B119" s="273"/>
      <c r="C119" s="274"/>
      <c r="D119" s="249" t="s">
        <v>199</v>
      </c>
      <c r="E119" s="275" t="s">
        <v>24</v>
      </c>
      <c r="F119" s="276" t="s">
        <v>271</v>
      </c>
      <c r="G119" s="274"/>
      <c r="H119" s="277">
        <v>343.36000000000001</v>
      </c>
      <c r="I119" s="278"/>
      <c r="J119" s="274"/>
      <c r="K119" s="274"/>
      <c r="L119" s="279"/>
      <c r="M119" s="280"/>
      <c r="N119" s="281"/>
      <c r="O119" s="281"/>
      <c r="P119" s="281"/>
      <c r="Q119" s="281"/>
      <c r="R119" s="281"/>
      <c r="S119" s="281"/>
      <c r="T119" s="282"/>
      <c r="AT119" s="283" t="s">
        <v>199</v>
      </c>
      <c r="AU119" s="283" t="s">
        <v>85</v>
      </c>
      <c r="AV119" s="13" t="s">
        <v>193</v>
      </c>
      <c r="AW119" s="13" t="s">
        <v>40</v>
      </c>
      <c r="AX119" s="13" t="s">
        <v>25</v>
      </c>
      <c r="AY119" s="283" t="s">
        <v>186</v>
      </c>
    </row>
    <row r="120" s="1" customFormat="1" ht="38.25" customHeight="1">
      <c r="B120" s="46"/>
      <c r="C120" s="237" t="s">
        <v>30</v>
      </c>
      <c r="D120" s="237" t="s">
        <v>188</v>
      </c>
      <c r="E120" s="238" t="s">
        <v>1406</v>
      </c>
      <c r="F120" s="239" t="s">
        <v>1407</v>
      </c>
      <c r="G120" s="240" t="s">
        <v>243</v>
      </c>
      <c r="H120" s="241">
        <v>292.80000000000001</v>
      </c>
      <c r="I120" s="242"/>
      <c r="J120" s="243">
        <f>ROUND(I120*H120,2)</f>
        <v>0</v>
      </c>
      <c r="K120" s="239" t="s">
        <v>294</v>
      </c>
      <c r="L120" s="72"/>
      <c r="M120" s="244" t="s">
        <v>24</v>
      </c>
      <c r="N120" s="245" t="s">
        <v>48</v>
      </c>
      <c r="O120" s="47"/>
      <c r="P120" s="246">
        <f>O120*H120</f>
        <v>0</v>
      </c>
      <c r="Q120" s="246">
        <v>0</v>
      </c>
      <c r="R120" s="246">
        <f>Q120*H120</f>
        <v>0</v>
      </c>
      <c r="S120" s="246">
        <v>0</v>
      </c>
      <c r="T120" s="247">
        <f>S120*H120</f>
        <v>0</v>
      </c>
      <c r="AR120" s="24" t="s">
        <v>193</v>
      </c>
      <c r="AT120" s="24" t="s">
        <v>188</v>
      </c>
      <c r="AU120" s="24" t="s">
        <v>85</v>
      </c>
      <c r="AY120" s="24" t="s">
        <v>186</v>
      </c>
      <c r="BE120" s="248">
        <f>IF(N120="základní",J120,0)</f>
        <v>0</v>
      </c>
      <c r="BF120" s="248">
        <f>IF(N120="snížená",J120,0)</f>
        <v>0</v>
      </c>
      <c r="BG120" s="248">
        <f>IF(N120="zákl. přenesená",J120,0)</f>
        <v>0</v>
      </c>
      <c r="BH120" s="248">
        <f>IF(N120="sníž. přenesená",J120,0)</f>
        <v>0</v>
      </c>
      <c r="BI120" s="248">
        <f>IF(N120="nulová",J120,0)</f>
        <v>0</v>
      </c>
      <c r="BJ120" s="24" t="s">
        <v>25</v>
      </c>
      <c r="BK120" s="248">
        <f>ROUND(I120*H120,2)</f>
        <v>0</v>
      </c>
      <c r="BL120" s="24" t="s">
        <v>193</v>
      </c>
      <c r="BM120" s="24" t="s">
        <v>1408</v>
      </c>
    </row>
    <row r="121" s="1" customFormat="1">
      <c r="B121" s="46"/>
      <c r="C121" s="74"/>
      <c r="D121" s="249" t="s">
        <v>195</v>
      </c>
      <c r="E121" s="74"/>
      <c r="F121" s="250" t="s">
        <v>1409</v>
      </c>
      <c r="G121" s="74"/>
      <c r="H121" s="74"/>
      <c r="I121" s="204"/>
      <c r="J121" s="74"/>
      <c r="K121" s="74"/>
      <c r="L121" s="72"/>
      <c r="M121" s="251"/>
      <c r="N121" s="47"/>
      <c r="O121" s="47"/>
      <c r="P121" s="47"/>
      <c r="Q121" s="47"/>
      <c r="R121" s="47"/>
      <c r="S121" s="47"/>
      <c r="T121" s="95"/>
      <c r="AT121" s="24" t="s">
        <v>195</v>
      </c>
      <c r="AU121" s="24" t="s">
        <v>85</v>
      </c>
    </row>
    <row r="122" s="1" customFormat="1">
      <c r="B122" s="46"/>
      <c r="C122" s="74"/>
      <c r="D122" s="249" t="s">
        <v>197</v>
      </c>
      <c r="E122" s="74"/>
      <c r="F122" s="250" t="s">
        <v>1401</v>
      </c>
      <c r="G122" s="74"/>
      <c r="H122" s="74"/>
      <c r="I122" s="204"/>
      <c r="J122" s="74"/>
      <c r="K122" s="74"/>
      <c r="L122" s="72"/>
      <c r="M122" s="251"/>
      <c r="N122" s="47"/>
      <c r="O122" s="47"/>
      <c r="P122" s="47"/>
      <c r="Q122" s="47"/>
      <c r="R122" s="47"/>
      <c r="S122" s="47"/>
      <c r="T122" s="95"/>
      <c r="AT122" s="24" t="s">
        <v>197</v>
      </c>
      <c r="AU122" s="24" t="s">
        <v>85</v>
      </c>
    </row>
    <row r="123" s="12" customFormat="1">
      <c r="B123" s="252"/>
      <c r="C123" s="253"/>
      <c r="D123" s="249" t="s">
        <v>199</v>
      </c>
      <c r="E123" s="254" t="s">
        <v>24</v>
      </c>
      <c r="F123" s="255" t="s">
        <v>1410</v>
      </c>
      <c r="G123" s="253"/>
      <c r="H123" s="256">
        <v>140.80000000000001</v>
      </c>
      <c r="I123" s="257"/>
      <c r="J123" s="253"/>
      <c r="K123" s="253"/>
      <c r="L123" s="258"/>
      <c r="M123" s="259"/>
      <c r="N123" s="260"/>
      <c r="O123" s="260"/>
      <c r="P123" s="260"/>
      <c r="Q123" s="260"/>
      <c r="R123" s="260"/>
      <c r="S123" s="260"/>
      <c r="T123" s="261"/>
      <c r="AT123" s="262" t="s">
        <v>199</v>
      </c>
      <c r="AU123" s="262" t="s">
        <v>85</v>
      </c>
      <c r="AV123" s="12" t="s">
        <v>85</v>
      </c>
      <c r="AW123" s="12" t="s">
        <v>40</v>
      </c>
      <c r="AX123" s="12" t="s">
        <v>77</v>
      </c>
      <c r="AY123" s="262" t="s">
        <v>186</v>
      </c>
    </row>
    <row r="124" s="12" customFormat="1">
      <c r="B124" s="252"/>
      <c r="C124" s="253"/>
      <c r="D124" s="249" t="s">
        <v>199</v>
      </c>
      <c r="E124" s="254" t="s">
        <v>24</v>
      </c>
      <c r="F124" s="255" t="s">
        <v>1411</v>
      </c>
      <c r="G124" s="253"/>
      <c r="H124" s="256">
        <v>67.200000000000003</v>
      </c>
      <c r="I124" s="257"/>
      <c r="J124" s="253"/>
      <c r="K124" s="253"/>
      <c r="L124" s="258"/>
      <c r="M124" s="259"/>
      <c r="N124" s="260"/>
      <c r="O124" s="260"/>
      <c r="P124" s="260"/>
      <c r="Q124" s="260"/>
      <c r="R124" s="260"/>
      <c r="S124" s="260"/>
      <c r="T124" s="261"/>
      <c r="AT124" s="262" t="s">
        <v>199</v>
      </c>
      <c r="AU124" s="262" t="s">
        <v>85</v>
      </c>
      <c r="AV124" s="12" t="s">
        <v>85</v>
      </c>
      <c r="AW124" s="12" t="s">
        <v>40</v>
      </c>
      <c r="AX124" s="12" t="s">
        <v>77</v>
      </c>
      <c r="AY124" s="262" t="s">
        <v>186</v>
      </c>
    </row>
    <row r="125" s="12" customFormat="1">
      <c r="B125" s="252"/>
      <c r="C125" s="253"/>
      <c r="D125" s="249" t="s">
        <v>199</v>
      </c>
      <c r="E125" s="254" t="s">
        <v>24</v>
      </c>
      <c r="F125" s="255" t="s">
        <v>1404</v>
      </c>
      <c r="G125" s="253"/>
      <c r="H125" s="256">
        <v>20.800000000000001</v>
      </c>
      <c r="I125" s="257"/>
      <c r="J125" s="253"/>
      <c r="K125" s="253"/>
      <c r="L125" s="258"/>
      <c r="M125" s="259"/>
      <c r="N125" s="260"/>
      <c r="O125" s="260"/>
      <c r="P125" s="260"/>
      <c r="Q125" s="260"/>
      <c r="R125" s="260"/>
      <c r="S125" s="260"/>
      <c r="T125" s="261"/>
      <c r="AT125" s="262" t="s">
        <v>199</v>
      </c>
      <c r="AU125" s="262" t="s">
        <v>85</v>
      </c>
      <c r="AV125" s="12" t="s">
        <v>85</v>
      </c>
      <c r="AW125" s="12" t="s">
        <v>40</v>
      </c>
      <c r="AX125" s="12" t="s">
        <v>77</v>
      </c>
      <c r="AY125" s="262" t="s">
        <v>186</v>
      </c>
    </row>
    <row r="126" s="12" customFormat="1">
      <c r="B126" s="252"/>
      <c r="C126" s="253"/>
      <c r="D126" s="249" t="s">
        <v>199</v>
      </c>
      <c r="E126" s="254" t="s">
        <v>24</v>
      </c>
      <c r="F126" s="255" t="s">
        <v>1412</v>
      </c>
      <c r="G126" s="253"/>
      <c r="H126" s="256">
        <v>64</v>
      </c>
      <c r="I126" s="257"/>
      <c r="J126" s="253"/>
      <c r="K126" s="253"/>
      <c r="L126" s="258"/>
      <c r="M126" s="259"/>
      <c r="N126" s="260"/>
      <c r="O126" s="260"/>
      <c r="P126" s="260"/>
      <c r="Q126" s="260"/>
      <c r="R126" s="260"/>
      <c r="S126" s="260"/>
      <c r="T126" s="261"/>
      <c r="AT126" s="262" t="s">
        <v>199</v>
      </c>
      <c r="AU126" s="262" t="s">
        <v>85</v>
      </c>
      <c r="AV126" s="12" t="s">
        <v>85</v>
      </c>
      <c r="AW126" s="12" t="s">
        <v>40</v>
      </c>
      <c r="AX126" s="12" t="s">
        <v>77</v>
      </c>
      <c r="AY126" s="262" t="s">
        <v>186</v>
      </c>
    </row>
    <row r="127" s="13" customFormat="1">
      <c r="B127" s="273"/>
      <c r="C127" s="274"/>
      <c r="D127" s="249" t="s">
        <v>199</v>
      </c>
      <c r="E127" s="275" t="s">
        <v>24</v>
      </c>
      <c r="F127" s="276" t="s">
        <v>271</v>
      </c>
      <c r="G127" s="274"/>
      <c r="H127" s="277">
        <v>292.80000000000001</v>
      </c>
      <c r="I127" s="278"/>
      <c r="J127" s="274"/>
      <c r="K127" s="274"/>
      <c r="L127" s="279"/>
      <c r="M127" s="280"/>
      <c r="N127" s="281"/>
      <c r="O127" s="281"/>
      <c r="P127" s="281"/>
      <c r="Q127" s="281"/>
      <c r="R127" s="281"/>
      <c r="S127" s="281"/>
      <c r="T127" s="282"/>
      <c r="AT127" s="283" t="s">
        <v>199</v>
      </c>
      <c r="AU127" s="283" t="s">
        <v>85</v>
      </c>
      <c r="AV127" s="13" t="s">
        <v>193</v>
      </c>
      <c r="AW127" s="13" t="s">
        <v>40</v>
      </c>
      <c r="AX127" s="13" t="s">
        <v>25</v>
      </c>
      <c r="AY127" s="283" t="s">
        <v>186</v>
      </c>
    </row>
    <row r="128" s="1" customFormat="1" ht="25.5" customHeight="1">
      <c r="B128" s="46"/>
      <c r="C128" s="237" t="s">
        <v>248</v>
      </c>
      <c r="D128" s="237" t="s">
        <v>188</v>
      </c>
      <c r="E128" s="238" t="s">
        <v>1413</v>
      </c>
      <c r="F128" s="239" t="s">
        <v>1414</v>
      </c>
      <c r="G128" s="240" t="s">
        <v>243</v>
      </c>
      <c r="H128" s="241">
        <v>322</v>
      </c>
      <c r="I128" s="242"/>
      <c r="J128" s="243">
        <f>ROUND(I128*H128,2)</f>
        <v>0</v>
      </c>
      <c r="K128" s="239" t="s">
        <v>294</v>
      </c>
      <c r="L128" s="72"/>
      <c r="M128" s="244" t="s">
        <v>24</v>
      </c>
      <c r="N128" s="245" t="s">
        <v>48</v>
      </c>
      <c r="O128" s="47"/>
      <c r="P128" s="246">
        <f>O128*H128</f>
        <v>0</v>
      </c>
      <c r="Q128" s="246">
        <v>0</v>
      </c>
      <c r="R128" s="246">
        <f>Q128*H128</f>
        <v>0</v>
      </c>
      <c r="S128" s="246">
        <v>0</v>
      </c>
      <c r="T128" s="247">
        <f>S128*H128</f>
        <v>0</v>
      </c>
      <c r="AR128" s="24" t="s">
        <v>193</v>
      </c>
      <c r="AT128" s="24" t="s">
        <v>188</v>
      </c>
      <c r="AU128" s="24" t="s">
        <v>85</v>
      </c>
      <c r="AY128" s="24" t="s">
        <v>186</v>
      </c>
      <c r="BE128" s="248">
        <f>IF(N128="základní",J128,0)</f>
        <v>0</v>
      </c>
      <c r="BF128" s="248">
        <f>IF(N128="snížená",J128,0)</f>
        <v>0</v>
      </c>
      <c r="BG128" s="248">
        <f>IF(N128="zákl. přenesená",J128,0)</f>
        <v>0</v>
      </c>
      <c r="BH128" s="248">
        <f>IF(N128="sníž. přenesená",J128,0)</f>
        <v>0</v>
      </c>
      <c r="BI128" s="248">
        <f>IF(N128="nulová",J128,0)</f>
        <v>0</v>
      </c>
      <c r="BJ128" s="24" t="s">
        <v>25</v>
      </c>
      <c r="BK128" s="248">
        <f>ROUND(I128*H128,2)</f>
        <v>0</v>
      </c>
      <c r="BL128" s="24" t="s">
        <v>193</v>
      </c>
      <c r="BM128" s="24" t="s">
        <v>1415</v>
      </c>
    </row>
    <row r="129" s="1" customFormat="1">
      <c r="B129" s="46"/>
      <c r="C129" s="74"/>
      <c r="D129" s="249" t="s">
        <v>195</v>
      </c>
      <c r="E129" s="74"/>
      <c r="F129" s="250" t="s">
        <v>1416</v>
      </c>
      <c r="G129" s="74"/>
      <c r="H129" s="74"/>
      <c r="I129" s="204"/>
      <c r="J129" s="74"/>
      <c r="K129" s="74"/>
      <c r="L129" s="72"/>
      <c r="M129" s="251"/>
      <c r="N129" s="47"/>
      <c r="O129" s="47"/>
      <c r="P129" s="47"/>
      <c r="Q129" s="47"/>
      <c r="R129" s="47"/>
      <c r="S129" s="47"/>
      <c r="T129" s="95"/>
      <c r="AT129" s="24" t="s">
        <v>195</v>
      </c>
      <c r="AU129" s="24" t="s">
        <v>85</v>
      </c>
    </row>
    <row r="130" s="1" customFormat="1">
      <c r="B130" s="46"/>
      <c r="C130" s="74"/>
      <c r="D130" s="249" t="s">
        <v>197</v>
      </c>
      <c r="E130" s="74"/>
      <c r="F130" s="250" t="s">
        <v>1401</v>
      </c>
      <c r="G130" s="74"/>
      <c r="H130" s="74"/>
      <c r="I130" s="204"/>
      <c r="J130" s="74"/>
      <c r="K130" s="74"/>
      <c r="L130" s="72"/>
      <c r="M130" s="251"/>
      <c r="N130" s="47"/>
      <c r="O130" s="47"/>
      <c r="P130" s="47"/>
      <c r="Q130" s="47"/>
      <c r="R130" s="47"/>
      <c r="S130" s="47"/>
      <c r="T130" s="95"/>
      <c r="AT130" s="24" t="s">
        <v>197</v>
      </c>
      <c r="AU130" s="24" t="s">
        <v>85</v>
      </c>
    </row>
    <row r="131" s="12" customFormat="1">
      <c r="B131" s="252"/>
      <c r="C131" s="253"/>
      <c r="D131" s="249" t="s">
        <v>199</v>
      </c>
      <c r="E131" s="254" t="s">
        <v>24</v>
      </c>
      <c r="F131" s="255" t="s">
        <v>1417</v>
      </c>
      <c r="G131" s="253"/>
      <c r="H131" s="256">
        <v>158.40000000000001</v>
      </c>
      <c r="I131" s="257"/>
      <c r="J131" s="253"/>
      <c r="K131" s="253"/>
      <c r="L131" s="258"/>
      <c r="M131" s="259"/>
      <c r="N131" s="260"/>
      <c r="O131" s="260"/>
      <c r="P131" s="260"/>
      <c r="Q131" s="260"/>
      <c r="R131" s="260"/>
      <c r="S131" s="260"/>
      <c r="T131" s="261"/>
      <c r="AT131" s="262" t="s">
        <v>199</v>
      </c>
      <c r="AU131" s="262" t="s">
        <v>85</v>
      </c>
      <c r="AV131" s="12" t="s">
        <v>85</v>
      </c>
      <c r="AW131" s="12" t="s">
        <v>40</v>
      </c>
      <c r="AX131" s="12" t="s">
        <v>77</v>
      </c>
      <c r="AY131" s="262" t="s">
        <v>186</v>
      </c>
    </row>
    <row r="132" s="12" customFormat="1">
      <c r="B132" s="252"/>
      <c r="C132" s="253"/>
      <c r="D132" s="249" t="s">
        <v>199</v>
      </c>
      <c r="E132" s="254" t="s">
        <v>24</v>
      </c>
      <c r="F132" s="255" t="s">
        <v>1418</v>
      </c>
      <c r="G132" s="253"/>
      <c r="H132" s="256">
        <v>70.799999999999997</v>
      </c>
      <c r="I132" s="257"/>
      <c r="J132" s="253"/>
      <c r="K132" s="253"/>
      <c r="L132" s="258"/>
      <c r="M132" s="259"/>
      <c r="N132" s="260"/>
      <c r="O132" s="260"/>
      <c r="P132" s="260"/>
      <c r="Q132" s="260"/>
      <c r="R132" s="260"/>
      <c r="S132" s="260"/>
      <c r="T132" s="261"/>
      <c r="AT132" s="262" t="s">
        <v>199</v>
      </c>
      <c r="AU132" s="262" t="s">
        <v>85</v>
      </c>
      <c r="AV132" s="12" t="s">
        <v>85</v>
      </c>
      <c r="AW132" s="12" t="s">
        <v>40</v>
      </c>
      <c r="AX132" s="12" t="s">
        <v>77</v>
      </c>
      <c r="AY132" s="262" t="s">
        <v>186</v>
      </c>
    </row>
    <row r="133" s="12" customFormat="1">
      <c r="B133" s="252"/>
      <c r="C133" s="253"/>
      <c r="D133" s="249" t="s">
        <v>199</v>
      </c>
      <c r="E133" s="254" t="s">
        <v>24</v>
      </c>
      <c r="F133" s="255" t="s">
        <v>1404</v>
      </c>
      <c r="G133" s="253"/>
      <c r="H133" s="256">
        <v>20.800000000000001</v>
      </c>
      <c r="I133" s="257"/>
      <c r="J133" s="253"/>
      <c r="K133" s="253"/>
      <c r="L133" s="258"/>
      <c r="M133" s="259"/>
      <c r="N133" s="260"/>
      <c r="O133" s="260"/>
      <c r="P133" s="260"/>
      <c r="Q133" s="260"/>
      <c r="R133" s="260"/>
      <c r="S133" s="260"/>
      <c r="T133" s="261"/>
      <c r="AT133" s="262" t="s">
        <v>199</v>
      </c>
      <c r="AU133" s="262" t="s">
        <v>85</v>
      </c>
      <c r="AV133" s="12" t="s">
        <v>85</v>
      </c>
      <c r="AW133" s="12" t="s">
        <v>40</v>
      </c>
      <c r="AX133" s="12" t="s">
        <v>77</v>
      </c>
      <c r="AY133" s="262" t="s">
        <v>186</v>
      </c>
    </row>
    <row r="134" s="12" customFormat="1">
      <c r="B134" s="252"/>
      <c r="C134" s="253"/>
      <c r="D134" s="249" t="s">
        <v>199</v>
      </c>
      <c r="E134" s="254" t="s">
        <v>24</v>
      </c>
      <c r="F134" s="255" t="s">
        <v>1419</v>
      </c>
      <c r="G134" s="253"/>
      <c r="H134" s="256">
        <v>72</v>
      </c>
      <c r="I134" s="257"/>
      <c r="J134" s="253"/>
      <c r="K134" s="253"/>
      <c r="L134" s="258"/>
      <c r="M134" s="259"/>
      <c r="N134" s="260"/>
      <c r="O134" s="260"/>
      <c r="P134" s="260"/>
      <c r="Q134" s="260"/>
      <c r="R134" s="260"/>
      <c r="S134" s="260"/>
      <c r="T134" s="261"/>
      <c r="AT134" s="262" t="s">
        <v>199</v>
      </c>
      <c r="AU134" s="262" t="s">
        <v>85</v>
      </c>
      <c r="AV134" s="12" t="s">
        <v>85</v>
      </c>
      <c r="AW134" s="12" t="s">
        <v>40</v>
      </c>
      <c r="AX134" s="12" t="s">
        <v>77</v>
      </c>
      <c r="AY134" s="262" t="s">
        <v>186</v>
      </c>
    </row>
    <row r="135" s="13" customFormat="1">
      <c r="B135" s="273"/>
      <c r="C135" s="274"/>
      <c r="D135" s="249" t="s">
        <v>199</v>
      </c>
      <c r="E135" s="275" t="s">
        <v>24</v>
      </c>
      <c r="F135" s="276" t="s">
        <v>271</v>
      </c>
      <c r="G135" s="274"/>
      <c r="H135" s="277">
        <v>322</v>
      </c>
      <c r="I135" s="278"/>
      <c r="J135" s="274"/>
      <c r="K135" s="274"/>
      <c r="L135" s="279"/>
      <c r="M135" s="280"/>
      <c r="N135" s="281"/>
      <c r="O135" s="281"/>
      <c r="P135" s="281"/>
      <c r="Q135" s="281"/>
      <c r="R135" s="281"/>
      <c r="S135" s="281"/>
      <c r="T135" s="282"/>
      <c r="AT135" s="283" t="s">
        <v>199</v>
      </c>
      <c r="AU135" s="283" t="s">
        <v>85</v>
      </c>
      <c r="AV135" s="13" t="s">
        <v>193</v>
      </c>
      <c r="AW135" s="13" t="s">
        <v>40</v>
      </c>
      <c r="AX135" s="13" t="s">
        <v>25</v>
      </c>
      <c r="AY135" s="283" t="s">
        <v>186</v>
      </c>
    </row>
    <row r="136" s="1" customFormat="1" ht="16.5" customHeight="1">
      <c r="B136" s="46"/>
      <c r="C136" s="237" t="s">
        <v>253</v>
      </c>
      <c r="D136" s="237" t="s">
        <v>188</v>
      </c>
      <c r="E136" s="238" t="s">
        <v>1420</v>
      </c>
      <c r="F136" s="239" t="s">
        <v>1421</v>
      </c>
      <c r="G136" s="240" t="s">
        <v>243</v>
      </c>
      <c r="H136" s="241">
        <v>292.80000000000001</v>
      </c>
      <c r="I136" s="242"/>
      <c r="J136" s="243">
        <f>ROUND(I136*H136,2)</f>
        <v>0</v>
      </c>
      <c r="K136" s="239" t="s">
        <v>24</v>
      </c>
      <c r="L136" s="72"/>
      <c r="M136" s="244" t="s">
        <v>24</v>
      </c>
      <c r="N136" s="245" t="s">
        <v>48</v>
      </c>
      <c r="O136" s="47"/>
      <c r="P136" s="246">
        <f>O136*H136</f>
        <v>0</v>
      </c>
      <c r="Q136" s="246">
        <v>0.0060099999999999997</v>
      </c>
      <c r="R136" s="246">
        <f>Q136*H136</f>
        <v>1.759728</v>
      </c>
      <c r="S136" s="246">
        <v>0</v>
      </c>
      <c r="T136" s="247">
        <f>S136*H136</f>
        <v>0</v>
      </c>
      <c r="AR136" s="24" t="s">
        <v>193</v>
      </c>
      <c r="AT136" s="24" t="s">
        <v>188</v>
      </c>
      <c r="AU136" s="24" t="s">
        <v>85</v>
      </c>
      <c r="AY136" s="24" t="s">
        <v>186</v>
      </c>
      <c r="BE136" s="248">
        <f>IF(N136="základní",J136,0)</f>
        <v>0</v>
      </c>
      <c r="BF136" s="248">
        <f>IF(N136="snížená",J136,0)</f>
        <v>0</v>
      </c>
      <c r="BG136" s="248">
        <f>IF(N136="zákl. přenesená",J136,0)</f>
        <v>0</v>
      </c>
      <c r="BH136" s="248">
        <f>IF(N136="sníž. přenesená",J136,0)</f>
        <v>0</v>
      </c>
      <c r="BI136" s="248">
        <f>IF(N136="nulová",J136,0)</f>
        <v>0</v>
      </c>
      <c r="BJ136" s="24" t="s">
        <v>25</v>
      </c>
      <c r="BK136" s="248">
        <f>ROUND(I136*H136,2)</f>
        <v>0</v>
      </c>
      <c r="BL136" s="24" t="s">
        <v>193</v>
      </c>
      <c r="BM136" s="24" t="s">
        <v>1422</v>
      </c>
    </row>
    <row r="137" s="1" customFormat="1">
      <c r="B137" s="46"/>
      <c r="C137" s="74"/>
      <c r="D137" s="249" t="s">
        <v>197</v>
      </c>
      <c r="E137" s="74"/>
      <c r="F137" s="250" t="s">
        <v>1401</v>
      </c>
      <c r="G137" s="74"/>
      <c r="H137" s="74"/>
      <c r="I137" s="204"/>
      <c r="J137" s="74"/>
      <c r="K137" s="74"/>
      <c r="L137" s="72"/>
      <c r="M137" s="251"/>
      <c r="N137" s="47"/>
      <c r="O137" s="47"/>
      <c r="P137" s="47"/>
      <c r="Q137" s="47"/>
      <c r="R137" s="47"/>
      <c r="S137" s="47"/>
      <c r="T137" s="95"/>
      <c r="AT137" s="24" t="s">
        <v>197</v>
      </c>
      <c r="AU137" s="24" t="s">
        <v>85</v>
      </c>
    </row>
    <row r="138" s="12" customFormat="1">
      <c r="B138" s="252"/>
      <c r="C138" s="253"/>
      <c r="D138" s="249" t="s">
        <v>199</v>
      </c>
      <c r="E138" s="254" t="s">
        <v>24</v>
      </c>
      <c r="F138" s="255" t="s">
        <v>1410</v>
      </c>
      <c r="G138" s="253"/>
      <c r="H138" s="256">
        <v>140.80000000000001</v>
      </c>
      <c r="I138" s="257"/>
      <c r="J138" s="253"/>
      <c r="K138" s="253"/>
      <c r="L138" s="258"/>
      <c r="M138" s="259"/>
      <c r="N138" s="260"/>
      <c r="O138" s="260"/>
      <c r="P138" s="260"/>
      <c r="Q138" s="260"/>
      <c r="R138" s="260"/>
      <c r="S138" s="260"/>
      <c r="T138" s="261"/>
      <c r="AT138" s="262" t="s">
        <v>199</v>
      </c>
      <c r="AU138" s="262" t="s">
        <v>85</v>
      </c>
      <c r="AV138" s="12" t="s">
        <v>85</v>
      </c>
      <c r="AW138" s="12" t="s">
        <v>40</v>
      </c>
      <c r="AX138" s="12" t="s">
        <v>77</v>
      </c>
      <c r="AY138" s="262" t="s">
        <v>186</v>
      </c>
    </row>
    <row r="139" s="12" customFormat="1">
      <c r="B139" s="252"/>
      <c r="C139" s="253"/>
      <c r="D139" s="249" t="s">
        <v>199</v>
      </c>
      <c r="E139" s="254" t="s">
        <v>24</v>
      </c>
      <c r="F139" s="255" t="s">
        <v>1411</v>
      </c>
      <c r="G139" s="253"/>
      <c r="H139" s="256">
        <v>67.200000000000003</v>
      </c>
      <c r="I139" s="257"/>
      <c r="J139" s="253"/>
      <c r="K139" s="253"/>
      <c r="L139" s="258"/>
      <c r="M139" s="259"/>
      <c r="N139" s="260"/>
      <c r="O139" s="260"/>
      <c r="P139" s="260"/>
      <c r="Q139" s="260"/>
      <c r="R139" s="260"/>
      <c r="S139" s="260"/>
      <c r="T139" s="261"/>
      <c r="AT139" s="262" t="s">
        <v>199</v>
      </c>
      <c r="AU139" s="262" t="s">
        <v>85</v>
      </c>
      <c r="AV139" s="12" t="s">
        <v>85</v>
      </c>
      <c r="AW139" s="12" t="s">
        <v>40</v>
      </c>
      <c r="AX139" s="12" t="s">
        <v>77</v>
      </c>
      <c r="AY139" s="262" t="s">
        <v>186</v>
      </c>
    </row>
    <row r="140" s="12" customFormat="1">
      <c r="B140" s="252"/>
      <c r="C140" s="253"/>
      <c r="D140" s="249" t="s">
        <v>199</v>
      </c>
      <c r="E140" s="254" t="s">
        <v>24</v>
      </c>
      <c r="F140" s="255" t="s">
        <v>1404</v>
      </c>
      <c r="G140" s="253"/>
      <c r="H140" s="256">
        <v>20.800000000000001</v>
      </c>
      <c r="I140" s="257"/>
      <c r="J140" s="253"/>
      <c r="K140" s="253"/>
      <c r="L140" s="258"/>
      <c r="M140" s="259"/>
      <c r="N140" s="260"/>
      <c r="O140" s="260"/>
      <c r="P140" s="260"/>
      <c r="Q140" s="260"/>
      <c r="R140" s="260"/>
      <c r="S140" s="260"/>
      <c r="T140" s="261"/>
      <c r="AT140" s="262" t="s">
        <v>199</v>
      </c>
      <c r="AU140" s="262" t="s">
        <v>85</v>
      </c>
      <c r="AV140" s="12" t="s">
        <v>85</v>
      </c>
      <c r="AW140" s="12" t="s">
        <v>40</v>
      </c>
      <c r="AX140" s="12" t="s">
        <v>77</v>
      </c>
      <c r="AY140" s="262" t="s">
        <v>186</v>
      </c>
    </row>
    <row r="141" s="12" customFormat="1">
      <c r="B141" s="252"/>
      <c r="C141" s="253"/>
      <c r="D141" s="249" t="s">
        <v>199</v>
      </c>
      <c r="E141" s="254" t="s">
        <v>24</v>
      </c>
      <c r="F141" s="255" t="s">
        <v>1412</v>
      </c>
      <c r="G141" s="253"/>
      <c r="H141" s="256">
        <v>64</v>
      </c>
      <c r="I141" s="257"/>
      <c r="J141" s="253"/>
      <c r="K141" s="253"/>
      <c r="L141" s="258"/>
      <c r="M141" s="259"/>
      <c r="N141" s="260"/>
      <c r="O141" s="260"/>
      <c r="P141" s="260"/>
      <c r="Q141" s="260"/>
      <c r="R141" s="260"/>
      <c r="S141" s="260"/>
      <c r="T141" s="261"/>
      <c r="AT141" s="262" t="s">
        <v>199</v>
      </c>
      <c r="AU141" s="262" t="s">
        <v>85</v>
      </c>
      <c r="AV141" s="12" t="s">
        <v>85</v>
      </c>
      <c r="AW141" s="12" t="s">
        <v>40</v>
      </c>
      <c r="AX141" s="12" t="s">
        <v>77</v>
      </c>
      <c r="AY141" s="262" t="s">
        <v>186</v>
      </c>
    </row>
    <row r="142" s="13" customFormat="1">
      <c r="B142" s="273"/>
      <c r="C142" s="274"/>
      <c r="D142" s="249" t="s">
        <v>199</v>
      </c>
      <c r="E142" s="275" t="s">
        <v>24</v>
      </c>
      <c r="F142" s="276" t="s">
        <v>271</v>
      </c>
      <c r="G142" s="274"/>
      <c r="H142" s="277">
        <v>292.80000000000001</v>
      </c>
      <c r="I142" s="278"/>
      <c r="J142" s="274"/>
      <c r="K142" s="274"/>
      <c r="L142" s="279"/>
      <c r="M142" s="280"/>
      <c r="N142" s="281"/>
      <c r="O142" s="281"/>
      <c r="P142" s="281"/>
      <c r="Q142" s="281"/>
      <c r="R142" s="281"/>
      <c r="S142" s="281"/>
      <c r="T142" s="282"/>
      <c r="AT142" s="283" t="s">
        <v>199</v>
      </c>
      <c r="AU142" s="283" t="s">
        <v>85</v>
      </c>
      <c r="AV142" s="13" t="s">
        <v>193</v>
      </c>
      <c r="AW142" s="13" t="s">
        <v>40</v>
      </c>
      <c r="AX142" s="13" t="s">
        <v>25</v>
      </c>
      <c r="AY142" s="283" t="s">
        <v>186</v>
      </c>
    </row>
    <row r="143" s="1" customFormat="1" ht="16.5" customHeight="1">
      <c r="B143" s="46"/>
      <c r="C143" s="237" t="s">
        <v>259</v>
      </c>
      <c r="D143" s="237" t="s">
        <v>188</v>
      </c>
      <c r="E143" s="238" t="s">
        <v>1423</v>
      </c>
      <c r="F143" s="239" t="s">
        <v>1424</v>
      </c>
      <c r="G143" s="240" t="s">
        <v>243</v>
      </c>
      <c r="H143" s="241">
        <v>292.80000000000001</v>
      </c>
      <c r="I143" s="242"/>
      <c r="J143" s="243">
        <f>ROUND(I143*H143,2)</f>
        <v>0</v>
      </c>
      <c r="K143" s="239" t="s">
        <v>24</v>
      </c>
      <c r="L143" s="72"/>
      <c r="M143" s="244" t="s">
        <v>24</v>
      </c>
      <c r="N143" s="245" t="s">
        <v>48</v>
      </c>
      <c r="O143" s="47"/>
      <c r="P143" s="246">
        <f>O143*H143</f>
        <v>0</v>
      </c>
      <c r="Q143" s="246">
        <v>0.00060999999999999997</v>
      </c>
      <c r="R143" s="246">
        <f>Q143*H143</f>
        <v>0.17860799999999999</v>
      </c>
      <c r="S143" s="246">
        <v>0</v>
      </c>
      <c r="T143" s="247">
        <f>S143*H143</f>
        <v>0</v>
      </c>
      <c r="AR143" s="24" t="s">
        <v>193</v>
      </c>
      <c r="AT143" s="24" t="s">
        <v>188</v>
      </c>
      <c r="AU143" s="24" t="s">
        <v>85</v>
      </c>
      <c r="AY143" s="24" t="s">
        <v>186</v>
      </c>
      <c r="BE143" s="248">
        <f>IF(N143="základní",J143,0)</f>
        <v>0</v>
      </c>
      <c r="BF143" s="248">
        <f>IF(N143="snížená",J143,0)</f>
        <v>0</v>
      </c>
      <c r="BG143" s="248">
        <f>IF(N143="zákl. přenesená",J143,0)</f>
        <v>0</v>
      </c>
      <c r="BH143" s="248">
        <f>IF(N143="sníž. přenesená",J143,0)</f>
        <v>0</v>
      </c>
      <c r="BI143" s="248">
        <f>IF(N143="nulová",J143,0)</f>
        <v>0</v>
      </c>
      <c r="BJ143" s="24" t="s">
        <v>25</v>
      </c>
      <c r="BK143" s="248">
        <f>ROUND(I143*H143,2)</f>
        <v>0</v>
      </c>
      <c r="BL143" s="24" t="s">
        <v>193</v>
      </c>
      <c r="BM143" s="24" t="s">
        <v>1425</v>
      </c>
    </row>
    <row r="144" s="1" customFormat="1">
      <c r="B144" s="46"/>
      <c r="C144" s="74"/>
      <c r="D144" s="249" t="s">
        <v>197</v>
      </c>
      <c r="E144" s="74"/>
      <c r="F144" s="250" t="s">
        <v>1401</v>
      </c>
      <c r="G144" s="74"/>
      <c r="H144" s="74"/>
      <c r="I144" s="204"/>
      <c r="J144" s="74"/>
      <c r="K144" s="74"/>
      <c r="L144" s="72"/>
      <c r="M144" s="251"/>
      <c r="N144" s="47"/>
      <c r="O144" s="47"/>
      <c r="P144" s="47"/>
      <c r="Q144" s="47"/>
      <c r="R144" s="47"/>
      <c r="S144" s="47"/>
      <c r="T144" s="95"/>
      <c r="AT144" s="24" t="s">
        <v>197</v>
      </c>
      <c r="AU144" s="24" t="s">
        <v>85</v>
      </c>
    </row>
    <row r="145" s="12" customFormat="1">
      <c r="B145" s="252"/>
      <c r="C145" s="253"/>
      <c r="D145" s="249" t="s">
        <v>199</v>
      </c>
      <c r="E145" s="254" t="s">
        <v>24</v>
      </c>
      <c r="F145" s="255" t="s">
        <v>1410</v>
      </c>
      <c r="G145" s="253"/>
      <c r="H145" s="256">
        <v>140.80000000000001</v>
      </c>
      <c r="I145" s="257"/>
      <c r="J145" s="253"/>
      <c r="K145" s="253"/>
      <c r="L145" s="258"/>
      <c r="M145" s="259"/>
      <c r="N145" s="260"/>
      <c r="O145" s="260"/>
      <c r="P145" s="260"/>
      <c r="Q145" s="260"/>
      <c r="R145" s="260"/>
      <c r="S145" s="260"/>
      <c r="T145" s="261"/>
      <c r="AT145" s="262" t="s">
        <v>199</v>
      </c>
      <c r="AU145" s="262" t="s">
        <v>85</v>
      </c>
      <c r="AV145" s="12" t="s">
        <v>85</v>
      </c>
      <c r="AW145" s="12" t="s">
        <v>40</v>
      </c>
      <c r="AX145" s="12" t="s">
        <v>77</v>
      </c>
      <c r="AY145" s="262" t="s">
        <v>186</v>
      </c>
    </row>
    <row r="146" s="12" customFormat="1">
      <c r="B146" s="252"/>
      <c r="C146" s="253"/>
      <c r="D146" s="249" t="s">
        <v>199</v>
      </c>
      <c r="E146" s="254" t="s">
        <v>24</v>
      </c>
      <c r="F146" s="255" t="s">
        <v>1411</v>
      </c>
      <c r="G146" s="253"/>
      <c r="H146" s="256">
        <v>67.200000000000003</v>
      </c>
      <c r="I146" s="257"/>
      <c r="J146" s="253"/>
      <c r="K146" s="253"/>
      <c r="L146" s="258"/>
      <c r="M146" s="259"/>
      <c r="N146" s="260"/>
      <c r="O146" s="260"/>
      <c r="P146" s="260"/>
      <c r="Q146" s="260"/>
      <c r="R146" s="260"/>
      <c r="S146" s="260"/>
      <c r="T146" s="261"/>
      <c r="AT146" s="262" t="s">
        <v>199</v>
      </c>
      <c r="AU146" s="262" t="s">
        <v>85</v>
      </c>
      <c r="AV146" s="12" t="s">
        <v>85</v>
      </c>
      <c r="AW146" s="12" t="s">
        <v>40</v>
      </c>
      <c r="AX146" s="12" t="s">
        <v>77</v>
      </c>
      <c r="AY146" s="262" t="s">
        <v>186</v>
      </c>
    </row>
    <row r="147" s="12" customFormat="1">
      <c r="B147" s="252"/>
      <c r="C147" s="253"/>
      <c r="D147" s="249" t="s">
        <v>199</v>
      </c>
      <c r="E147" s="254" t="s">
        <v>24</v>
      </c>
      <c r="F147" s="255" t="s">
        <v>1404</v>
      </c>
      <c r="G147" s="253"/>
      <c r="H147" s="256">
        <v>20.800000000000001</v>
      </c>
      <c r="I147" s="257"/>
      <c r="J147" s="253"/>
      <c r="K147" s="253"/>
      <c r="L147" s="258"/>
      <c r="M147" s="259"/>
      <c r="N147" s="260"/>
      <c r="O147" s="260"/>
      <c r="P147" s="260"/>
      <c r="Q147" s="260"/>
      <c r="R147" s="260"/>
      <c r="S147" s="260"/>
      <c r="T147" s="261"/>
      <c r="AT147" s="262" t="s">
        <v>199</v>
      </c>
      <c r="AU147" s="262" t="s">
        <v>85</v>
      </c>
      <c r="AV147" s="12" t="s">
        <v>85</v>
      </c>
      <c r="AW147" s="12" t="s">
        <v>40</v>
      </c>
      <c r="AX147" s="12" t="s">
        <v>77</v>
      </c>
      <c r="AY147" s="262" t="s">
        <v>186</v>
      </c>
    </row>
    <row r="148" s="12" customFormat="1">
      <c r="B148" s="252"/>
      <c r="C148" s="253"/>
      <c r="D148" s="249" t="s">
        <v>199</v>
      </c>
      <c r="E148" s="254" t="s">
        <v>24</v>
      </c>
      <c r="F148" s="255" t="s">
        <v>1412</v>
      </c>
      <c r="G148" s="253"/>
      <c r="H148" s="256">
        <v>64</v>
      </c>
      <c r="I148" s="257"/>
      <c r="J148" s="253"/>
      <c r="K148" s="253"/>
      <c r="L148" s="258"/>
      <c r="M148" s="259"/>
      <c r="N148" s="260"/>
      <c r="O148" s="260"/>
      <c r="P148" s="260"/>
      <c r="Q148" s="260"/>
      <c r="R148" s="260"/>
      <c r="S148" s="260"/>
      <c r="T148" s="261"/>
      <c r="AT148" s="262" t="s">
        <v>199</v>
      </c>
      <c r="AU148" s="262" t="s">
        <v>85</v>
      </c>
      <c r="AV148" s="12" t="s">
        <v>85</v>
      </c>
      <c r="AW148" s="12" t="s">
        <v>40</v>
      </c>
      <c r="AX148" s="12" t="s">
        <v>77</v>
      </c>
      <c r="AY148" s="262" t="s">
        <v>186</v>
      </c>
    </row>
    <row r="149" s="13" customFormat="1">
      <c r="B149" s="273"/>
      <c r="C149" s="274"/>
      <c r="D149" s="249" t="s">
        <v>199</v>
      </c>
      <c r="E149" s="275" t="s">
        <v>24</v>
      </c>
      <c r="F149" s="276" t="s">
        <v>271</v>
      </c>
      <c r="G149" s="274"/>
      <c r="H149" s="277">
        <v>292.80000000000001</v>
      </c>
      <c r="I149" s="278"/>
      <c r="J149" s="274"/>
      <c r="K149" s="274"/>
      <c r="L149" s="279"/>
      <c r="M149" s="280"/>
      <c r="N149" s="281"/>
      <c r="O149" s="281"/>
      <c r="P149" s="281"/>
      <c r="Q149" s="281"/>
      <c r="R149" s="281"/>
      <c r="S149" s="281"/>
      <c r="T149" s="282"/>
      <c r="AT149" s="283" t="s">
        <v>199</v>
      </c>
      <c r="AU149" s="283" t="s">
        <v>85</v>
      </c>
      <c r="AV149" s="13" t="s">
        <v>193</v>
      </c>
      <c r="AW149" s="13" t="s">
        <v>40</v>
      </c>
      <c r="AX149" s="13" t="s">
        <v>25</v>
      </c>
      <c r="AY149" s="283" t="s">
        <v>186</v>
      </c>
    </row>
    <row r="150" s="1" customFormat="1" ht="25.5" customHeight="1">
      <c r="B150" s="46"/>
      <c r="C150" s="237" t="s">
        <v>272</v>
      </c>
      <c r="D150" s="237" t="s">
        <v>188</v>
      </c>
      <c r="E150" s="238" t="s">
        <v>1426</v>
      </c>
      <c r="F150" s="239" t="s">
        <v>1427</v>
      </c>
      <c r="G150" s="240" t="s">
        <v>243</v>
      </c>
      <c r="H150" s="241">
        <v>292.80000000000001</v>
      </c>
      <c r="I150" s="242"/>
      <c r="J150" s="243">
        <f>ROUND(I150*H150,2)</f>
        <v>0</v>
      </c>
      <c r="K150" s="239" t="s">
        <v>294</v>
      </c>
      <c r="L150" s="72"/>
      <c r="M150" s="244" t="s">
        <v>24</v>
      </c>
      <c r="N150" s="245" t="s">
        <v>48</v>
      </c>
      <c r="O150" s="47"/>
      <c r="P150" s="246">
        <f>O150*H150</f>
        <v>0</v>
      </c>
      <c r="Q150" s="246">
        <v>0.12966</v>
      </c>
      <c r="R150" s="246">
        <f>Q150*H150</f>
        <v>37.964447999999997</v>
      </c>
      <c r="S150" s="246">
        <v>0</v>
      </c>
      <c r="T150" s="247">
        <f>S150*H150</f>
        <v>0</v>
      </c>
      <c r="AR150" s="24" t="s">
        <v>193</v>
      </c>
      <c r="AT150" s="24" t="s">
        <v>188</v>
      </c>
      <c r="AU150" s="24" t="s">
        <v>85</v>
      </c>
      <c r="AY150" s="24" t="s">
        <v>186</v>
      </c>
      <c r="BE150" s="248">
        <f>IF(N150="základní",J150,0)</f>
        <v>0</v>
      </c>
      <c r="BF150" s="248">
        <f>IF(N150="snížená",J150,0)</f>
        <v>0</v>
      </c>
      <c r="BG150" s="248">
        <f>IF(N150="zákl. přenesená",J150,0)</f>
        <v>0</v>
      </c>
      <c r="BH150" s="248">
        <f>IF(N150="sníž. přenesená",J150,0)</f>
        <v>0</v>
      </c>
      <c r="BI150" s="248">
        <f>IF(N150="nulová",J150,0)</f>
        <v>0</v>
      </c>
      <c r="BJ150" s="24" t="s">
        <v>25</v>
      </c>
      <c r="BK150" s="248">
        <f>ROUND(I150*H150,2)</f>
        <v>0</v>
      </c>
      <c r="BL150" s="24" t="s">
        <v>193</v>
      </c>
      <c r="BM150" s="24" t="s">
        <v>1428</v>
      </c>
    </row>
    <row r="151" s="1" customFormat="1">
      <c r="B151" s="46"/>
      <c r="C151" s="74"/>
      <c r="D151" s="249" t="s">
        <v>195</v>
      </c>
      <c r="E151" s="74"/>
      <c r="F151" s="250" t="s">
        <v>1429</v>
      </c>
      <c r="G151" s="74"/>
      <c r="H151" s="74"/>
      <c r="I151" s="204"/>
      <c r="J151" s="74"/>
      <c r="K151" s="74"/>
      <c r="L151" s="72"/>
      <c r="M151" s="251"/>
      <c r="N151" s="47"/>
      <c r="O151" s="47"/>
      <c r="P151" s="47"/>
      <c r="Q151" s="47"/>
      <c r="R151" s="47"/>
      <c r="S151" s="47"/>
      <c r="T151" s="95"/>
      <c r="AT151" s="24" t="s">
        <v>195</v>
      </c>
      <c r="AU151" s="24" t="s">
        <v>85</v>
      </c>
    </row>
    <row r="152" s="1" customFormat="1">
      <c r="B152" s="46"/>
      <c r="C152" s="74"/>
      <c r="D152" s="249" t="s">
        <v>197</v>
      </c>
      <c r="E152" s="74"/>
      <c r="F152" s="250" t="s">
        <v>1401</v>
      </c>
      <c r="G152" s="74"/>
      <c r="H152" s="74"/>
      <c r="I152" s="204"/>
      <c r="J152" s="74"/>
      <c r="K152" s="74"/>
      <c r="L152" s="72"/>
      <c r="M152" s="251"/>
      <c r="N152" s="47"/>
      <c r="O152" s="47"/>
      <c r="P152" s="47"/>
      <c r="Q152" s="47"/>
      <c r="R152" s="47"/>
      <c r="S152" s="47"/>
      <c r="T152" s="95"/>
      <c r="AT152" s="24" t="s">
        <v>197</v>
      </c>
      <c r="AU152" s="24" t="s">
        <v>85</v>
      </c>
    </row>
    <row r="153" s="12" customFormat="1">
      <c r="B153" s="252"/>
      <c r="C153" s="253"/>
      <c r="D153" s="249" t="s">
        <v>199</v>
      </c>
      <c r="E153" s="254" t="s">
        <v>24</v>
      </c>
      <c r="F153" s="255" t="s">
        <v>1410</v>
      </c>
      <c r="G153" s="253"/>
      <c r="H153" s="256">
        <v>140.80000000000001</v>
      </c>
      <c r="I153" s="257"/>
      <c r="J153" s="253"/>
      <c r="K153" s="253"/>
      <c r="L153" s="258"/>
      <c r="M153" s="259"/>
      <c r="N153" s="260"/>
      <c r="O153" s="260"/>
      <c r="P153" s="260"/>
      <c r="Q153" s="260"/>
      <c r="R153" s="260"/>
      <c r="S153" s="260"/>
      <c r="T153" s="261"/>
      <c r="AT153" s="262" t="s">
        <v>199</v>
      </c>
      <c r="AU153" s="262" t="s">
        <v>85</v>
      </c>
      <c r="AV153" s="12" t="s">
        <v>85</v>
      </c>
      <c r="AW153" s="12" t="s">
        <v>40</v>
      </c>
      <c r="AX153" s="12" t="s">
        <v>77</v>
      </c>
      <c r="AY153" s="262" t="s">
        <v>186</v>
      </c>
    </row>
    <row r="154" s="12" customFormat="1">
      <c r="B154" s="252"/>
      <c r="C154" s="253"/>
      <c r="D154" s="249" t="s">
        <v>199</v>
      </c>
      <c r="E154" s="254" t="s">
        <v>24</v>
      </c>
      <c r="F154" s="255" t="s">
        <v>1411</v>
      </c>
      <c r="G154" s="253"/>
      <c r="H154" s="256">
        <v>67.200000000000003</v>
      </c>
      <c r="I154" s="257"/>
      <c r="J154" s="253"/>
      <c r="K154" s="253"/>
      <c r="L154" s="258"/>
      <c r="M154" s="259"/>
      <c r="N154" s="260"/>
      <c r="O154" s="260"/>
      <c r="P154" s="260"/>
      <c r="Q154" s="260"/>
      <c r="R154" s="260"/>
      <c r="S154" s="260"/>
      <c r="T154" s="261"/>
      <c r="AT154" s="262" t="s">
        <v>199</v>
      </c>
      <c r="AU154" s="262" t="s">
        <v>85</v>
      </c>
      <c r="AV154" s="12" t="s">
        <v>85</v>
      </c>
      <c r="AW154" s="12" t="s">
        <v>40</v>
      </c>
      <c r="AX154" s="12" t="s">
        <v>77</v>
      </c>
      <c r="AY154" s="262" t="s">
        <v>186</v>
      </c>
    </row>
    <row r="155" s="12" customFormat="1">
      <c r="B155" s="252"/>
      <c r="C155" s="253"/>
      <c r="D155" s="249" t="s">
        <v>199</v>
      </c>
      <c r="E155" s="254" t="s">
        <v>24</v>
      </c>
      <c r="F155" s="255" t="s">
        <v>1404</v>
      </c>
      <c r="G155" s="253"/>
      <c r="H155" s="256">
        <v>20.800000000000001</v>
      </c>
      <c r="I155" s="257"/>
      <c r="J155" s="253"/>
      <c r="K155" s="253"/>
      <c r="L155" s="258"/>
      <c r="M155" s="259"/>
      <c r="N155" s="260"/>
      <c r="O155" s="260"/>
      <c r="P155" s="260"/>
      <c r="Q155" s="260"/>
      <c r="R155" s="260"/>
      <c r="S155" s="260"/>
      <c r="T155" s="261"/>
      <c r="AT155" s="262" t="s">
        <v>199</v>
      </c>
      <c r="AU155" s="262" t="s">
        <v>85</v>
      </c>
      <c r="AV155" s="12" t="s">
        <v>85</v>
      </c>
      <c r="AW155" s="12" t="s">
        <v>40</v>
      </c>
      <c r="AX155" s="12" t="s">
        <v>77</v>
      </c>
      <c r="AY155" s="262" t="s">
        <v>186</v>
      </c>
    </row>
    <row r="156" s="12" customFormat="1">
      <c r="B156" s="252"/>
      <c r="C156" s="253"/>
      <c r="D156" s="249" t="s">
        <v>199</v>
      </c>
      <c r="E156" s="254" t="s">
        <v>24</v>
      </c>
      <c r="F156" s="255" t="s">
        <v>1412</v>
      </c>
      <c r="G156" s="253"/>
      <c r="H156" s="256">
        <v>64</v>
      </c>
      <c r="I156" s="257"/>
      <c r="J156" s="253"/>
      <c r="K156" s="253"/>
      <c r="L156" s="258"/>
      <c r="M156" s="259"/>
      <c r="N156" s="260"/>
      <c r="O156" s="260"/>
      <c r="P156" s="260"/>
      <c r="Q156" s="260"/>
      <c r="R156" s="260"/>
      <c r="S156" s="260"/>
      <c r="T156" s="261"/>
      <c r="AT156" s="262" t="s">
        <v>199</v>
      </c>
      <c r="AU156" s="262" t="s">
        <v>85</v>
      </c>
      <c r="AV156" s="12" t="s">
        <v>85</v>
      </c>
      <c r="AW156" s="12" t="s">
        <v>40</v>
      </c>
      <c r="AX156" s="12" t="s">
        <v>77</v>
      </c>
      <c r="AY156" s="262" t="s">
        <v>186</v>
      </c>
    </row>
    <row r="157" s="13" customFormat="1">
      <c r="B157" s="273"/>
      <c r="C157" s="274"/>
      <c r="D157" s="249" t="s">
        <v>199</v>
      </c>
      <c r="E157" s="275" t="s">
        <v>24</v>
      </c>
      <c r="F157" s="276" t="s">
        <v>271</v>
      </c>
      <c r="G157" s="274"/>
      <c r="H157" s="277">
        <v>292.80000000000001</v>
      </c>
      <c r="I157" s="278"/>
      <c r="J157" s="274"/>
      <c r="K157" s="274"/>
      <c r="L157" s="279"/>
      <c r="M157" s="280"/>
      <c r="N157" s="281"/>
      <c r="O157" s="281"/>
      <c r="P157" s="281"/>
      <c r="Q157" s="281"/>
      <c r="R157" s="281"/>
      <c r="S157" s="281"/>
      <c r="T157" s="282"/>
      <c r="AT157" s="283" t="s">
        <v>199</v>
      </c>
      <c r="AU157" s="283" t="s">
        <v>85</v>
      </c>
      <c r="AV157" s="13" t="s">
        <v>193</v>
      </c>
      <c r="AW157" s="13" t="s">
        <v>40</v>
      </c>
      <c r="AX157" s="13" t="s">
        <v>25</v>
      </c>
      <c r="AY157" s="283" t="s">
        <v>186</v>
      </c>
    </row>
    <row r="158" s="1" customFormat="1" ht="16.5" customHeight="1">
      <c r="B158" s="46"/>
      <c r="C158" s="237" t="s">
        <v>10</v>
      </c>
      <c r="D158" s="237" t="s">
        <v>188</v>
      </c>
      <c r="E158" s="238" t="s">
        <v>1430</v>
      </c>
      <c r="F158" s="239" t="s">
        <v>1431</v>
      </c>
      <c r="G158" s="240" t="s">
        <v>191</v>
      </c>
      <c r="H158" s="241">
        <v>30.367999999999999</v>
      </c>
      <c r="I158" s="242"/>
      <c r="J158" s="243">
        <f>ROUND(I158*H158,2)</f>
        <v>0</v>
      </c>
      <c r="K158" s="239" t="s">
        <v>24</v>
      </c>
      <c r="L158" s="72"/>
      <c r="M158" s="244" t="s">
        <v>24</v>
      </c>
      <c r="N158" s="245" t="s">
        <v>48</v>
      </c>
      <c r="O158" s="47"/>
      <c r="P158" s="246">
        <f>O158*H158</f>
        <v>0</v>
      </c>
      <c r="Q158" s="246">
        <v>0</v>
      </c>
      <c r="R158" s="246">
        <f>Q158*H158</f>
        <v>0</v>
      </c>
      <c r="S158" s="246">
        <v>0</v>
      </c>
      <c r="T158" s="247">
        <f>S158*H158</f>
        <v>0</v>
      </c>
      <c r="AR158" s="24" t="s">
        <v>193</v>
      </c>
      <c r="AT158" s="24" t="s">
        <v>188</v>
      </c>
      <c r="AU158" s="24" t="s">
        <v>85</v>
      </c>
      <c r="AY158" s="24" t="s">
        <v>186</v>
      </c>
      <c r="BE158" s="248">
        <f>IF(N158="základní",J158,0)</f>
        <v>0</v>
      </c>
      <c r="BF158" s="248">
        <f>IF(N158="snížená",J158,0)</f>
        <v>0</v>
      </c>
      <c r="BG158" s="248">
        <f>IF(N158="zákl. přenesená",J158,0)</f>
        <v>0</v>
      </c>
      <c r="BH158" s="248">
        <f>IF(N158="sníž. přenesená",J158,0)</f>
        <v>0</v>
      </c>
      <c r="BI158" s="248">
        <f>IF(N158="nulová",J158,0)</f>
        <v>0</v>
      </c>
      <c r="BJ158" s="24" t="s">
        <v>25</v>
      </c>
      <c r="BK158" s="248">
        <f>ROUND(I158*H158,2)</f>
        <v>0</v>
      </c>
      <c r="BL158" s="24" t="s">
        <v>193</v>
      </c>
      <c r="BM158" s="24" t="s">
        <v>1432</v>
      </c>
    </row>
    <row r="159" s="1" customFormat="1">
      <c r="B159" s="46"/>
      <c r="C159" s="74"/>
      <c r="D159" s="249" t="s">
        <v>197</v>
      </c>
      <c r="E159" s="74"/>
      <c r="F159" s="250" t="s">
        <v>1401</v>
      </c>
      <c r="G159" s="74"/>
      <c r="H159" s="74"/>
      <c r="I159" s="204"/>
      <c r="J159" s="74"/>
      <c r="K159" s="74"/>
      <c r="L159" s="72"/>
      <c r="M159" s="251"/>
      <c r="N159" s="47"/>
      <c r="O159" s="47"/>
      <c r="P159" s="47"/>
      <c r="Q159" s="47"/>
      <c r="R159" s="47"/>
      <c r="S159" s="47"/>
      <c r="T159" s="95"/>
      <c r="AT159" s="24" t="s">
        <v>197</v>
      </c>
      <c r="AU159" s="24" t="s">
        <v>85</v>
      </c>
    </row>
    <row r="160" s="12" customFormat="1">
      <c r="B160" s="252"/>
      <c r="C160" s="253"/>
      <c r="D160" s="249" t="s">
        <v>199</v>
      </c>
      <c r="E160" s="254" t="s">
        <v>24</v>
      </c>
      <c r="F160" s="255" t="s">
        <v>1433</v>
      </c>
      <c r="G160" s="253"/>
      <c r="H160" s="256">
        <v>30.367999999999999</v>
      </c>
      <c r="I160" s="257"/>
      <c r="J160" s="253"/>
      <c r="K160" s="253"/>
      <c r="L160" s="258"/>
      <c r="M160" s="259"/>
      <c r="N160" s="260"/>
      <c r="O160" s="260"/>
      <c r="P160" s="260"/>
      <c r="Q160" s="260"/>
      <c r="R160" s="260"/>
      <c r="S160" s="260"/>
      <c r="T160" s="261"/>
      <c r="AT160" s="262" t="s">
        <v>199</v>
      </c>
      <c r="AU160" s="262" t="s">
        <v>85</v>
      </c>
      <c r="AV160" s="12" t="s">
        <v>85</v>
      </c>
      <c r="AW160" s="12" t="s">
        <v>40</v>
      </c>
      <c r="AX160" s="12" t="s">
        <v>25</v>
      </c>
      <c r="AY160" s="262" t="s">
        <v>186</v>
      </c>
    </row>
    <row r="161" s="11" customFormat="1" ht="29.88" customHeight="1">
      <c r="B161" s="221"/>
      <c r="C161" s="222"/>
      <c r="D161" s="223" t="s">
        <v>76</v>
      </c>
      <c r="E161" s="235" t="s">
        <v>234</v>
      </c>
      <c r="F161" s="235" t="s">
        <v>306</v>
      </c>
      <c r="G161" s="222"/>
      <c r="H161" s="222"/>
      <c r="I161" s="225"/>
      <c r="J161" s="236">
        <f>BK161</f>
        <v>0</v>
      </c>
      <c r="K161" s="222"/>
      <c r="L161" s="227"/>
      <c r="M161" s="228"/>
      <c r="N161" s="229"/>
      <c r="O161" s="229"/>
      <c r="P161" s="230">
        <f>P162+SUM(P163:P171)</f>
        <v>0</v>
      </c>
      <c r="Q161" s="229"/>
      <c r="R161" s="230">
        <f>R162+SUM(R163:R171)</f>
        <v>35.437775359999996</v>
      </c>
      <c r="S161" s="229"/>
      <c r="T161" s="231">
        <f>T162+SUM(T163:T171)</f>
        <v>0</v>
      </c>
      <c r="AR161" s="232" t="s">
        <v>25</v>
      </c>
      <c r="AT161" s="233" t="s">
        <v>76</v>
      </c>
      <c r="AU161" s="233" t="s">
        <v>25</v>
      </c>
      <c r="AY161" s="232" t="s">
        <v>186</v>
      </c>
      <c r="BK161" s="234">
        <f>BK162+SUM(BK163:BK171)</f>
        <v>0</v>
      </c>
    </row>
    <row r="162" s="1" customFormat="1" ht="25.5" customHeight="1">
      <c r="B162" s="46"/>
      <c r="C162" s="237" t="s">
        <v>285</v>
      </c>
      <c r="D162" s="237" t="s">
        <v>188</v>
      </c>
      <c r="E162" s="238" t="s">
        <v>1434</v>
      </c>
      <c r="F162" s="239" t="s">
        <v>1435</v>
      </c>
      <c r="G162" s="240" t="s">
        <v>416</v>
      </c>
      <c r="H162" s="241">
        <v>116.8</v>
      </c>
      <c r="I162" s="242"/>
      <c r="J162" s="243">
        <f>ROUND(I162*H162,2)</f>
        <v>0</v>
      </c>
      <c r="K162" s="239" t="s">
        <v>24</v>
      </c>
      <c r="L162" s="72"/>
      <c r="M162" s="244" t="s">
        <v>24</v>
      </c>
      <c r="N162" s="245" t="s">
        <v>48</v>
      </c>
      <c r="O162" s="47"/>
      <c r="P162" s="246">
        <f>O162*H162</f>
        <v>0</v>
      </c>
      <c r="Q162" s="246">
        <v>0.15554000000000001</v>
      </c>
      <c r="R162" s="246">
        <f>Q162*H162</f>
        <v>18.167072000000001</v>
      </c>
      <c r="S162" s="246">
        <v>0</v>
      </c>
      <c r="T162" s="247">
        <f>S162*H162</f>
        <v>0</v>
      </c>
      <c r="AR162" s="24" t="s">
        <v>193</v>
      </c>
      <c r="AT162" s="24" t="s">
        <v>188</v>
      </c>
      <c r="AU162" s="24" t="s">
        <v>85</v>
      </c>
      <c r="AY162" s="24" t="s">
        <v>186</v>
      </c>
      <c r="BE162" s="248">
        <f>IF(N162="základní",J162,0)</f>
        <v>0</v>
      </c>
      <c r="BF162" s="248">
        <f>IF(N162="snížená",J162,0)</f>
        <v>0</v>
      </c>
      <c r="BG162" s="248">
        <f>IF(N162="zákl. přenesená",J162,0)</f>
        <v>0</v>
      </c>
      <c r="BH162" s="248">
        <f>IF(N162="sníž. přenesená",J162,0)</f>
        <v>0</v>
      </c>
      <c r="BI162" s="248">
        <f>IF(N162="nulová",J162,0)</f>
        <v>0</v>
      </c>
      <c r="BJ162" s="24" t="s">
        <v>25</v>
      </c>
      <c r="BK162" s="248">
        <f>ROUND(I162*H162,2)</f>
        <v>0</v>
      </c>
      <c r="BL162" s="24" t="s">
        <v>193</v>
      </c>
      <c r="BM162" s="24" t="s">
        <v>1436</v>
      </c>
    </row>
    <row r="163" s="1" customFormat="1">
      <c r="B163" s="46"/>
      <c r="C163" s="74"/>
      <c r="D163" s="249" t="s">
        <v>197</v>
      </c>
      <c r="E163" s="74"/>
      <c r="F163" s="250" t="s">
        <v>1401</v>
      </c>
      <c r="G163" s="74"/>
      <c r="H163" s="74"/>
      <c r="I163" s="204"/>
      <c r="J163" s="74"/>
      <c r="K163" s="74"/>
      <c r="L163" s="72"/>
      <c r="M163" s="251"/>
      <c r="N163" s="47"/>
      <c r="O163" s="47"/>
      <c r="P163" s="47"/>
      <c r="Q163" s="47"/>
      <c r="R163" s="47"/>
      <c r="S163" s="47"/>
      <c r="T163" s="95"/>
      <c r="AT163" s="24" t="s">
        <v>197</v>
      </c>
      <c r="AU163" s="24" t="s">
        <v>85</v>
      </c>
    </row>
    <row r="164" s="1" customFormat="1" ht="16.5" customHeight="1">
      <c r="B164" s="46"/>
      <c r="C164" s="263" t="s">
        <v>291</v>
      </c>
      <c r="D164" s="263" t="s">
        <v>201</v>
      </c>
      <c r="E164" s="264" t="s">
        <v>1437</v>
      </c>
      <c r="F164" s="265" t="s">
        <v>1438</v>
      </c>
      <c r="G164" s="266" t="s">
        <v>211</v>
      </c>
      <c r="H164" s="267">
        <v>117</v>
      </c>
      <c r="I164" s="268"/>
      <c r="J164" s="269">
        <f>ROUND(I164*H164,2)</f>
        <v>0</v>
      </c>
      <c r="K164" s="265" t="s">
        <v>24</v>
      </c>
      <c r="L164" s="270"/>
      <c r="M164" s="271" t="s">
        <v>24</v>
      </c>
      <c r="N164" s="272" t="s">
        <v>48</v>
      </c>
      <c r="O164" s="47"/>
      <c r="P164" s="246">
        <f>O164*H164</f>
        <v>0</v>
      </c>
      <c r="Q164" s="246">
        <v>0.080000000000000002</v>
      </c>
      <c r="R164" s="246">
        <f>Q164*H164</f>
        <v>9.3599999999999994</v>
      </c>
      <c r="S164" s="246">
        <v>0</v>
      </c>
      <c r="T164" s="247">
        <f>S164*H164</f>
        <v>0</v>
      </c>
      <c r="AR164" s="24" t="s">
        <v>205</v>
      </c>
      <c r="AT164" s="24" t="s">
        <v>201</v>
      </c>
      <c r="AU164" s="24" t="s">
        <v>85</v>
      </c>
      <c r="AY164" s="24" t="s">
        <v>186</v>
      </c>
      <c r="BE164" s="248">
        <f>IF(N164="základní",J164,0)</f>
        <v>0</v>
      </c>
      <c r="BF164" s="248">
        <f>IF(N164="snížená",J164,0)</f>
        <v>0</v>
      </c>
      <c r="BG164" s="248">
        <f>IF(N164="zákl. přenesená",J164,0)</f>
        <v>0</v>
      </c>
      <c r="BH164" s="248">
        <f>IF(N164="sníž. přenesená",J164,0)</f>
        <v>0</v>
      </c>
      <c r="BI164" s="248">
        <f>IF(N164="nulová",J164,0)</f>
        <v>0</v>
      </c>
      <c r="BJ164" s="24" t="s">
        <v>25</v>
      </c>
      <c r="BK164" s="248">
        <f>ROUND(I164*H164,2)</f>
        <v>0</v>
      </c>
      <c r="BL164" s="24" t="s">
        <v>193</v>
      </c>
      <c r="BM164" s="24" t="s">
        <v>1439</v>
      </c>
    </row>
    <row r="165" s="1" customFormat="1">
      <c r="B165" s="46"/>
      <c r="C165" s="74"/>
      <c r="D165" s="249" t="s">
        <v>197</v>
      </c>
      <c r="E165" s="74"/>
      <c r="F165" s="250" t="s">
        <v>1401</v>
      </c>
      <c r="G165" s="74"/>
      <c r="H165" s="74"/>
      <c r="I165" s="204"/>
      <c r="J165" s="74"/>
      <c r="K165" s="74"/>
      <c r="L165" s="72"/>
      <c r="M165" s="251"/>
      <c r="N165" s="47"/>
      <c r="O165" s="47"/>
      <c r="P165" s="47"/>
      <c r="Q165" s="47"/>
      <c r="R165" s="47"/>
      <c r="S165" s="47"/>
      <c r="T165" s="95"/>
      <c r="AT165" s="24" t="s">
        <v>197</v>
      </c>
      <c r="AU165" s="24" t="s">
        <v>85</v>
      </c>
    </row>
    <row r="166" s="1" customFormat="1" ht="16.5" customHeight="1">
      <c r="B166" s="46"/>
      <c r="C166" s="237" t="s">
        <v>298</v>
      </c>
      <c r="D166" s="237" t="s">
        <v>188</v>
      </c>
      <c r="E166" s="238" t="s">
        <v>1440</v>
      </c>
      <c r="F166" s="239" t="s">
        <v>1441</v>
      </c>
      <c r="G166" s="240" t="s">
        <v>191</v>
      </c>
      <c r="H166" s="241">
        <v>3.504</v>
      </c>
      <c r="I166" s="242"/>
      <c r="J166" s="243">
        <f>ROUND(I166*H166,2)</f>
        <v>0</v>
      </c>
      <c r="K166" s="239" t="s">
        <v>294</v>
      </c>
      <c r="L166" s="72"/>
      <c r="M166" s="244" t="s">
        <v>24</v>
      </c>
      <c r="N166" s="245" t="s">
        <v>48</v>
      </c>
      <c r="O166" s="47"/>
      <c r="P166" s="246">
        <f>O166*H166</f>
        <v>0</v>
      </c>
      <c r="Q166" s="246">
        <v>2.2563399999999998</v>
      </c>
      <c r="R166" s="246">
        <f>Q166*H166</f>
        <v>7.9062153599999991</v>
      </c>
      <c r="S166" s="246">
        <v>0</v>
      </c>
      <c r="T166" s="247">
        <f>S166*H166</f>
        <v>0</v>
      </c>
      <c r="AR166" s="24" t="s">
        <v>193</v>
      </c>
      <c r="AT166" s="24" t="s">
        <v>188</v>
      </c>
      <c r="AU166" s="24" t="s">
        <v>85</v>
      </c>
      <c r="AY166" s="24" t="s">
        <v>186</v>
      </c>
      <c r="BE166" s="248">
        <f>IF(N166="základní",J166,0)</f>
        <v>0</v>
      </c>
      <c r="BF166" s="248">
        <f>IF(N166="snížená",J166,0)</f>
        <v>0</v>
      </c>
      <c r="BG166" s="248">
        <f>IF(N166="zákl. přenesená",J166,0)</f>
        <v>0</v>
      </c>
      <c r="BH166" s="248">
        <f>IF(N166="sníž. přenesená",J166,0)</f>
        <v>0</v>
      </c>
      <c r="BI166" s="248">
        <f>IF(N166="nulová",J166,0)</f>
        <v>0</v>
      </c>
      <c r="BJ166" s="24" t="s">
        <v>25</v>
      </c>
      <c r="BK166" s="248">
        <f>ROUND(I166*H166,2)</f>
        <v>0</v>
      </c>
      <c r="BL166" s="24" t="s">
        <v>193</v>
      </c>
      <c r="BM166" s="24" t="s">
        <v>1442</v>
      </c>
    </row>
    <row r="167" s="1" customFormat="1">
      <c r="B167" s="46"/>
      <c r="C167" s="74"/>
      <c r="D167" s="249" t="s">
        <v>197</v>
      </c>
      <c r="E167" s="74"/>
      <c r="F167" s="250" t="s">
        <v>1401</v>
      </c>
      <c r="G167" s="74"/>
      <c r="H167" s="74"/>
      <c r="I167" s="204"/>
      <c r="J167" s="74"/>
      <c r="K167" s="74"/>
      <c r="L167" s="72"/>
      <c r="M167" s="251"/>
      <c r="N167" s="47"/>
      <c r="O167" s="47"/>
      <c r="P167" s="47"/>
      <c r="Q167" s="47"/>
      <c r="R167" s="47"/>
      <c r="S167" s="47"/>
      <c r="T167" s="95"/>
      <c r="AT167" s="24" t="s">
        <v>197</v>
      </c>
      <c r="AU167" s="24" t="s">
        <v>85</v>
      </c>
    </row>
    <row r="168" s="12" customFormat="1">
      <c r="B168" s="252"/>
      <c r="C168" s="253"/>
      <c r="D168" s="249" t="s">
        <v>199</v>
      </c>
      <c r="E168" s="254" t="s">
        <v>24</v>
      </c>
      <c r="F168" s="255" t="s">
        <v>1443</v>
      </c>
      <c r="G168" s="253"/>
      <c r="H168" s="256">
        <v>3.504</v>
      </c>
      <c r="I168" s="257"/>
      <c r="J168" s="253"/>
      <c r="K168" s="253"/>
      <c r="L168" s="258"/>
      <c r="M168" s="259"/>
      <c r="N168" s="260"/>
      <c r="O168" s="260"/>
      <c r="P168" s="260"/>
      <c r="Q168" s="260"/>
      <c r="R168" s="260"/>
      <c r="S168" s="260"/>
      <c r="T168" s="261"/>
      <c r="AT168" s="262" t="s">
        <v>199</v>
      </c>
      <c r="AU168" s="262" t="s">
        <v>85</v>
      </c>
      <c r="AV168" s="12" t="s">
        <v>85</v>
      </c>
      <c r="AW168" s="12" t="s">
        <v>40</v>
      </c>
      <c r="AX168" s="12" t="s">
        <v>25</v>
      </c>
      <c r="AY168" s="262" t="s">
        <v>186</v>
      </c>
    </row>
    <row r="169" s="1" customFormat="1" ht="16.5" customHeight="1">
      <c r="B169" s="46"/>
      <c r="C169" s="237" t="s">
        <v>302</v>
      </c>
      <c r="D169" s="237" t="s">
        <v>188</v>
      </c>
      <c r="E169" s="238" t="s">
        <v>1444</v>
      </c>
      <c r="F169" s="239" t="s">
        <v>1445</v>
      </c>
      <c r="G169" s="240" t="s">
        <v>416</v>
      </c>
      <c r="H169" s="241">
        <v>13.199999999999999</v>
      </c>
      <c r="I169" s="242"/>
      <c r="J169" s="243">
        <f>ROUND(I169*H169,2)</f>
        <v>0</v>
      </c>
      <c r="K169" s="239" t="s">
        <v>294</v>
      </c>
      <c r="L169" s="72"/>
      <c r="M169" s="244" t="s">
        <v>24</v>
      </c>
      <c r="N169" s="245" t="s">
        <v>48</v>
      </c>
      <c r="O169" s="47"/>
      <c r="P169" s="246">
        <f>O169*H169</f>
        <v>0</v>
      </c>
      <c r="Q169" s="246">
        <v>0.00034000000000000002</v>
      </c>
      <c r="R169" s="246">
        <f>Q169*H169</f>
        <v>0.0044879999999999998</v>
      </c>
      <c r="S169" s="246">
        <v>0</v>
      </c>
      <c r="T169" s="247">
        <f>S169*H169</f>
        <v>0</v>
      </c>
      <c r="AR169" s="24" t="s">
        <v>193</v>
      </c>
      <c r="AT169" s="24" t="s">
        <v>188</v>
      </c>
      <c r="AU169" s="24" t="s">
        <v>85</v>
      </c>
      <c r="AY169" s="24" t="s">
        <v>186</v>
      </c>
      <c r="BE169" s="248">
        <f>IF(N169="základní",J169,0)</f>
        <v>0</v>
      </c>
      <c r="BF169" s="248">
        <f>IF(N169="snížená",J169,0)</f>
        <v>0</v>
      </c>
      <c r="BG169" s="248">
        <f>IF(N169="zákl. přenesená",J169,0)</f>
        <v>0</v>
      </c>
      <c r="BH169" s="248">
        <f>IF(N169="sníž. přenesená",J169,0)</f>
        <v>0</v>
      </c>
      <c r="BI169" s="248">
        <f>IF(N169="nulová",J169,0)</f>
        <v>0</v>
      </c>
      <c r="BJ169" s="24" t="s">
        <v>25</v>
      </c>
      <c r="BK169" s="248">
        <f>ROUND(I169*H169,2)</f>
        <v>0</v>
      </c>
      <c r="BL169" s="24" t="s">
        <v>193</v>
      </c>
      <c r="BM169" s="24" t="s">
        <v>1446</v>
      </c>
    </row>
    <row r="170" s="1" customFormat="1">
      <c r="B170" s="46"/>
      <c r="C170" s="74"/>
      <c r="D170" s="249" t="s">
        <v>195</v>
      </c>
      <c r="E170" s="74"/>
      <c r="F170" s="250" t="s">
        <v>1447</v>
      </c>
      <c r="G170" s="74"/>
      <c r="H170" s="74"/>
      <c r="I170" s="204"/>
      <c r="J170" s="74"/>
      <c r="K170" s="74"/>
      <c r="L170" s="72"/>
      <c r="M170" s="251"/>
      <c r="N170" s="47"/>
      <c r="O170" s="47"/>
      <c r="P170" s="47"/>
      <c r="Q170" s="47"/>
      <c r="R170" s="47"/>
      <c r="S170" s="47"/>
      <c r="T170" s="95"/>
      <c r="AT170" s="24" t="s">
        <v>195</v>
      </c>
      <c r="AU170" s="24" t="s">
        <v>85</v>
      </c>
    </row>
    <row r="171" s="11" customFormat="1" ht="22.32" customHeight="1">
      <c r="B171" s="221"/>
      <c r="C171" s="222"/>
      <c r="D171" s="223" t="s">
        <v>76</v>
      </c>
      <c r="E171" s="235" t="s">
        <v>325</v>
      </c>
      <c r="F171" s="235" t="s">
        <v>326</v>
      </c>
      <c r="G171" s="222"/>
      <c r="H171" s="222"/>
      <c r="I171" s="225"/>
      <c r="J171" s="236">
        <f>BK171</f>
        <v>0</v>
      </c>
      <c r="K171" s="222"/>
      <c r="L171" s="227"/>
      <c r="M171" s="228"/>
      <c r="N171" s="229"/>
      <c r="O171" s="229"/>
      <c r="P171" s="230">
        <f>SUM(P172:P176)</f>
        <v>0</v>
      </c>
      <c r="Q171" s="229"/>
      <c r="R171" s="230">
        <f>SUM(R172:R176)</f>
        <v>0</v>
      </c>
      <c r="S171" s="229"/>
      <c r="T171" s="231">
        <f>SUM(T172:T176)</f>
        <v>0</v>
      </c>
      <c r="AR171" s="232" t="s">
        <v>25</v>
      </c>
      <c r="AT171" s="233" t="s">
        <v>76</v>
      </c>
      <c r="AU171" s="233" t="s">
        <v>85</v>
      </c>
      <c r="AY171" s="232" t="s">
        <v>186</v>
      </c>
      <c r="BK171" s="234">
        <f>SUM(BK172:BK176)</f>
        <v>0</v>
      </c>
    </row>
    <row r="172" s="1" customFormat="1" ht="16.5" customHeight="1">
      <c r="B172" s="46"/>
      <c r="C172" s="237" t="s">
        <v>307</v>
      </c>
      <c r="D172" s="237" t="s">
        <v>188</v>
      </c>
      <c r="E172" s="238" t="s">
        <v>1448</v>
      </c>
      <c r="F172" s="239" t="s">
        <v>1449</v>
      </c>
      <c r="G172" s="240" t="s">
        <v>204</v>
      </c>
      <c r="H172" s="241">
        <v>120</v>
      </c>
      <c r="I172" s="242"/>
      <c r="J172" s="243">
        <f>ROUND(I172*H172,2)</f>
        <v>0</v>
      </c>
      <c r="K172" s="239" t="s">
        <v>24</v>
      </c>
      <c r="L172" s="72"/>
      <c r="M172" s="244" t="s">
        <v>24</v>
      </c>
      <c r="N172" s="245" t="s">
        <v>48</v>
      </c>
      <c r="O172" s="47"/>
      <c r="P172" s="246">
        <f>O172*H172</f>
        <v>0</v>
      </c>
      <c r="Q172" s="246">
        <v>0</v>
      </c>
      <c r="R172" s="246">
        <f>Q172*H172</f>
        <v>0</v>
      </c>
      <c r="S172" s="246">
        <v>0</v>
      </c>
      <c r="T172" s="247">
        <f>S172*H172</f>
        <v>0</v>
      </c>
      <c r="AR172" s="24" t="s">
        <v>193</v>
      </c>
      <c r="AT172" s="24" t="s">
        <v>188</v>
      </c>
      <c r="AU172" s="24" t="s">
        <v>93</v>
      </c>
      <c r="AY172" s="24" t="s">
        <v>186</v>
      </c>
      <c r="BE172" s="248">
        <f>IF(N172="základní",J172,0)</f>
        <v>0</v>
      </c>
      <c r="BF172" s="248">
        <f>IF(N172="snížená",J172,0)</f>
        <v>0</v>
      </c>
      <c r="BG172" s="248">
        <f>IF(N172="zákl. přenesená",J172,0)</f>
        <v>0</v>
      </c>
      <c r="BH172" s="248">
        <f>IF(N172="sníž. přenesená",J172,0)</f>
        <v>0</v>
      </c>
      <c r="BI172" s="248">
        <f>IF(N172="nulová",J172,0)</f>
        <v>0</v>
      </c>
      <c r="BJ172" s="24" t="s">
        <v>25</v>
      </c>
      <c r="BK172" s="248">
        <f>ROUND(I172*H172,2)</f>
        <v>0</v>
      </c>
      <c r="BL172" s="24" t="s">
        <v>193</v>
      </c>
      <c r="BM172" s="24" t="s">
        <v>1450</v>
      </c>
    </row>
    <row r="173" s="12" customFormat="1">
      <c r="B173" s="252"/>
      <c r="C173" s="253"/>
      <c r="D173" s="249" t="s">
        <v>199</v>
      </c>
      <c r="E173" s="254" t="s">
        <v>24</v>
      </c>
      <c r="F173" s="255" t="s">
        <v>1451</v>
      </c>
      <c r="G173" s="253"/>
      <c r="H173" s="256">
        <v>120</v>
      </c>
      <c r="I173" s="257"/>
      <c r="J173" s="253"/>
      <c r="K173" s="253"/>
      <c r="L173" s="258"/>
      <c r="M173" s="259"/>
      <c r="N173" s="260"/>
      <c r="O173" s="260"/>
      <c r="P173" s="260"/>
      <c r="Q173" s="260"/>
      <c r="R173" s="260"/>
      <c r="S173" s="260"/>
      <c r="T173" s="261"/>
      <c r="AT173" s="262" t="s">
        <v>199</v>
      </c>
      <c r="AU173" s="262" t="s">
        <v>93</v>
      </c>
      <c r="AV173" s="12" t="s">
        <v>85</v>
      </c>
      <c r="AW173" s="12" t="s">
        <v>40</v>
      </c>
      <c r="AX173" s="12" t="s">
        <v>25</v>
      </c>
      <c r="AY173" s="262" t="s">
        <v>186</v>
      </c>
    </row>
    <row r="174" s="1" customFormat="1" ht="16.5" customHeight="1">
      <c r="B174" s="46"/>
      <c r="C174" s="237" t="s">
        <v>9</v>
      </c>
      <c r="D174" s="237" t="s">
        <v>188</v>
      </c>
      <c r="E174" s="238" t="s">
        <v>1452</v>
      </c>
      <c r="F174" s="239" t="s">
        <v>1453</v>
      </c>
      <c r="G174" s="240" t="s">
        <v>204</v>
      </c>
      <c r="H174" s="241">
        <v>120</v>
      </c>
      <c r="I174" s="242"/>
      <c r="J174" s="243">
        <f>ROUND(I174*H174,2)</f>
        <v>0</v>
      </c>
      <c r="K174" s="239" t="s">
        <v>24</v>
      </c>
      <c r="L174" s="72"/>
      <c r="M174" s="244" t="s">
        <v>24</v>
      </c>
      <c r="N174" s="245" t="s">
        <v>48</v>
      </c>
      <c r="O174" s="47"/>
      <c r="P174" s="246">
        <f>O174*H174</f>
        <v>0</v>
      </c>
      <c r="Q174" s="246">
        <v>0</v>
      </c>
      <c r="R174" s="246">
        <f>Q174*H174</f>
        <v>0</v>
      </c>
      <c r="S174" s="246">
        <v>0</v>
      </c>
      <c r="T174" s="247">
        <f>S174*H174</f>
        <v>0</v>
      </c>
      <c r="AR174" s="24" t="s">
        <v>193</v>
      </c>
      <c r="AT174" s="24" t="s">
        <v>188</v>
      </c>
      <c r="AU174" s="24" t="s">
        <v>93</v>
      </c>
      <c r="AY174" s="24" t="s">
        <v>186</v>
      </c>
      <c r="BE174" s="248">
        <f>IF(N174="základní",J174,0)</f>
        <v>0</v>
      </c>
      <c r="BF174" s="248">
        <f>IF(N174="snížená",J174,0)</f>
        <v>0</v>
      </c>
      <c r="BG174" s="248">
        <f>IF(N174="zákl. přenesená",J174,0)</f>
        <v>0</v>
      </c>
      <c r="BH174" s="248">
        <f>IF(N174="sníž. přenesená",J174,0)</f>
        <v>0</v>
      </c>
      <c r="BI174" s="248">
        <f>IF(N174="nulová",J174,0)</f>
        <v>0</v>
      </c>
      <c r="BJ174" s="24" t="s">
        <v>25</v>
      </c>
      <c r="BK174" s="248">
        <f>ROUND(I174*H174,2)</f>
        <v>0</v>
      </c>
      <c r="BL174" s="24" t="s">
        <v>193</v>
      </c>
      <c r="BM174" s="24" t="s">
        <v>1454</v>
      </c>
    </row>
    <row r="175" s="12" customFormat="1">
      <c r="B175" s="252"/>
      <c r="C175" s="253"/>
      <c r="D175" s="249" t="s">
        <v>199</v>
      </c>
      <c r="E175" s="254" t="s">
        <v>24</v>
      </c>
      <c r="F175" s="255" t="s">
        <v>1451</v>
      </c>
      <c r="G175" s="253"/>
      <c r="H175" s="256">
        <v>120</v>
      </c>
      <c r="I175" s="257"/>
      <c r="J175" s="253"/>
      <c r="K175" s="253"/>
      <c r="L175" s="258"/>
      <c r="M175" s="259"/>
      <c r="N175" s="260"/>
      <c r="O175" s="260"/>
      <c r="P175" s="260"/>
      <c r="Q175" s="260"/>
      <c r="R175" s="260"/>
      <c r="S175" s="260"/>
      <c r="T175" s="261"/>
      <c r="AT175" s="262" t="s">
        <v>199</v>
      </c>
      <c r="AU175" s="262" t="s">
        <v>93</v>
      </c>
      <c r="AV175" s="12" t="s">
        <v>85</v>
      </c>
      <c r="AW175" s="12" t="s">
        <v>40</v>
      </c>
      <c r="AX175" s="12" t="s">
        <v>25</v>
      </c>
      <c r="AY175" s="262" t="s">
        <v>186</v>
      </c>
    </row>
    <row r="176" s="1" customFormat="1" ht="16.5" customHeight="1">
      <c r="B176" s="46"/>
      <c r="C176" s="237" t="s">
        <v>320</v>
      </c>
      <c r="D176" s="237" t="s">
        <v>188</v>
      </c>
      <c r="E176" s="238" t="s">
        <v>1455</v>
      </c>
      <c r="F176" s="239" t="s">
        <v>1456</v>
      </c>
      <c r="G176" s="240" t="s">
        <v>204</v>
      </c>
      <c r="H176" s="241">
        <v>75.353999999999999</v>
      </c>
      <c r="I176" s="242"/>
      <c r="J176" s="243">
        <f>ROUND(I176*H176,2)</f>
        <v>0</v>
      </c>
      <c r="K176" s="239" t="s">
        <v>24</v>
      </c>
      <c r="L176" s="72"/>
      <c r="M176" s="244" t="s">
        <v>24</v>
      </c>
      <c r="N176" s="300" t="s">
        <v>48</v>
      </c>
      <c r="O176" s="298"/>
      <c r="P176" s="301">
        <f>O176*H176</f>
        <v>0</v>
      </c>
      <c r="Q176" s="301">
        <v>0</v>
      </c>
      <c r="R176" s="301">
        <f>Q176*H176</f>
        <v>0</v>
      </c>
      <c r="S176" s="301">
        <v>0</v>
      </c>
      <c r="T176" s="302">
        <f>S176*H176</f>
        <v>0</v>
      </c>
      <c r="AR176" s="24" t="s">
        <v>193</v>
      </c>
      <c r="AT176" s="24" t="s">
        <v>188</v>
      </c>
      <c r="AU176" s="24" t="s">
        <v>93</v>
      </c>
      <c r="AY176" s="24" t="s">
        <v>186</v>
      </c>
      <c r="BE176" s="248">
        <f>IF(N176="základní",J176,0)</f>
        <v>0</v>
      </c>
      <c r="BF176" s="248">
        <f>IF(N176="snížená",J176,0)</f>
        <v>0</v>
      </c>
      <c r="BG176" s="248">
        <f>IF(N176="zákl. přenesená",J176,0)</f>
        <v>0</v>
      </c>
      <c r="BH176" s="248">
        <f>IF(N176="sníž. přenesená",J176,0)</f>
        <v>0</v>
      </c>
      <c r="BI176" s="248">
        <f>IF(N176="nulová",J176,0)</f>
        <v>0</v>
      </c>
      <c r="BJ176" s="24" t="s">
        <v>25</v>
      </c>
      <c r="BK176" s="248">
        <f>ROUND(I176*H176,2)</f>
        <v>0</v>
      </c>
      <c r="BL176" s="24" t="s">
        <v>193</v>
      </c>
      <c r="BM176" s="24" t="s">
        <v>1457</v>
      </c>
    </row>
    <row r="177" s="1" customFormat="1" ht="6.96" customHeight="1">
      <c r="B177" s="67"/>
      <c r="C177" s="68"/>
      <c r="D177" s="68"/>
      <c r="E177" s="68"/>
      <c r="F177" s="68"/>
      <c r="G177" s="68"/>
      <c r="H177" s="68"/>
      <c r="I177" s="179"/>
      <c r="J177" s="68"/>
      <c r="K177" s="68"/>
      <c r="L177" s="72"/>
    </row>
  </sheetData>
  <sheetProtection sheet="1" autoFilter="0" formatColumns="0" formatRows="0" objects="1" scenarios="1" spinCount="100000" saltValue="zsr7qHMM4RRT6dEYuKl+D5Kn6tts/F5ydsOsxKaGtljnYRlcx1T84GbG2B/3vjWqXGwwO1F6EQ2qdpvZEWPeNw==" hashValue="oBjRXxHpeVuipRwOXK56Ky+lr+y72mJxnA3IlMrxfzTkJ8DUfR7EUr3/eb1Ov/ImSljumsXjGhrpdUzkk+bQcg==" algorithmName="SHA-512" password="CC35"/>
  <autoFilter ref="C92:K176"/>
  <mergeCells count="16">
    <mergeCell ref="E7:H7"/>
    <mergeCell ref="E11:H11"/>
    <mergeCell ref="E9:H9"/>
    <mergeCell ref="E13:H13"/>
    <mergeCell ref="E28:H28"/>
    <mergeCell ref="E49:H49"/>
    <mergeCell ref="E53:H53"/>
    <mergeCell ref="E51:H51"/>
    <mergeCell ref="E55:H55"/>
    <mergeCell ref="J59:J60"/>
    <mergeCell ref="E79:H79"/>
    <mergeCell ref="E83:H83"/>
    <mergeCell ref="E81:H81"/>
    <mergeCell ref="E85:H85"/>
    <mergeCell ref="G1:H1"/>
    <mergeCell ref="L2:V2"/>
  </mergeCells>
  <hyperlinks>
    <hyperlink ref="F1:G1" location="C2" display="1) Krycí list soupisu"/>
    <hyperlink ref="G1:H1" location="C62" display="2) Rekapitulace"/>
    <hyperlink ref="J1" location="C92" display="3) Soupis prací"/>
    <hyperlink ref="L1:V1" location="'Rekapitulace stavby'!C2" display="Rekapitulace stavby"/>
  </hyperlinks>
  <pageMargins left="0.5833333" right="0.5833333" top="0.5833333" bottom="0.5833333" header="0" footer="0"/>
  <pageSetup paperSize="9" orientation="landscape" blackAndWhite="1" fitToHeight="100"/>
  <headerFooter>
    <oddFooter>&amp;CStrana &amp;P z &amp;N</oddFooter>
  </headerFooter>
  <drawing r:id="rId1"/>
</worksheet>
</file>

<file path=xl/worksheets/sheet11.xml><?xml version="1.0" encoding="utf-8"?>
<worksheet xmlns:r="http://schemas.openxmlformats.org/officeDocument/2006/relationships" xmlns="http://schemas.openxmlformats.org/spreadsheetml/2006/main">
  <sheetPr>
    <pageSetUpPr fitToPage="1"/>
  </sheetPr>
  <sheetViews>
    <sheetView showGridLines="0" workbookViewId="0">
      <pane activePane="bottomLeft" state="frozen" topLeftCell="A2" ySplit="1"/>
    </sheetView>
  </sheetViews>
  <cols>
    <col min="1" max="1" width="8.33" customWidth="1"/>
    <col min="2" max="2" width="1.67" customWidth="1"/>
    <col min="3" max="3" width="4.17" customWidth="1"/>
    <col min="4" max="4" width="4.33" customWidth="1"/>
    <col min="5" max="5" width="17.17" customWidth="1"/>
    <col min="6" max="6" width="75" customWidth="1"/>
    <col min="7" max="7" width="8.67" customWidth="1"/>
    <col min="8" max="8" width="11.17" customWidth="1"/>
    <col min="9" max="9" width="12.67" style="149" customWidth="1"/>
    <col min="10" max="10" width="23.5" customWidth="1"/>
    <col min="11" max="11" width="15.5" customWidth="1"/>
    <col min="13" max="13" width="9.33" hidden="1"/>
    <col min="14" max="14" width="9.33" hidden="1"/>
    <col min="15" max="15" width="9.33" hidden="1"/>
    <col min="16" max="16" width="9.33" hidden="1"/>
    <col min="17" max="17" width="9.33" hidden="1"/>
    <col min="18" max="18" width="9.33" hidden="1"/>
    <col min="19" max="19" width="8.17" hidden="1" customWidth="1"/>
    <col min="20" max="20" width="29.6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1" ht="21.84" customHeight="1">
      <c r="A1" s="21"/>
      <c r="B1" s="150"/>
      <c r="C1" s="150"/>
      <c r="D1" s="151" t="s">
        <v>1</v>
      </c>
      <c r="E1" s="150"/>
      <c r="F1" s="152" t="s">
        <v>137</v>
      </c>
      <c r="G1" s="152" t="s">
        <v>138</v>
      </c>
      <c r="H1" s="152"/>
      <c r="I1" s="153"/>
      <c r="J1" s="152" t="s">
        <v>139</v>
      </c>
      <c r="K1" s="151" t="s">
        <v>140</v>
      </c>
      <c r="L1" s="152" t="s">
        <v>141</v>
      </c>
      <c r="M1" s="152"/>
      <c r="N1" s="152"/>
      <c r="O1" s="152"/>
      <c r="P1" s="152"/>
      <c r="Q1" s="152"/>
      <c r="R1" s="152"/>
      <c r="S1" s="152"/>
      <c r="T1" s="152"/>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ht="36.96" customHeight="1">
      <c r="L2"/>
      <c r="AT2" s="24" t="s">
        <v>121</v>
      </c>
      <c r="AZ2" s="303" t="s">
        <v>1458</v>
      </c>
      <c r="BA2" s="303" t="s">
        <v>1459</v>
      </c>
      <c r="BB2" s="303" t="s">
        <v>24</v>
      </c>
      <c r="BC2" s="303" t="s">
        <v>1460</v>
      </c>
      <c r="BD2" s="303" t="s">
        <v>85</v>
      </c>
    </row>
    <row r="3" ht="6.96" customHeight="1">
      <c r="B3" s="25"/>
      <c r="C3" s="26"/>
      <c r="D3" s="26"/>
      <c r="E3" s="26"/>
      <c r="F3" s="26"/>
      <c r="G3" s="26"/>
      <c r="H3" s="26"/>
      <c r="I3" s="154"/>
      <c r="J3" s="26"/>
      <c r="K3" s="27"/>
      <c r="AT3" s="24" t="s">
        <v>85</v>
      </c>
    </row>
    <row r="4" ht="36.96" customHeight="1">
      <c r="B4" s="28"/>
      <c r="C4" s="29"/>
      <c r="D4" s="30" t="s">
        <v>142</v>
      </c>
      <c r="E4" s="29"/>
      <c r="F4" s="29"/>
      <c r="G4" s="29"/>
      <c r="H4" s="29"/>
      <c r="I4" s="155"/>
      <c r="J4" s="29"/>
      <c r="K4" s="31"/>
      <c r="M4" s="32" t="s">
        <v>12</v>
      </c>
      <c r="AT4" s="24" t="s">
        <v>6</v>
      </c>
    </row>
    <row r="5" ht="6.96" customHeight="1">
      <c r="B5" s="28"/>
      <c r="C5" s="29"/>
      <c r="D5" s="29"/>
      <c r="E5" s="29"/>
      <c r="F5" s="29"/>
      <c r="G5" s="29"/>
      <c r="H5" s="29"/>
      <c r="I5" s="155"/>
      <c r="J5" s="29"/>
      <c r="K5" s="31"/>
    </row>
    <row r="6">
      <c r="B6" s="28"/>
      <c r="C6" s="29"/>
      <c r="D6" s="40" t="s">
        <v>18</v>
      </c>
      <c r="E6" s="29"/>
      <c r="F6" s="29"/>
      <c r="G6" s="29"/>
      <c r="H6" s="29"/>
      <c r="I6" s="155"/>
      <c r="J6" s="29"/>
      <c r="K6" s="31"/>
    </row>
    <row r="7" ht="16.5" customHeight="1">
      <c r="B7" s="28"/>
      <c r="C7" s="29"/>
      <c r="D7" s="29"/>
      <c r="E7" s="156" t="str">
        <f>'Rekapitulace stavby'!K6</f>
        <v xml:space="preserve">Radostice -  intenzifikace ČOV, DPS</v>
      </c>
      <c r="F7" s="40"/>
      <c r="G7" s="40"/>
      <c r="H7" s="40"/>
      <c r="I7" s="155"/>
      <c r="J7" s="29"/>
      <c r="K7" s="31"/>
    </row>
    <row r="8">
      <c r="B8" s="28"/>
      <c r="C8" s="29"/>
      <c r="D8" s="40" t="s">
        <v>143</v>
      </c>
      <c r="E8" s="29"/>
      <c r="F8" s="29"/>
      <c r="G8" s="29"/>
      <c r="H8" s="29"/>
      <c r="I8" s="155"/>
      <c r="J8" s="29"/>
      <c r="K8" s="31"/>
    </row>
    <row r="9" ht="16.5" customHeight="1">
      <c r="B9" s="28"/>
      <c r="C9" s="29"/>
      <c r="D9" s="29"/>
      <c r="E9" s="156" t="s">
        <v>144</v>
      </c>
      <c r="F9" s="29"/>
      <c r="G9" s="29"/>
      <c r="H9" s="29"/>
      <c r="I9" s="155"/>
      <c r="J9" s="29"/>
      <c r="K9" s="31"/>
    </row>
    <row r="10">
      <c r="B10" s="28"/>
      <c r="C10" s="29"/>
      <c r="D10" s="40" t="s">
        <v>145</v>
      </c>
      <c r="E10" s="29"/>
      <c r="F10" s="29"/>
      <c r="G10" s="29"/>
      <c r="H10" s="29"/>
      <c r="I10" s="155"/>
      <c r="J10" s="29"/>
      <c r="K10" s="31"/>
    </row>
    <row r="11" s="1" customFormat="1" ht="16.5" customHeight="1">
      <c r="B11" s="46"/>
      <c r="C11" s="47"/>
      <c r="D11" s="47"/>
      <c r="E11" s="55" t="s">
        <v>146</v>
      </c>
      <c r="F11" s="47"/>
      <c r="G11" s="47"/>
      <c r="H11" s="47"/>
      <c r="I11" s="157"/>
      <c r="J11" s="47"/>
      <c r="K11" s="51"/>
    </row>
    <row r="12" s="1" customFormat="1">
      <c r="B12" s="46"/>
      <c r="C12" s="47"/>
      <c r="D12" s="40" t="s">
        <v>147</v>
      </c>
      <c r="E12" s="47"/>
      <c r="F12" s="47"/>
      <c r="G12" s="47"/>
      <c r="H12" s="47"/>
      <c r="I12" s="157"/>
      <c r="J12" s="47"/>
      <c r="K12" s="51"/>
    </row>
    <row r="13" s="1" customFormat="1" ht="36.96" customHeight="1">
      <c r="B13" s="46"/>
      <c r="C13" s="47"/>
      <c r="D13" s="47"/>
      <c r="E13" s="158" t="s">
        <v>1461</v>
      </c>
      <c r="F13" s="47"/>
      <c r="G13" s="47"/>
      <c r="H13" s="47"/>
      <c r="I13" s="157"/>
      <c r="J13" s="47"/>
      <c r="K13" s="51"/>
    </row>
    <row r="14" s="1" customFormat="1">
      <c r="B14" s="46"/>
      <c r="C14" s="47"/>
      <c r="D14" s="47"/>
      <c r="E14" s="47"/>
      <c r="F14" s="47"/>
      <c r="G14" s="47"/>
      <c r="H14" s="47"/>
      <c r="I14" s="157"/>
      <c r="J14" s="47"/>
      <c r="K14" s="51"/>
    </row>
    <row r="15" s="1" customFormat="1" ht="14.4" customHeight="1">
      <c r="B15" s="46"/>
      <c r="C15" s="47"/>
      <c r="D15" s="40" t="s">
        <v>21</v>
      </c>
      <c r="E15" s="47"/>
      <c r="F15" s="35" t="s">
        <v>22</v>
      </c>
      <c r="G15" s="47"/>
      <c r="H15" s="47"/>
      <c r="I15" s="159" t="s">
        <v>23</v>
      </c>
      <c r="J15" s="35" t="s">
        <v>24</v>
      </c>
      <c r="K15" s="51"/>
    </row>
    <row r="16" s="1" customFormat="1" ht="14.4" customHeight="1">
      <c r="B16" s="46"/>
      <c r="C16" s="47"/>
      <c r="D16" s="40" t="s">
        <v>26</v>
      </c>
      <c r="E16" s="47"/>
      <c r="F16" s="35" t="s">
        <v>27</v>
      </c>
      <c r="G16" s="47"/>
      <c r="H16" s="47"/>
      <c r="I16" s="159" t="s">
        <v>28</v>
      </c>
      <c r="J16" s="160" t="str">
        <f>'Rekapitulace stavby'!AN8</f>
        <v>31. 10. 2015</v>
      </c>
      <c r="K16" s="51"/>
    </row>
    <row r="17" s="1" customFormat="1" ht="10.8" customHeight="1">
      <c r="B17" s="46"/>
      <c r="C17" s="47"/>
      <c r="D17" s="47"/>
      <c r="E17" s="47"/>
      <c r="F17" s="47"/>
      <c r="G17" s="47"/>
      <c r="H17" s="47"/>
      <c r="I17" s="157"/>
      <c r="J17" s="47"/>
      <c r="K17" s="51"/>
    </row>
    <row r="18" s="1" customFormat="1" ht="14.4" customHeight="1">
      <c r="B18" s="46"/>
      <c r="C18" s="47"/>
      <c r="D18" s="40" t="s">
        <v>32</v>
      </c>
      <c r="E18" s="47"/>
      <c r="F18" s="47"/>
      <c r="G18" s="47"/>
      <c r="H18" s="47"/>
      <c r="I18" s="159" t="s">
        <v>33</v>
      </c>
      <c r="J18" s="35" t="s">
        <v>24</v>
      </c>
      <c r="K18" s="51"/>
    </row>
    <row r="19" s="1" customFormat="1" ht="18" customHeight="1">
      <c r="B19" s="46"/>
      <c r="C19" s="47"/>
      <c r="D19" s="47"/>
      <c r="E19" s="35" t="s">
        <v>34</v>
      </c>
      <c r="F19" s="47"/>
      <c r="G19" s="47"/>
      <c r="H19" s="47"/>
      <c r="I19" s="159" t="s">
        <v>35</v>
      </c>
      <c r="J19" s="35" t="s">
        <v>24</v>
      </c>
      <c r="K19" s="51"/>
    </row>
    <row r="20" s="1" customFormat="1" ht="6.96" customHeight="1">
      <c r="B20" s="46"/>
      <c r="C20" s="47"/>
      <c r="D20" s="47"/>
      <c r="E20" s="47"/>
      <c r="F20" s="47"/>
      <c r="G20" s="47"/>
      <c r="H20" s="47"/>
      <c r="I20" s="157"/>
      <c r="J20" s="47"/>
      <c r="K20" s="51"/>
    </row>
    <row r="21" s="1" customFormat="1" ht="14.4" customHeight="1">
      <c r="B21" s="46"/>
      <c r="C21" s="47"/>
      <c r="D21" s="40" t="s">
        <v>36</v>
      </c>
      <c r="E21" s="47"/>
      <c r="F21" s="47"/>
      <c r="G21" s="47"/>
      <c r="H21" s="47"/>
      <c r="I21" s="159" t="s">
        <v>33</v>
      </c>
      <c r="J21" s="35" t="str">
        <f>IF('Rekapitulace stavby'!AN13="Vyplň údaj","",IF('Rekapitulace stavby'!AN13="","",'Rekapitulace stavby'!AN13))</f>
        <v/>
      </c>
      <c r="K21" s="51"/>
    </row>
    <row r="22" s="1" customFormat="1" ht="18" customHeight="1">
      <c r="B22" s="46"/>
      <c r="C22" s="47"/>
      <c r="D22" s="47"/>
      <c r="E22" s="35" t="str">
        <f>IF('Rekapitulace stavby'!E14="Vyplň údaj","",IF('Rekapitulace stavby'!E14="","",'Rekapitulace stavby'!E14))</f>
        <v/>
      </c>
      <c r="F22" s="47"/>
      <c r="G22" s="47"/>
      <c r="H22" s="47"/>
      <c r="I22" s="159" t="s">
        <v>35</v>
      </c>
      <c r="J22" s="35" t="str">
        <f>IF('Rekapitulace stavby'!AN14="Vyplň údaj","",IF('Rekapitulace stavby'!AN14="","",'Rekapitulace stavby'!AN14))</f>
        <v/>
      </c>
      <c r="K22" s="51"/>
    </row>
    <row r="23" s="1" customFormat="1" ht="6.96" customHeight="1">
      <c r="B23" s="46"/>
      <c r="C23" s="47"/>
      <c r="D23" s="47"/>
      <c r="E23" s="47"/>
      <c r="F23" s="47"/>
      <c r="G23" s="47"/>
      <c r="H23" s="47"/>
      <c r="I23" s="157"/>
      <c r="J23" s="47"/>
      <c r="K23" s="51"/>
    </row>
    <row r="24" s="1" customFormat="1" ht="14.4" customHeight="1">
      <c r="B24" s="46"/>
      <c r="C24" s="47"/>
      <c r="D24" s="40" t="s">
        <v>38</v>
      </c>
      <c r="E24" s="47"/>
      <c r="F24" s="47"/>
      <c r="G24" s="47"/>
      <c r="H24" s="47"/>
      <c r="I24" s="159" t="s">
        <v>33</v>
      </c>
      <c r="J24" s="35" t="s">
        <v>24</v>
      </c>
      <c r="K24" s="51"/>
    </row>
    <row r="25" s="1" customFormat="1" ht="18" customHeight="1">
      <c r="B25" s="46"/>
      <c r="C25" s="47"/>
      <c r="D25" s="47"/>
      <c r="E25" s="35" t="s">
        <v>39</v>
      </c>
      <c r="F25" s="47"/>
      <c r="G25" s="47"/>
      <c r="H25" s="47"/>
      <c r="I25" s="159" t="s">
        <v>35</v>
      </c>
      <c r="J25" s="35" t="s">
        <v>24</v>
      </c>
      <c r="K25" s="51"/>
    </row>
    <row r="26" s="1" customFormat="1" ht="6.96" customHeight="1">
      <c r="B26" s="46"/>
      <c r="C26" s="47"/>
      <c r="D26" s="47"/>
      <c r="E26" s="47"/>
      <c r="F26" s="47"/>
      <c r="G26" s="47"/>
      <c r="H26" s="47"/>
      <c r="I26" s="157"/>
      <c r="J26" s="47"/>
      <c r="K26" s="51"/>
    </row>
    <row r="27" s="1" customFormat="1" ht="14.4" customHeight="1">
      <c r="B27" s="46"/>
      <c r="C27" s="47"/>
      <c r="D27" s="40" t="s">
        <v>41</v>
      </c>
      <c r="E27" s="47"/>
      <c r="F27" s="47"/>
      <c r="G27" s="47"/>
      <c r="H27" s="47"/>
      <c r="I27" s="157"/>
      <c r="J27" s="47"/>
      <c r="K27" s="51"/>
    </row>
    <row r="28" s="7" customFormat="1" ht="16.5" customHeight="1">
      <c r="B28" s="161"/>
      <c r="C28" s="162"/>
      <c r="D28" s="162"/>
      <c r="E28" s="44" t="s">
        <v>24</v>
      </c>
      <c r="F28" s="44"/>
      <c r="G28" s="44"/>
      <c r="H28" s="44"/>
      <c r="I28" s="163"/>
      <c r="J28" s="162"/>
      <c r="K28" s="164"/>
    </row>
    <row r="29" s="1" customFormat="1" ht="6.96" customHeight="1">
      <c r="B29" s="46"/>
      <c r="C29" s="47"/>
      <c r="D29" s="47"/>
      <c r="E29" s="47"/>
      <c r="F29" s="47"/>
      <c r="G29" s="47"/>
      <c r="H29" s="47"/>
      <c r="I29" s="157"/>
      <c r="J29" s="47"/>
      <c r="K29" s="51"/>
    </row>
    <row r="30" s="1" customFormat="1" ht="6.96" customHeight="1">
      <c r="B30" s="46"/>
      <c r="C30" s="47"/>
      <c r="D30" s="106"/>
      <c r="E30" s="106"/>
      <c r="F30" s="106"/>
      <c r="G30" s="106"/>
      <c r="H30" s="106"/>
      <c r="I30" s="165"/>
      <c r="J30" s="106"/>
      <c r="K30" s="166"/>
    </row>
    <row r="31" s="1" customFormat="1" ht="25.44" customHeight="1">
      <c r="B31" s="46"/>
      <c r="C31" s="47"/>
      <c r="D31" s="167" t="s">
        <v>43</v>
      </c>
      <c r="E31" s="47"/>
      <c r="F31" s="47"/>
      <c r="G31" s="47"/>
      <c r="H31" s="47"/>
      <c r="I31" s="157"/>
      <c r="J31" s="168">
        <f>ROUND(J94,2)</f>
        <v>0</v>
      </c>
      <c r="K31" s="51"/>
    </row>
    <row r="32" s="1" customFormat="1" ht="6.96" customHeight="1">
      <c r="B32" s="46"/>
      <c r="C32" s="47"/>
      <c r="D32" s="106"/>
      <c r="E32" s="106"/>
      <c r="F32" s="106"/>
      <c r="G32" s="106"/>
      <c r="H32" s="106"/>
      <c r="I32" s="165"/>
      <c r="J32" s="106"/>
      <c r="K32" s="166"/>
    </row>
    <row r="33" s="1" customFormat="1" ht="14.4" customHeight="1">
      <c r="B33" s="46"/>
      <c r="C33" s="47"/>
      <c r="D33" s="47"/>
      <c r="E33" s="47"/>
      <c r="F33" s="52" t="s">
        <v>45</v>
      </c>
      <c r="G33" s="47"/>
      <c r="H33" s="47"/>
      <c r="I33" s="169" t="s">
        <v>44</v>
      </c>
      <c r="J33" s="52" t="s">
        <v>46</v>
      </c>
      <c r="K33" s="51"/>
    </row>
    <row r="34" s="1" customFormat="1" ht="14.4" customHeight="1">
      <c r="B34" s="46"/>
      <c r="C34" s="47"/>
      <c r="D34" s="55" t="s">
        <v>47</v>
      </c>
      <c r="E34" s="55" t="s">
        <v>48</v>
      </c>
      <c r="F34" s="170">
        <f>ROUND(SUM(BE94:BE253), 2)</f>
        <v>0</v>
      </c>
      <c r="G34" s="47"/>
      <c r="H34" s="47"/>
      <c r="I34" s="171">
        <v>0.20999999999999999</v>
      </c>
      <c r="J34" s="170">
        <f>ROUND(ROUND((SUM(BE94:BE253)), 2)*I34, 2)</f>
        <v>0</v>
      </c>
      <c r="K34" s="51"/>
    </row>
    <row r="35" s="1" customFormat="1" ht="14.4" customHeight="1">
      <c r="B35" s="46"/>
      <c r="C35" s="47"/>
      <c r="D35" s="47"/>
      <c r="E35" s="55" t="s">
        <v>49</v>
      </c>
      <c r="F35" s="170">
        <f>ROUND(SUM(BF94:BF253), 2)</f>
        <v>0</v>
      </c>
      <c r="G35" s="47"/>
      <c r="H35" s="47"/>
      <c r="I35" s="171">
        <v>0.14999999999999999</v>
      </c>
      <c r="J35" s="170">
        <f>ROUND(ROUND((SUM(BF94:BF253)), 2)*I35, 2)</f>
        <v>0</v>
      </c>
      <c r="K35" s="51"/>
    </row>
    <row r="36" hidden="1" s="1" customFormat="1" ht="14.4" customHeight="1">
      <c r="B36" s="46"/>
      <c r="C36" s="47"/>
      <c r="D36" s="47"/>
      <c r="E36" s="55" t="s">
        <v>50</v>
      </c>
      <c r="F36" s="170">
        <f>ROUND(SUM(BG94:BG253), 2)</f>
        <v>0</v>
      </c>
      <c r="G36" s="47"/>
      <c r="H36" s="47"/>
      <c r="I36" s="171">
        <v>0.20999999999999999</v>
      </c>
      <c r="J36" s="170">
        <v>0</v>
      </c>
      <c r="K36" s="51"/>
    </row>
    <row r="37" hidden="1" s="1" customFormat="1" ht="14.4" customHeight="1">
      <c r="B37" s="46"/>
      <c r="C37" s="47"/>
      <c r="D37" s="47"/>
      <c r="E37" s="55" t="s">
        <v>51</v>
      </c>
      <c r="F37" s="170">
        <f>ROUND(SUM(BH94:BH253), 2)</f>
        <v>0</v>
      </c>
      <c r="G37" s="47"/>
      <c r="H37" s="47"/>
      <c r="I37" s="171">
        <v>0.14999999999999999</v>
      </c>
      <c r="J37" s="170">
        <v>0</v>
      </c>
      <c r="K37" s="51"/>
    </row>
    <row r="38" hidden="1" s="1" customFormat="1" ht="14.4" customHeight="1">
      <c r="B38" s="46"/>
      <c r="C38" s="47"/>
      <c r="D38" s="47"/>
      <c r="E38" s="55" t="s">
        <v>52</v>
      </c>
      <c r="F38" s="170">
        <f>ROUND(SUM(BI94:BI253), 2)</f>
        <v>0</v>
      </c>
      <c r="G38" s="47"/>
      <c r="H38" s="47"/>
      <c r="I38" s="171">
        <v>0</v>
      </c>
      <c r="J38" s="170">
        <v>0</v>
      </c>
      <c r="K38" s="51"/>
    </row>
    <row r="39" s="1" customFormat="1" ht="6.96" customHeight="1">
      <c r="B39" s="46"/>
      <c r="C39" s="47"/>
      <c r="D39" s="47"/>
      <c r="E39" s="47"/>
      <c r="F39" s="47"/>
      <c r="G39" s="47"/>
      <c r="H39" s="47"/>
      <c r="I39" s="157"/>
      <c r="J39" s="47"/>
      <c r="K39" s="51"/>
    </row>
    <row r="40" s="1" customFormat="1" ht="25.44" customHeight="1">
      <c r="B40" s="46"/>
      <c r="C40" s="172"/>
      <c r="D40" s="173" t="s">
        <v>53</v>
      </c>
      <c r="E40" s="98"/>
      <c r="F40" s="98"/>
      <c r="G40" s="174" t="s">
        <v>54</v>
      </c>
      <c r="H40" s="175" t="s">
        <v>55</v>
      </c>
      <c r="I40" s="176"/>
      <c r="J40" s="177">
        <f>SUM(J31:J38)</f>
        <v>0</v>
      </c>
      <c r="K40" s="178"/>
    </row>
    <row r="41" s="1" customFormat="1" ht="14.4" customHeight="1">
      <c r="B41" s="67"/>
      <c r="C41" s="68"/>
      <c r="D41" s="68"/>
      <c r="E41" s="68"/>
      <c r="F41" s="68"/>
      <c r="G41" s="68"/>
      <c r="H41" s="68"/>
      <c r="I41" s="179"/>
      <c r="J41" s="68"/>
      <c r="K41" s="69"/>
    </row>
    <row r="45" s="1" customFormat="1" ht="6.96" customHeight="1">
      <c r="B45" s="180"/>
      <c r="C45" s="181"/>
      <c r="D45" s="181"/>
      <c r="E45" s="181"/>
      <c r="F45" s="181"/>
      <c r="G45" s="181"/>
      <c r="H45" s="181"/>
      <c r="I45" s="182"/>
      <c r="J45" s="181"/>
      <c r="K45" s="183"/>
    </row>
    <row r="46" s="1" customFormat="1" ht="36.96" customHeight="1">
      <c r="B46" s="46"/>
      <c r="C46" s="30" t="s">
        <v>149</v>
      </c>
      <c r="D46" s="47"/>
      <c r="E46" s="47"/>
      <c r="F46" s="47"/>
      <c r="G46" s="47"/>
      <c r="H46" s="47"/>
      <c r="I46" s="157"/>
      <c r="J46" s="47"/>
      <c r="K46" s="51"/>
    </row>
    <row r="47" s="1" customFormat="1" ht="6.96" customHeight="1">
      <c r="B47" s="46"/>
      <c r="C47" s="47"/>
      <c r="D47" s="47"/>
      <c r="E47" s="47"/>
      <c r="F47" s="47"/>
      <c r="G47" s="47"/>
      <c r="H47" s="47"/>
      <c r="I47" s="157"/>
      <c r="J47" s="47"/>
      <c r="K47" s="51"/>
    </row>
    <row r="48" s="1" customFormat="1" ht="14.4" customHeight="1">
      <c r="B48" s="46"/>
      <c r="C48" s="40" t="s">
        <v>18</v>
      </c>
      <c r="D48" s="47"/>
      <c r="E48" s="47"/>
      <c r="F48" s="47"/>
      <c r="G48" s="47"/>
      <c r="H48" s="47"/>
      <c r="I48" s="157"/>
      <c r="J48" s="47"/>
      <c r="K48" s="51"/>
    </row>
    <row r="49" s="1" customFormat="1" ht="16.5" customHeight="1">
      <c r="B49" s="46"/>
      <c r="C49" s="47"/>
      <c r="D49" s="47"/>
      <c r="E49" s="156" t="str">
        <f>E7</f>
        <v xml:space="preserve">Radostice -  intenzifikace ČOV, DPS</v>
      </c>
      <c r="F49" s="40"/>
      <c r="G49" s="40"/>
      <c r="H49" s="40"/>
      <c r="I49" s="157"/>
      <c r="J49" s="47"/>
      <c r="K49" s="51"/>
    </row>
    <row r="50">
      <c r="B50" s="28"/>
      <c r="C50" s="40" t="s">
        <v>143</v>
      </c>
      <c r="D50" s="29"/>
      <c r="E50" s="29"/>
      <c r="F50" s="29"/>
      <c r="G50" s="29"/>
      <c r="H50" s="29"/>
      <c r="I50" s="155"/>
      <c r="J50" s="29"/>
      <c r="K50" s="31"/>
    </row>
    <row r="51" ht="16.5" customHeight="1">
      <c r="B51" s="28"/>
      <c r="C51" s="29"/>
      <c r="D51" s="29"/>
      <c r="E51" s="156" t="s">
        <v>144</v>
      </c>
      <c r="F51" s="29"/>
      <c r="G51" s="29"/>
      <c r="H51" s="29"/>
      <c r="I51" s="155"/>
      <c r="J51" s="29"/>
      <c r="K51" s="31"/>
    </row>
    <row r="52">
      <c r="B52" s="28"/>
      <c r="C52" s="40" t="s">
        <v>145</v>
      </c>
      <c r="D52" s="29"/>
      <c r="E52" s="29"/>
      <c r="F52" s="29"/>
      <c r="G52" s="29"/>
      <c r="H52" s="29"/>
      <c r="I52" s="155"/>
      <c r="J52" s="29"/>
      <c r="K52" s="31"/>
    </row>
    <row r="53" s="1" customFormat="1" ht="16.5" customHeight="1">
      <c r="B53" s="46"/>
      <c r="C53" s="47"/>
      <c r="D53" s="47"/>
      <c r="E53" s="55" t="s">
        <v>146</v>
      </c>
      <c r="F53" s="47"/>
      <c r="G53" s="47"/>
      <c r="H53" s="47"/>
      <c r="I53" s="157"/>
      <c r="J53" s="47"/>
      <c r="K53" s="51"/>
    </row>
    <row r="54" s="1" customFormat="1" ht="14.4" customHeight="1">
      <c r="B54" s="46"/>
      <c r="C54" s="40" t="s">
        <v>147</v>
      </c>
      <c r="D54" s="47"/>
      <c r="E54" s="47"/>
      <c r="F54" s="47"/>
      <c r="G54" s="47"/>
      <c r="H54" s="47"/>
      <c r="I54" s="157"/>
      <c r="J54" s="47"/>
      <c r="K54" s="51"/>
    </row>
    <row r="55" s="1" customFormat="1" ht="17.25" customHeight="1">
      <c r="B55" s="46"/>
      <c r="C55" s="47"/>
      <c r="D55" s="47"/>
      <c r="E55" s="158" t="str">
        <f>E13</f>
        <v>TerSadUpr - Terénní a sadové úpravy - Radostice - zkapacitnění kanalizace a intenzifikace ČOV, DSP</v>
      </c>
      <c r="F55" s="47"/>
      <c r="G55" s="47"/>
      <c r="H55" s="47"/>
      <c r="I55" s="157"/>
      <c r="J55" s="47"/>
      <c r="K55" s="51"/>
    </row>
    <row r="56" s="1" customFormat="1" ht="6.96" customHeight="1">
      <c r="B56" s="46"/>
      <c r="C56" s="47"/>
      <c r="D56" s="47"/>
      <c r="E56" s="47"/>
      <c r="F56" s="47"/>
      <c r="G56" s="47"/>
      <c r="H56" s="47"/>
      <c r="I56" s="157"/>
      <c r="J56" s="47"/>
      <c r="K56" s="51"/>
    </row>
    <row r="57" s="1" customFormat="1" ht="18" customHeight="1">
      <c r="B57" s="46"/>
      <c r="C57" s="40" t="s">
        <v>26</v>
      </c>
      <c r="D57" s="47"/>
      <c r="E57" s="47"/>
      <c r="F57" s="35" t="str">
        <f>F16</f>
        <v>Radostice</v>
      </c>
      <c r="G57" s="47"/>
      <c r="H57" s="47"/>
      <c r="I57" s="159" t="s">
        <v>28</v>
      </c>
      <c r="J57" s="160" t="str">
        <f>IF(J16="","",J16)</f>
        <v>31. 10. 2015</v>
      </c>
      <c r="K57" s="51"/>
    </row>
    <row r="58" s="1" customFormat="1" ht="6.96" customHeight="1">
      <c r="B58" s="46"/>
      <c r="C58" s="47"/>
      <c r="D58" s="47"/>
      <c r="E58" s="47"/>
      <c r="F58" s="47"/>
      <c r="G58" s="47"/>
      <c r="H58" s="47"/>
      <c r="I58" s="157"/>
      <c r="J58" s="47"/>
      <c r="K58" s="51"/>
    </row>
    <row r="59" s="1" customFormat="1">
      <c r="B59" s="46"/>
      <c r="C59" s="40" t="s">
        <v>32</v>
      </c>
      <c r="D59" s="47"/>
      <c r="E59" s="47"/>
      <c r="F59" s="35" t="str">
        <f>E19</f>
        <v>Obec Radostice</v>
      </c>
      <c r="G59" s="47"/>
      <c r="H59" s="47"/>
      <c r="I59" s="159" t="s">
        <v>38</v>
      </c>
      <c r="J59" s="44" t="str">
        <f>E25</f>
        <v>Vodárenská společnost Chrudim, a.s.</v>
      </c>
      <c r="K59" s="51"/>
    </row>
    <row r="60" s="1" customFormat="1" ht="14.4" customHeight="1">
      <c r="B60" s="46"/>
      <c r="C60" s="40" t="s">
        <v>36</v>
      </c>
      <c r="D60" s="47"/>
      <c r="E60" s="47"/>
      <c r="F60" s="35" t="str">
        <f>IF(E22="","",E22)</f>
        <v/>
      </c>
      <c r="G60" s="47"/>
      <c r="H60" s="47"/>
      <c r="I60" s="157"/>
      <c r="J60" s="184"/>
      <c r="K60" s="51"/>
    </row>
    <row r="61" s="1" customFormat="1" ht="10.32" customHeight="1">
      <c r="B61" s="46"/>
      <c r="C61" s="47"/>
      <c r="D61" s="47"/>
      <c r="E61" s="47"/>
      <c r="F61" s="47"/>
      <c r="G61" s="47"/>
      <c r="H61" s="47"/>
      <c r="I61" s="157"/>
      <c r="J61" s="47"/>
      <c r="K61" s="51"/>
    </row>
    <row r="62" s="1" customFormat="1" ht="29.28" customHeight="1">
      <c r="B62" s="46"/>
      <c r="C62" s="185" t="s">
        <v>150</v>
      </c>
      <c r="D62" s="172"/>
      <c r="E62" s="172"/>
      <c r="F62" s="172"/>
      <c r="G62" s="172"/>
      <c r="H62" s="172"/>
      <c r="I62" s="186"/>
      <c r="J62" s="187" t="s">
        <v>151</v>
      </c>
      <c r="K62" s="188"/>
    </row>
    <row r="63" s="1" customFormat="1" ht="10.32" customHeight="1">
      <c r="B63" s="46"/>
      <c r="C63" s="47"/>
      <c r="D63" s="47"/>
      <c r="E63" s="47"/>
      <c r="F63" s="47"/>
      <c r="G63" s="47"/>
      <c r="H63" s="47"/>
      <c r="I63" s="157"/>
      <c r="J63" s="47"/>
      <c r="K63" s="51"/>
    </row>
    <row r="64" s="1" customFormat="1" ht="29.28" customHeight="1">
      <c r="B64" s="46"/>
      <c r="C64" s="189" t="s">
        <v>152</v>
      </c>
      <c r="D64" s="47"/>
      <c r="E64" s="47"/>
      <c r="F64" s="47"/>
      <c r="G64" s="47"/>
      <c r="H64" s="47"/>
      <c r="I64" s="157"/>
      <c r="J64" s="168">
        <f>J94</f>
        <v>0</v>
      </c>
      <c r="K64" s="51"/>
      <c r="AU64" s="24" t="s">
        <v>153</v>
      </c>
    </row>
    <row r="65" s="8" customFormat="1" ht="24.96" customHeight="1">
      <c r="B65" s="190"/>
      <c r="C65" s="191"/>
      <c r="D65" s="192" t="s">
        <v>154</v>
      </c>
      <c r="E65" s="193"/>
      <c r="F65" s="193"/>
      <c r="G65" s="193"/>
      <c r="H65" s="193"/>
      <c r="I65" s="194"/>
      <c r="J65" s="195">
        <f>J95</f>
        <v>0</v>
      </c>
      <c r="K65" s="196"/>
    </row>
    <row r="66" s="9" customFormat="1" ht="19.92" customHeight="1">
      <c r="B66" s="197"/>
      <c r="C66" s="198"/>
      <c r="D66" s="199" t="s">
        <v>155</v>
      </c>
      <c r="E66" s="200"/>
      <c r="F66" s="200"/>
      <c r="G66" s="200"/>
      <c r="H66" s="200"/>
      <c r="I66" s="201"/>
      <c r="J66" s="202">
        <f>J96</f>
        <v>0</v>
      </c>
      <c r="K66" s="203"/>
    </row>
    <row r="67" s="9" customFormat="1" ht="19.92" customHeight="1">
      <c r="B67" s="197"/>
      <c r="C67" s="198"/>
      <c r="D67" s="199" t="s">
        <v>1298</v>
      </c>
      <c r="E67" s="200"/>
      <c r="F67" s="200"/>
      <c r="G67" s="200"/>
      <c r="H67" s="200"/>
      <c r="I67" s="201"/>
      <c r="J67" s="202">
        <f>J195</f>
        <v>0</v>
      </c>
      <c r="K67" s="203"/>
    </row>
    <row r="68" s="9" customFormat="1" ht="19.92" customHeight="1">
      <c r="B68" s="197"/>
      <c r="C68" s="198"/>
      <c r="D68" s="199" t="s">
        <v>1299</v>
      </c>
      <c r="E68" s="200"/>
      <c r="F68" s="200"/>
      <c r="G68" s="200"/>
      <c r="H68" s="200"/>
      <c r="I68" s="201"/>
      <c r="J68" s="202">
        <f>J234</f>
        <v>0</v>
      </c>
      <c r="K68" s="203"/>
    </row>
    <row r="69" s="9" customFormat="1" ht="19.92" customHeight="1">
      <c r="B69" s="197"/>
      <c r="C69" s="198"/>
      <c r="D69" s="199" t="s">
        <v>158</v>
      </c>
      <c r="E69" s="200"/>
      <c r="F69" s="200"/>
      <c r="G69" s="200"/>
      <c r="H69" s="200"/>
      <c r="I69" s="201"/>
      <c r="J69" s="202">
        <f>J241</f>
        <v>0</v>
      </c>
      <c r="K69" s="203"/>
    </row>
    <row r="70" s="9" customFormat="1" ht="14.88" customHeight="1">
      <c r="B70" s="197"/>
      <c r="C70" s="198"/>
      <c r="D70" s="199" t="s">
        <v>159</v>
      </c>
      <c r="E70" s="200"/>
      <c r="F70" s="200"/>
      <c r="G70" s="200"/>
      <c r="H70" s="200"/>
      <c r="I70" s="201"/>
      <c r="J70" s="202">
        <f>J242</f>
        <v>0</v>
      </c>
      <c r="K70" s="203"/>
    </row>
    <row r="71" s="1" customFormat="1" ht="21.84" customHeight="1">
      <c r="B71" s="46"/>
      <c r="C71" s="47"/>
      <c r="D71" s="47"/>
      <c r="E71" s="47"/>
      <c r="F71" s="47"/>
      <c r="G71" s="47"/>
      <c r="H71" s="47"/>
      <c r="I71" s="157"/>
      <c r="J71" s="47"/>
      <c r="K71" s="51"/>
    </row>
    <row r="72" s="1" customFormat="1" ht="6.96" customHeight="1">
      <c r="B72" s="67"/>
      <c r="C72" s="68"/>
      <c r="D72" s="68"/>
      <c r="E72" s="68"/>
      <c r="F72" s="68"/>
      <c r="G72" s="68"/>
      <c r="H72" s="68"/>
      <c r="I72" s="179"/>
      <c r="J72" s="68"/>
      <c r="K72" s="69"/>
    </row>
    <row r="76" s="1" customFormat="1" ht="6.96" customHeight="1">
      <c r="B76" s="70"/>
      <c r="C76" s="71"/>
      <c r="D76" s="71"/>
      <c r="E76" s="71"/>
      <c r="F76" s="71"/>
      <c r="G76" s="71"/>
      <c r="H76" s="71"/>
      <c r="I76" s="182"/>
      <c r="J76" s="71"/>
      <c r="K76" s="71"/>
      <c r="L76" s="72"/>
    </row>
    <row r="77" s="1" customFormat="1" ht="36.96" customHeight="1">
      <c r="B77" s="46"/>
      <c r="C77" s="73" t="s">
        <v>170</v>
      </c>
      <c r="D77" s="74"/>
      <c r="E77" s="74"/>
      <c r="F77" s="74"/>
      <c r="G77" s="74"/>
      <c r="H77" s="74"/>
      <c r="I77" s="204"/>
      <c r="J77" s="74"/>
      <c r="K77" s="74"/>
      <c r="L77" s="72"/>
    </row>
    <row r="78" s="1" customFormat="1" ht="6.96" customHeight="1">
      <c r="B78" s="46"/>
      <c r="C78" s="74"/>
      <c r="D78" s="74"/>
      <c r="E78" s="74"/>
      <c r="F78" s="74"/>
      <c r="G78" s="74"/>
      <c r="H78" s="74"/>
      <c r="I78" s="204"/>
      <c r="J78" s="74"/>
      <c r="K78" s="74"/>
      <c r="L78" s="72"/>
    </row>
    <row r="79" s="1" customFormat="1" ht="14.4" customHeight="1">
      <c r="B79" s="46"/>
      <c r="C79" s="76" t="s">
        <v>18</v>
      </c>
      <c r="D79" s="74"/>
      <c r="E79" s="74"/>
      <c r="F79" s="74"/>
      <c r="G79" s="74"/>
      <c r="H79" s="74"/>
      <c r="I79" s="204"/>
      <c r="J79" s="74"/>
      <c r="K79" s="74"/>
      <c r="L79" s="72"/>
    </row>
    <row r="80" s="1" customFormat="1" ht="16.5" customHeight="1">
      <c r="B80" s="46"/>
      <c r="C80" s="74"/>
      <c r="D80" s="74"/>
      <c r="E80" s="205" t="str">
        <f>E7</f>
        <v xml:space="preserve">Radostice -  intenzifikace ČOV, DPS</v>
      </c>
      <c r="F80" s="76"/>
      <c r="G80" s="76"/>
      <c r="H80" s="76"/>
      <c r="I80" s="204"/>
      <c r="J80" s="74"/>
      <c r="K80" s="74"/>
      <c r="L80" s="72"/>
    </row>
    <row r="81">
      <c r="B81" s="28"/>
      <c r="C81" s="76" t="s">
        <v>143</v>
      </c>
      <c r="D81" s="206"/>
      <c r="E81" s="206"/>
      <c r="F81" s="206"/>
      <c r="G81" s="206"/>
      <c r="H81" s="206"/>
      <c r="I81" s="149"/>
      <c r="J81" s="206"/>
      <c r="K81" s="206"/>
      <c r="L81" s="207"/>
    </row>
    <row r="82" ht="16.5" customHeight="1">
      <c r="B82" s="28"/>
      <c r="C82" s="206"/>
      <c r="D82" s="206"/>
      <c r="E82" s="205" t="s">
        <v>144</v>
      </c>
      <c r="F82" s="206"/>
      <c r="G82" s="206"/>
      <c r="H82" s="206"/>
      <c r="I82" s="149"/>
      <c r="J82" s="206"/>
      <c r="K82" s="206"/>
      <c r="L82" s="207"/>
    </row>
    <row r="83">
      <c r="B83" s="28"/>
      <c r="C83" s="76" t="s">
        <v>145</v>
      </c>
      <c r="D83" s="206"/>
      <c r="E83" s="206"/>
      <c r="F83" s="206"/>
      <c r="G83" s="206"/>
      <c r="H83" s="206"/>
      <c r="I83" s="149"/>
      <c r="J83" s="206"/>
      <c r="K83" s="206"/>
      <c r="L83" s="207"/>
    </row>
    <row r="84" s="1" customFormat="1" ht="16.5" customHeight="1">
      <c r="B84" s="46"/>
      <c r="C84" s="74"/>
      <c r="D84" s="74"/>
      <c r="E84" s="208" t="s">
        <v>146</v>
      </c>
      <c r="F84" s="74"/>
      <c r="G84" s="74"/>
      <c r="H84" s="74"/>
      <c r="I84" s="204"/>
      <c r="J84" s="74"/>
      <c r="K84" s="74"/>
      <c r="L84" s="72"/>
    </row>
    <row r="85" s="1" customFormat="1" ht="14.4" customHeight="1">
      <c r="B85" s="46"/>
      <c r="C85" s="76" t="s">
        <v>147</v>
      </c>
      <c r="D85" s="74"/>
      <c r="E85" s="74"/>
      <c r="F85" s="74"/>
      <c r="G85" s="74"/>
      <c r="H85" s="74"/>
      <c r="I85" s="204"/>
      <c r="J85" s="74"/>
      <c r="K85" s="74"/>
      <c r="L85" s="72"/>
    </row>
    <row r="86" s="1" customFormat="1" ht="17.25" customHeight="1">
      <c r="B86" s="46"/>
      <c r="C86" s="74"/>
      <c r="D86" s="74"/>
      <c r="E86" s="82" t="str">
        <f>E13</f>
        <v>TerSadUpr - Terénní a sadové úpravy - Radostice - zkapacitnění kanalizace a intenzifikace ČOV, DSP</v>
      </c>
      <c r="F86" s="74"/>
      <c r="G86" s="74"/>
      <c r="H86" s="74"/>
      <c r="I86" s="204"/>
      <c r="J86" s="74"/>
      <c r="K86" s="74"/>
      <c r="L86" s="72"/>
    </row>
    <row r="87" s="1" customFormat="1" ht="6.96" customHeight="1">
      <c r="B87" s="46"/>
      <c r="C87" s="74"/>
      <c r="D87" s="74"/>
      <c r="E87" s="74"/>
      <c r="F87" s="74"/>
      <c r="G87" s="74"/>
      <c r="H87" s="74"/>
      <c r="I87" s="204"/>
      <c r="J87" s="74"/>
      <c r="K87" s="74"/>
      <c r="L87" s="72"/>
    </row>
    <row r="88" s="1" customFormat="1" ht="18" customHeight="1">
      <c r="B88" s="46"/>
      <c r="C88" s="76" t="s">
        <v>26</v>
      </c>
      <c r="D88" s="74"/>
      <c r="E88" s="74"/>
      <c r="F88" s="209" t="str">
        <f>F16</f>
        <v>Radostice</v>
      </c>
      <c r="G88" s="74"/>
      <c r="H88" s="74"/>
      <c r="I88" s="210" t="s">
        <v>28</v>
      </c>
      <c r="J88" s="85" t="str">
        <f>IF(J16="","",J16)</f>
        <v>31. 10. 2015</v>
      </c>
      <c r="K88" s="74"/>
      <c r="L88" s="72"/>
    </row>
    <row r="89" s="1" customFormat="1" ht="6.96" customHeight="1">
      <c r="B89" s="46"/>
      <c r="C89" s="74"/>
      <c r="D89" s="74"/>
      <c r="E89" s="74"/>
      <c r="F89" s="74"/>
      <c r="G89" s="74"/>
      <c r="H89" s="74"/>
      <c r="I89" s="204"/>
      <c r="J89" s="74"/>
      <c r="K89" s="74"/>
      <c r="L89" s="72"/>
    </row>
    <row r="90" s="1" customFormat="1">
      <c r="B90" s="46"/>
      <c r="C90" s="76" t="s">
        <v>32</v>
      </c>
      <c r="D90" s="74"/>
      <c r="E90" s="74"/>
      <c r="F90" s="209" t="str">
        <f>E19</f>
        <v>Obec Radostice</v>
      </c>
      <c r="G90" s="74"/>
      <c r="H90" s="74"/>
      <c r="I90" s="210" t="s">
        <v>38</v>
      </c>
      <c r="J90" s="209" t="str">
        <f>E25</f>
        <v>Vodárenská společnost Chrudim, a.s.</v>
      </c>
      <c r="K90" s="74"/>
      <c r="L90" s="72"/>
    </row>
    <row r="91" s="1" customFormat="1" ht="14.4" customHeight="1">
      <c r="B91" s="46"/>
      <c r="C91" s="76" t="s">
        <v>36</v>
      </c>
      <c r="D91" s="74"/>
      <c r="E91" s="74"/>
      <c r="F91" s="209" t="str">
        <f>IF(E22="","",E22)</f>
        <v/>
      </c>
      <c r="G91" s="74"/>
      <c r="H91" s="74"/>
      <c r="I91" s="204"/>
      <c r="J91" s="74"/>
      <c r="K91" s="74"/>
      <c r="L91" s="72"/>
    </row>
    <row r="92" s="1" customFormat="1" ht="10.32" customHeight="1">
      <c r="B92" s="46"/>
      <c r="C92" s="74"/>
      <c r="D92" s="74"/>
      <c r="E92" s="74"/>
      <c r="F92" s="74"/>
      <c r="G92" s="74"/>
      <c r="H92" s="74"/>
      <c r="I92" s="204"/>
      <c r="J92" s="74"/>
      <c r="K92" s="74"/>
      <c r="L92" s="72"/>
    </row>
    <row r="93" s="10" customFormat="1" ht="29.28" customHeight="1">
      <c r="B93" s="211"/>
      <c r="C93" s="212" t="s">
        <v>171</v>
      </c>
      <c r="D93" s="213" t="s">
        <v>62</v>
      </c>
      <c r="E93" s="213" t="s">
        <v>58</v>
      </c>
      <c r="F93" s="213" t="s">
        <v>172</v>
      </c>
      <c r="G93" s="213" t="s">
        <v>173</v>
      </c>
      <c r="H93" s="213" t="s">
        <v>174</v>
      </c>
      <c r="I93" s="214" t="s">
        <v>175</v>
      </c>
      <c r="J93" s="213" t="s">
        <v>151</v>
      </c>
      <c r="K93" s="215" t="s">
        <v>176</v>
      </c>
      <c r="L93" s="216"/>
      <c r="M93" s="102" t="s">
        <v>177</v>
      </c>
      <c r="N93" s="103" t="s">
        <v>47</v>
      </c>
      <c r="O93" s="103" t="s">
        <v>178</v>
      </c>
      <c r="P93" s="103" t="s">
        <v>179</v>
      </c>
      <c r="Q93" s="103" t="s">
        <v>180</v>
      </c>
      <c r="R93" s="103" t="s">
        <v>181</v>
      </c>
      <c r="S93" s="103" t="s">
        <v>182</v>
      </c>
      <c r="T93" s="104" t="s">
        <v>183</v>
      </c>
    </row>
    <row r="94" s="1" customFormat="1" ht="29.28" customHeight="1">
      <c r="B94" s="46"/>
      <c r="C94" s="108" t="s">
        <v>152</v>
      </c>
      <c r="D94" s="74"/>
      <c r="E94" s="74"/>
      <c r="F94" s="74"/>
      <c r="G94" s="74"/>
      <c r="H94" s="74"/>
      <c r="I94" s="204"/>
      <c r="J94" s="217">
        <f>BK94</f>
        <v>0</v>
      </c>
      <c r="K94" s="74"/>
      <c r="L94" s="72"/>
      <c r="M94" s="105"/>
      <c r="N94" s="106"/>
      <c r="O94" s="106"/>
      <c r="P94" s="218">
        <f>P95</f>
        <v>0</v>
      </c>
      <c r="Q94" s="106"/>
      <c r="R94" s="218">
        <f>R95</f>
        <v>991.40894000000003</v>
      </c>
      <c r="S94" s="106"/>
      <c r="T94" s="219">
        <f>T95</f>
        <v>0</v>
      </c>
      <c r="AT94" s="24" t="s">
        <v>76</v>
      </c>
      <c r="AU94" s="24" t="s">
        <v>153</v>
      </c>
      <c r="BK94" s="220">
        <f>BK95</f>
        <v>0</v>
      </c>
    </row>
    <row r="95" s="11" customFormat="1" ht="37.44" customHeight="1">
      <c r="B95" s="221"/>
      <c r="C95" s="222"/>
      <c r="D95" s="223" t="s">
        <v>76</v>
      </c>
      <c r="E95" s="224" t="s">
        <v>184</v>
      </c>
      <c r="F95" s="224" t="s">
        <v>185</v>
      </c>
      <c r="G95" s="222"/>
      <c r="H95" s="222"/>
      <c r="I95" s="225"/>
      <c r="J95" s="226">
        <f>BK95</f>
        <v>0</v>
      </c>
      <c r="K95" s="222"/>
      <c r="L95" s="227"/>
      <c r="M95" s="228"/>
      <c r="N95" s="229"/>
      <c r="O95" s="229"/>
      <c r="P95" s="230">
        <f>P96+P195+P234+P241</f>
        <v>0</v>
      </c>
      <c r="Q95" s="229"/>
      <c r="R95" s="230">
        <f>R96+R195+R234+R241</f>
        <v>991.40894000000003</v>
      </c>
      <c r="S95" s="229"/>
      <c r="T95" s="231">
        <f>T96+T195+T234+T241</f>
        <v>0</v>
      </c>
      <c r="AR95" s="232" t="s">
        <v>25</v>
      </c>
      <c r="AT95" s="233" t="s">
        <v>76</v>
      </c>
      <c r="AU95" s="233" t="s">
        <v>77</v>
      </c>
      <c r="AY95" s="232" t="s">
        <v>186</v>
      </c>
      <c r="BK95" s="234">
        <f>BK96+BK195+BK234+BK241</f>
        <v>0</v>
      </c>
    </row>
    <row r="96" s="11" customFormat="1" ht="19.92" customHeight="1">
      <c r="B96" s="221"/>
      <c r="C96" s="222"/>
      <c r="D96" s="223" t="s">
        <v>76</v>
      </c>
      <c r="E96" s="235" t="s">
        <v>25</v>
      </c>
      <c r="F96" s="235" t="s">
        <v>187</v>
      </c>
      <c r="G96" s="222"/>
      <c r="H96" s="222"/>
      <c r="I96" s="225"/>
      <c r="J96" s="236">
        <f>BK96</f>
        <v>0</v>
      </c>
      <c r="K96" s="222"/>
      <c r="L96" s="227"/>
      <c r="M96" s="228"/>
      <c r="N96" s="229"/>
      <c r="O96" s="229"/>
      <c r="P96" s="230">
        <f>SUM(P97:P194)</f>
        <v>0</v>
      </c>
      <c r="Q96" s="229"/>
      <c r="R96" s="230">
        <f>SUM(R97:R194)</f>
        <v>129.27359999999999</v>
      </c>
      <c r="S96" s="229"/>
      <c r="T96" s="231">
        <f>SUM(T97:T194)</f>
        <v>0</v>
      </c>
      <c r="AR96" s="232" t="s">
        <v>25</v>
      </c>
      <c r="AT96" s="233" t="s">
        <v>76</v>
      </c>
      <c r="AU96" s="233" t="s">
        <v>25</v>
      </c>
      <c r="AY96" s="232" t="s">
        <v>186</v>
      </c>
      <c r="BK96" s="234">
        <f>SUM(BK97:BK194)</f>
        <v>0</v>
      </c>
    </row>
    <row r="97" s="1" customFormat="1" ht="25.5" customHeight="1">
      <c r="B97" s="46"/>
      <c r="C97" s="237" t="s">
        <v>25</v>
      </c>
      <c r="D97" s="237" t="s">
        <v>188</v>
      </c>
      <c r="E97" s="238" t="s">
        <v>1462</v>
      </c>
      <c r="F97" s="239" t="s">
        <v>1463</v>
      </c>
      <c r="G97" s="240" t="s">
        <v>243</v>
      </c>
      <c r="H97" s="241">
        <v>30</v>
      </c>
      <c r="I97" s="242"/>
      <c r="J97" s="243">
        <f>ROUND(I97*H97,2)</f>
        <v>0</v>
      </c>
      <c r="K97" s="239" t="s">
        <v>24</v>
      </c>
      <c r="L97" s="72"/>
      <c r="M97" s="244" t="s">
        <v>24</v>
      </c>
      <c r="N97" s="245" t="s">
        <v>48</v>
      </c>
      <c r="O97" s="47"/>
      <c r="P97" s="246">
        <f>O97*H97</f>
        <v>0</v>
      </c>
      <c r="Q97" s="246">
        <v>0</v>
      </c>
      <c r="R97" s="246">
        <f>Q97*H97</f>
        <v>0</v>
      </c>
      <c r="S97" s="246">
        <v>0</v>
      </c>
      <c r="T97" s="247">
        <f>S97*H97</f>
        <v>0</v>
      </c>
      <c r="AR97" s="24" t="s">
        <v>193</v>
      </c>
      <c r="AT97" s="24" t="s">
        <v>188</v>
      </c>
      <c r="AU97" s="24" t="s">
        <v>85</v>
      </c>
      <c r="AY97" s="24" t="s">
        <v>186</v>
      </c>
      <c r="BE97" s="248">
        <f>IF(N97="základní",J97,0)</f>
        <v>0</v>
      </c>
      <c r="BF97" s="248">
        <f>IF(N97="snížená",J97,0)</f>
        <v>0</v>
      </c>
      <c r="BG97" s="248">
        <f>IF(N97="zákl. přenesená",J97,0)</f>
        <v>0</v>
      </c>
      <c r="BH97" s="248">
        <f>IF(N97="sníž. přenesená",J97,0)</f>
        <v>0</v>
      </c>
      <c r="BI97" s="248">
        <f>IF(N97="nulová",J97,0)</f>
        <v>0</v>
      </c>
      <c r="BJ97" s="24" t="s">
        <v>25</v>
      </c>
      <c r="BK97" s="248">
        <f>ROUND(I97*H97,2)</f>
        <v>0</v>
      </c>
      <c r="BL97" s="24" t="s">
        <v>193</v>
      </c>
      <c r="BM97" s="24" t="s">
        <v>1464</v>
      </c>
    </row>
    <row r="98" s="1" customFormat="1" ht="25.5" customHeight="1">
      <c r="B98" s="46"/>
      <c r="C98" s="237" t="s">
        <v>85</v>
      </c>
      <c r="D98" s="237" t="s">
        <v>188</v>
      </c>
      <c r="E98" s="238" t="s">
        <v>1465</v>
      </c>
      <c r="F98" s="239" t="s">
        <v>1466</v>
      </c>
      <c r="G98" s="240" t="s">
        <v>243</v>
      </c>
      <c r="H98" s="241">
        <v>30</v>
      </c>
      <c r="I98" s="242"/>
      <c r="J98" s="243">
        <f>ROUND(I98*H98,2)</f>
        <v>0</v>
      </c>
      <c r="K98" s="239" t="s">
        <v>24</v>
      </c>
      <c r="L98" s="72"/>
      <c r="M98" s="244" t="s">
        <v>24</v>
      </c>
      <c r="N98" s="245" t="s">
        <v>48</v>
      </c>
      <c r="O98" s="47"/>
      <c r="P98" s="246">
        <f>O98*H98</f>
        <v>0</v>
      </c>
      <c r="Q98" s="246">
        <v>0.00018000000000000001</v>
      </c>
      <c r="R98" s="246">
        <f>Q98*H98</f>
        <v>0.0054000000000000003</v>
      </c>
      <c r="S98" s="246">
        <v>0</v>
      </c>
      <c r="T98" s="247">
        <f>S98*H98</f>
        <v>0</v>
      </c>
      <c r="AR98" s="24" t="s">
        <v>193</v>
      </c>
      <c r="AT98" s="24" t="s">
        <v>188</v>
      </c>
      <c r="AU98" s="24" t="s">
        <v>85</v>
      </c>
      <c r="AY98" s="24" t="s">
        <v>186</v>
      </c>
      <c r="BE98" s="248">
        <f>IF(N98="základní",J98,0)</f>
        <v>0</v>
      </c>
      <c r="BF98" s="248">
        <f>IF(N98="snížená",J98,0)</f>
        <v>0</v>
      </c>
      <c r="BG98" s="248">
        <f>IF(N98="zákl. přenesená",J98,0)</f>
        <v>0</v>
      </c>
      <c r="BH98" s="248">
        <f>IF(N98="sníž. přenesená",J98,0)</f>
        <v>0</v>
      </c>
      <c r="BI98" s="248">
        <f>IF(N98="nulová",J98,0)</f>
        <v>0</v>
      </c>
      <c r="BJ98" s="24" t="s">
        <v>25</v>
      </c>
      <c r="BK98" s="248">
        <f>ROUND(I98*H98,2)</f>
        <v>0</v>
      </c>
      <c r="BL98" s="24" t="s">
        <v>193</v>
      </c>
      <c r="BM98" s="24" t="s">
        <v>1467</v>
      </c>
    </row>
    <row r="99" s="1" customFormat="1" ht="25.5" customHeight="1">
      <c r="B99" s="46"/>
      <c r="C99" s="237" t="s">
        <v>93</v>
      </c>
      <c r="D99" s="237" t="s">
        <v>188</v>
      </c>
      <c r="E99" s="238" t="s">
        <v>1468</v>
      </c>
      <c r="F99" s="239" t="s">
        <v>1469</v>
      </c>
      <c r="G99" s="240" t="s">
        <v>211</v>
      </c>
      <c r="H99" s="241">
        <v>10</v>
      </c>
      <c r="I99" s="242"/>
      <c r="J99" s="243">
        <f>ROUND(I99*H99,2)</f>
        <v>0</v>
      </c>
      <c r="K99" s="239" t="s">
        <v>24</v>
      </c>
      <c r="L99" s="72"/>
      <c r="M99" s="244" t="s">
        <v>24</v>
      </c>
      <c r="N99" s="245" t="s">
        <v>48</v>
      </c>
      <c r="O99" s="47"/>
      <c r="P99" s="246">
        <f>O99*H99</f>
        <v>0</v>
      </c>
      <c r="Q99" s="246">
        <v>0.00089999999999999998</v>
      </c>
      <c r="R99" s="246">
        <f>Q99*H99</f>
        <v>0.0089999999999999993</v>
      </c>
      <c r="S99" s="246">
        <v>0</v>
      </c>
      <c r="T99" s="247">
        <f>S99*H99</f>
        <v>0</v>
      </c>
      <c r="AR99" s="24" t="s">
        <v>193</v>
      </c>
      <c r="AT99" s="24" t="s">
        <v>188</v>
      </c>
      <c r="AU99" s="24" t="s">
        <v>85</v>
      </c>
      <c r="AY99" s="24" t="s">
        <v>186</v>
      </c>
      <c r="BE99" s="248">
        <f>IF(N99="základní",J99,0)</f>
        <v>0</v>
      </c>
      <c r="BF99" s="248">
        <f>IF(N99="snížená",J99,0)</f>
        <v>0</v>
      </c>
      <c r="BG99" s="248">
        <f>IF(N99="zákl. přenesená",J99,0)</f>
        <v>0</v>
      </c>
      <c r="BH99" s="248">
        <f>IF(N99="sníž. přenesená",J99,0)</f>
        <v>0</v>
      </c>
      <c r="BI99" s="248">
        <f>IF(N99="nulová",J99,0)</f>
        <v>0</v>
      </c>
      <c r="BJ99" s="24" t="s">
        <v>25</v>
      </c>
      <c r="BK99" s="248">
        <f>ROUND(I99*H99,2)</f>
        <v>0</v>
      </c>
      <c r="BL99" s="24" t="s">
        <v>193</v>
      </c>
      <c r="BM99" s="24" t="s">
        <v>1470</v>
      </c>
    </row>
    <row r="100" s="1" customFormat="1" ht="16.5" customHeight="1">
      <c r="B100" s="46"/>
      <c r="C100" s="237" t="s">
        <v>193</v>
      </c>
      <c r="D100" s="237" t="s">
        <v>188</v>
      </c>
      <c r="E100" s="238" t="s">
        <v>1471</v>
      </c>
      <c r="F100" s="239" t="s">
        <v>1472</v>
      </c>
      <c r="G100" s="240" t="s">
        <v>996</v>
      </c>
      <c r="H100" s="241">
        <v>2160</v>
      </c>
      <c r="I100" s="242"/>
      <c r="J100" s="243">
        <f>ROUND(I100*H100,2)</f>
        <v>0</v>
      </c>
      <c r="K100" s="239" t="s">
        <v>192</v>
      </c>
      <c r="L100" s="72"/>
      <c r="M100" s="244" t="s">
        <v>24</v>
      </c>
      <c r="N100" s="245" t="s">
        <v>48</v>
      </c>
      <c r="O100" s="47"/>
      <c r="P100" s="246">
        <f>O100*H100</f>
        <v>0</v>
      </c>
      <c r="Q100" s="246">
        <v>0</v>
      </c>
      <c r="R100" s="246">
        <f>Q100*H100</f>
        <v>0</v>
      </c>
      <c r="S100" s="246">
        <v>0</v>
      </c>
      <c r="T100" s="247">
        <f>S100*H100</f>
        <v>0</v>
      </c>
      <c r="AR100" s="24" t="s">
        <v>193</v>
      </c>
      <c r="AT100" s="24" t="s">
        <v>188</v>
      </c>
      <c r="AU100" s="24" t="s">
        <v>85</v>
      </c>
      <c r="AY100" s="24" t="s">
        <v>186</v>
      </c>
      <c r="BE100" s="248">
        <f>IF(N100="základní",J100,0)</f>
        <v>0</v>
      </c>
      <c r="BF100" s="248">
        <f>IF(N100="snížená",J100,0)</f>
        <v>0</v>
      </c>
      <c r="BG100" s="248">
        <f>IF(N100="zákl. přenesená",J100,0)</f>
        <v>0</v>
      </c>
      <c r="BH100" s="248">
        <f>IF(N100="sníž. přenesená",J100,0)</f>
        <v>0</v>
      </c>
      <c r="BI100" s="248">
        <f>IF(N100="nulová",J100,0)</f>
        <v>0</v>
      </c>
      <c r="BJ100" s="24" t="s">
        <v>25</v>
      </c>
      <c r="BK100" s="248">
        <f>ROUND(I100*H100,2)</f>
        <v>0</v>
      </c>
      <c r="BL100" s="24" t="s">
        <v>193</v>
      </c>
      <c r="BM100" s="24" t="s">
        <v>1473</v>
      </c>
    </row>
    <row r="101" s="12" customFormat="1">
      <c r="B101" s="252"/>
      <c r="C101" s="253"/>
      <c r="D101" s="249" t="s">
        <v>199</v>
      </c>
      <c r="E101" s="254" t="s">
        <v>24</v>
      </c>
      <c r="F101" s="255" t="s">
        <v>1474</v>
      </c>
      <c r="G101" s="253"/>
      <c r="H101" s="256">
        <v>2160</v>
      </c>
      <c r="I101" s="257"/>
      <c r="J101" s="253"/>
      <c r="K101" s="253"/>
      <c r="L101" s="258"/>
      <c r="M101" s="259"/>
      <c r="N101" s="260"/>
      <c r="O101" s="260"/>
      <c r="P101" s="260"/>
      <c r="Q101" s="260"/>
      <c r="R101" s="260"/>
      <c r="S101" s="260"/>
      <c r="T101" s="261"/>
      <c r="AT101" s="262" t="s">
        <v>199</v>
      </c>
      <c r="AU101" s="262" t="s">
        <v>85</v>
      </c>
      <c r="AV101" s="12" t="s">
        <v>85</v>
      </c>
      <c r="AW101" s="12" t="s">
        <v>40</v>
      </c>
      <c r="AX101" s="12" t="s">
        <v>25</v>
      </c>
      <c r="AY101" s="262" t="s">
        <v>186</v>
      </c>
    </row>
    <row r="102" s="1" customFormat="1" ht="16.5" customHeight="1">
      <c r="B102" s="46"/>
      <c r="C102" s="237" t="s">
        <v>218</v>
      </c>
      <c r="D102" s="237" t="s">
        <v>188</v>
      </c>
      <c r="E102" s="238" t="s">
        <v>1475</v>
      </c>
      <c r="F102" s="239" t="s">
        <v>1476</v>
      </c>
      <c r="G102" s="240" t="s">
        <v>1001</v>
      </c>
      <c r="H102" s="241">
        <v>90</v>
      </c>
      <c r="I102" s="242"/>
      <c r="J102" s="243">
        <f>ROUND(I102*H102,2)</f>
        <v>0</v>
      </c>
      <c r="K102" s="239" t="s">
        <v>192</v>
      </c>
      <c r="L102" s="72"/>
      <c r="M102" s="244" t="s">
        <v>24</v>
      </c>
      <c r="N102" s="245" t="s">
        <v>48</v>
      </c>
      <c r="O102" s="47"/>
      <c r="P102" s="246">
        <f>O102*H102</f>
        <v>0</v>
      </c>
      <c r="Q102" s="246">
        <v>0</v>
      </c>
      <c r="R102" s="246">
        <f>Q102*H102</f>
        <v>0</v>
      </c>
      <c r="S102" s="246">
        <v>0</v>
      </c>
      <c r="T102" s="247">
        <f>S102*H102</f>
        <v>0</v>
      </c>
      <c r="AR102" s="24" t="s">
        <v>193</v>
      </c>
      <c r="AT102" s="24" t="s">
        <v>188</v>
      </c>
      <c r="AU102" s="24" t="s">
        <v>85</v>
      </c>
      <c r="AY102" s="24" t="s">
        <v>186</v>
      </c>
      <c r="BE102" s="248">
        <f>IF(N102="základní",J102,0)</f>
        <v>0</v>
      </c>
      <c r="BF102" s="248">
        <f>IF(N102="snížená",J102,0)</f>
        <v>0</v>
      </c>
      <c r="BG102" s="248">
        <f>IF(N102="zákl. přenesená",J102,0)</f>
        <v>0</v>
      </c>
      <c r="BH102" s="248">
        <f>IF(N102="sníž. přenesená",J102,0)</f>
        <v>0</v>
      </c>
      <c r="BI102" s="248">
        <f>IF(N102="nulová",J102,0)</f>
        <v>0</v>
      </c>
      <c r="BJ102" s="24" t="s">
        <v>25</v>
      </c>
      <c r="BK102" s="248">
        <f>ROUND(I102*H102,2)</f>
        <v>0</v>
      </c>
      <c r="BL102" s="24" t="s">
        <v>193</v>
      </c>
      <c r="BM102" s="24" t="s">
        <v>1477</v>
      </c>
    </row>
    <row r="103" s="1" customFormat="1" ht="16.5" customHeight="1">
      <c r="B103" s="46"/>
      <c r="C103" s="237" t="s">
        <v>223</v>
      </c>
      <c r="D103" s="237" t="s">
        <v>188</v>
      </c>
      <c r="E103" s="238" t="s">
        <v>1003</v>
      </c>
      <c r="F103" s="239" t="s">
        <v>1478</v>
      </c>
      <c r="G103" s="240" t="s">
        <v>191</v>
      </c>
      <c r="H103" s="241">
        <v>77.099999999999994</v>
      </c>
      <c r="I103" s="242"/>
      <c r="J103" s="243">
        <f>ROUND(I103*H103,2)</f>
        <v>0</v>
      </c>
      <c r="K103" s="239" t="s">
        <v>192</v>
      </c>
      <c r="L103" s="72"/>
      <c r="M103" s="244" t="s">
        <v>24</v>
      </c>
      <c r="N103" s="245" t="s">
        <v>48</v>
      </c>
      <c r="O103" s="47"/>
      <c r="P103" s="246">
        <f>O103*H103</f>
        <v>0</v>
      </c>
      <c r="Q103" s="246">
        <v>0</v>
      </c>
      <c r="R103" s="246">
        <f>Q103*H103</f>
        <v>0</v>
      </c>
      <c r="S103" s="246">
        <v>0</v>
      </c>
      <c r="T103" s="247">
        <f>S103*H103</f>
        <v>0</v>
      </c>
      <c r="AR103" s="24" t="s">
        <v>193</v>
      </c>
      <c r="AT103" s="24" t="s">
        <v>188</v>
      </c>
      <c r="AU103" s="24" t="s">
        <v>85</v>
      </c>
      <c r="AY103" s="24" t="s">
        <v>186</v>
      </c>
      <c r="BE103" s="248">
        <f>IF(N103="základní",J103,0)</f>
        <v>0</v>
      </c>
      <c r="BF103" s="248">
        <f>IF(N103="snížená",J103,0)</f>
        <v>0</v>
      </c>
      <c r="BG103" s="248">
        <f>IF(N103="zákl. přenesená",J103,0)</f>
        <v>0</v>
      </c>
      <c r="BH103" s="248">
        <f>IF(N103="sníž. přenesená",J103,0)</f>
        <v>0</v>
      </c>
      <c r="BI103" s="248">
        <f>IF(N103="nulová",J103,0)</f>
        <v>0</v>
      </c>
      <c r="BJ103" s="24" t="s">
        <v>25</v>
      </c>
      <c r="BK103" s="248">
        <f>ROUND(I103*H103,2)</f>
        <v>0</v>
      </c>
      <c r="BL103" s="24" t="s">
        <v>193</v>
      </c>
      <c r="BM103" s="24" t="s">
        <v>1479</v>
      </c>
    </row>
    <row r="104" s="1" customFormat="1">
      <c r="B104" s="46"/>
      <c r="C104" s="74"/>
      <c r="D104" s="249" t="s">
        <v>197</v>
      </c>
      <c r="E104" s="74"/>
      <c r="F104" s="250" t="s">
        <v>1480</v>
      </c>
      <c r="G104" s="74"/>
      <c r="H104" s="74"/>
      <c r="I104" s="204"/>
      <c r="J104" s="74"/>
      <c r="K104" s="74"/>
      <c r="L104" s="72"/>
      <c r="M104" s="251"/>
      <c r="N104" s="47"/>
      <c r="O104" s="47"/>
      <c r="P104" s="47"/>
      <c r="Q104" s="47"/>
      <c r="R104" s="47"/>
      <c r="S104" s="47"/>
      <c r="T104" s="95"/>
      <c r="AT104" s="24" t="s">
        <v>197</v>
      </c>
      <c r="AU104" s="24" t="s">
        <v>85</v>
      </c>
    </row>
    <row r="105" s="12" customFormat="1">
      <c r="B105" s="252"/>
      <c r="C105" s="253"/>
      <c r="D105" s="249" t="s">
        <v>199</v>
      </c>
      <c r="E105" s="254" t="s">
        <v>24</v>
      </c>
      <c r="F105" s="255" t="s">
        <v>1481</v>
      </c>
      <c r="G105" s="253"/>
      <c r="H105" s="256">
        <v>77.099999999999994</v>
      </c>
      <c r="I105" s="257"/>
      <c r="J105" s="253"/>
      <c r="K105" s="253"/>
      <c r="L105" s="258"/>
      <c r="M105" s="259"/>
      <c r="N105" s="260"/>
      <c r="O105" s="260"/>
      <c r="P105" s="260"/>
      <c r="Q105" s="260"/>
      <c r="R105" s="260"/>
      <c r="S105" s="260"/>
      <c r="T105" s="261"/>
      <c r="AT105" s="262" t="s">
        <v>199</v>
      </c>
      <c r="AU105" s="262" t="s">
        <v>85</v>
      </c>
      <c r="AV105" s="12" t="s">
        <v>85</v>
      </c>
      <c r="AW105" s="12" t="s">
        <v>40</v>
      </c>
      <c r="AX105" s="12" t="s">
        <v>25</v>
      </c>
      <c r="AY105" s="262" t="s">
        <v>186</v>
      </c>
    </row>
    <row r="106" s="1" customFormat="1" ht="25.5" customHeight="1">
      <c r="B106" s="46"/>
      <c r="C106" s="237" t="s">
        <v>227</v>
      </c>
      <c r="D106" s="237" t="s">
        <v>188</v>
      </c>
      <c r="E106" s="238" t="s">
        <v>1482</v>
      </c>
      <c r="F106" s="239" t="s">
        <v>1483</v>
      </c>
      <c r="G106" s="240" t="s">
        <v>191</v>
      </c>
      <c r="H106" s="241">
        <v>1669.7629999999999</v>
      </c>
      <c r="I106" s="242"/>
      <c r="J106" s="243">
        <f>ROUND(I106*H106,2)</f>
        <v>0</v>
      </c>
      <c r="K106" s="239" t="s">
        <v>294</v>
      </c>
      <c r="L106" s="72"/>
      <c r="M106" s="244" t="s">
        <v>24</v>
      </c>
      <c r="N106" s="245" t="s">
        <v>48</v>
      </c>
      <c r="O106" s="47"/>
      <c r="P106" s="246">
        <f>O106*H106</f>
        <v>0</v>
      </c>
      <c r="Q106" s="246">
        <v>0</v>
      </c>
      <c r="R106" s="246">
        <f>Q106*H106</f>
        <v>0</v>
      </c>
      <c r="S106" s="246">
        <v>0</v>
      </c>
      <c r="T106" s="247">
        <f>S106*H106</f>
        <v>0</v>
      </c>
      <c r="AR106" s="24" t="s">
        <v>193</v>
      </c>
      <c r="AT106" s="24" t="s">
        <v>188</v>
      </c>
      <c r="AU106" s="24" t="s">
        <v>85</v>
      </c>
      <c r="AY106" s="24" t="s">
        <v>186</v>
      </c>
      <c r="BE106" s="248">
        <f>IF(N106="základní",J106,0)</f>
        <v>0</v>
      </c>
      <c r="BF106" s="248">
        <f>IF(N106="snížená",J106,0)</f>
        <v>0</v>
      </c>
      <c r="BG106" s="248">
        <f>IF(N106="zákl. přenesená",J106,0)</f>
        <v>0</v>
      </c>
      <c r="BH106" s="248">
        <f>IF(N106="sníž. přenesená",J106,0)</f>
        <v>0</v>
      </c>
      <c r="BI106" s="248">
        <f>IF(N106="nulová",J106,0)</f>
        <v>0</v>
      </c>
      <c r="BJ106" s="24" t="s">
        <v>25</v>
      </c>
      <c r="BK106" s="248">
        <f>ROUND(I106*H106,2)</f>
        <v>0</v>
      </c>
      <c r="BL106" s="24" t="s">
        <v>193</v>
      </c>
      <c r="BM106" s="24" t="s">
        <v>1484</v>
      </c>
    </row>
    <row r="107" s="1" customFormat="1">
      <c r="B107" s="46"/>
      <c r="C107" s="74"/>
      <c r="D107" s="249" t="s">
        <v>195</v>
      </c>
      <c r="E107" s="74"/>
      <c r="F107" s="250" t="s">
        <v>1485</v>
      </c>
      <c r="G107" s="74"/>
      <c r="H107" s="74"/>
      <c r="I107" s="204"/>
      <c r="J107" s="74"/>
      <c r="K107" s="74"/>
      <c r="L107" s="72"/>
      <c r="M107" s="251"/>
      <c r="N107" s="47"/>
      <c r="O107" s="47"/>
      <c r="P107" s="47"/>
      <c r="Q107" s="47"/>
      <c r="R107" s="47"/>
      <c r="S107" s="47"/>
      <c r="T107" s="95"/>
      <c r="AT107" s="24" t="s">
        <v>195</v>
      </c>
      <c r="AU107" s="24" t="s">
        <v>85</v>
      </c>
    </row>
    <row r="108" s="14" customFormat="1">
      <c r="B108" s="287"/>
      <c r="C108" s="288"/>
      <c r="D108" s="249" t="s">
        <v>199</v>
      </c>
      <c r="E108" s="289" t="s">
        <v>24</v>
      </c>
      <c r="F108" s="290" t="s">
        <v>1486</v>
      </c>
      <c r="G108" s="288"/>
      <c r="H108" s="289" t="s">
        <v>24</v>
      </c>
      <c r="I108" s="291"/>
      <c r="J108" s="288"/>
      <c r="K108" s="288"/>
      <c r="L108" s="292"/>
      <c r="M108" s="293"/>
      <c r="N108" s="294"/>
      <c r="O108" s="294"/>
      <c r="P108" s="294"/>
      <c r="Q108" s="294"/>
      <c r="R108" s="294"/>
      <c r="S108" s="294"/>
      <c r="T108" s="295"/>
      <c r="AT108" s="296" t="s">
        <v>199</v>
      </c>
      <c r="AU108" s="296" t="s">
        <v>85</v>
      </c>
      <c r="AV108" s="14" t="s">
        <v>25</v>
      </c>
      <c r="AW108" s="14" t="s">
        <v>40</v>
      </c>
      <c r="AX108" s="14" t="s">
        <v>77</v>
      </c>
      <c r="AY108" s="296" t="s">
        <v>186</v>
      </c>
    </row>
    <row r="109" s="12" customFormat="1">
      <c r="B109" s="252"/>
      <c r="C109" s="253"/>
      <c r="D109" s="249" t="s">
        <v>199</v>
      </c>
      <c r="E109" s="254" t="s">
        <v>24</v>
      </c>
      <c r="F109" s="255" t="s">
        <v>1487</v>
      </c>
      <c r="G109" s="253"/>
      <c r="H109" s="256">
        <v>118.8</v>
      </c>
      <c r="I109" s="257"/>
      <c r="J109" s="253"/>
      <c r="K109" s="253"/>
      <c r="L109" s="258"/>
      <c r="M109" s="259"/>
      <c r="N109" s="260"/>
      <c r="O109" s="260"/>
      <c r="P109" s="260"/>
      <c r="Q109" s="260"/>
      <c r="R109" s="260"/>
      <c r="S109" s="260"/>
      <c r="T109" s="261"/>
      <c r="AT109" s="262" t="s">
        <v>199</v>
      </c>
      <c r="AU109" s="262" t="s">
        <v>85</v>
      </c>
      <c r="AV109" s="12" t="s">
        <v>85</v>
      </c>
      <c r="AW109" s="12" t="s">
        <v>40</v>
      </c>
      <c r="AX109" s="12" t="s">
        <v>77</v>
      </c>
      <c r="AY109" s="262" t="s">
        <v>186</v>
      </c>
    </row>
    <row r="110" s="14" customFormat="1">
      <c r="B110" s="287"/>
      <c r="C110" s="288"/>
      <c r="D110" s="249" t="s">
        <v>199</v>
      </c>
      <c r="E110" s="289" t="s">
        <v>24</v>
      </c>
      <c r="F110" s="290" t="s">
        <v>1488</v>
      </c>
      <c r="G110" s="288"/>
      <c r="H110" s="289" t="s">
        <v>24</v>
      </c>
      <c r="I110" s="291"/>
      <c r="J110" s="288"/>
      <c r="K110" s="288"/>
      <c r="L110" s="292"/>
      <c r="M110" s="293"/>
      <c r="N110" s="294"/>
      <c r="O110" s="294"/>
      <c r="P110" s="294"/>
      <c r="Q110" s="294"/>
      <c r="R110" s="294"/>
      <c r="S110" s="294"/>
      <c r="T110" s="295"/>
      <c r="AT110" s="296" t="s">
        <v>199</v>
      </c>
      <c r="AU110" s="296" t="s">
        <v>85</v>
      </c>
      <c r="AV110" s="14" t="s">
        <v>25</v>
      </c>
      <c r="AW110" s="14" t="s">
        <v>40</v>
      </c>
      <c r="AX110" s="14" t="s">
        <v>77</v>
      </c>
      <c r="AY110" s="296" t="s">
        <v>186</v>
      </c>
    </row>
    <row r="111" s="12" customFormat="1">
      <c r="B111" s="252"/>
      <c r="C111" s="253"/>
      <c r="D111" s="249" t="s">
        <v>199</v>
      </c>
      <c r="E111" s="254" t="s">
        <v>24</v>
      </c>
      <c r="F111" s="255" t="s">
        <v>1489</v>
      </c>
      <c r="G111" s="253"/>
      <c r="H111" s="256">
        <v>670.03200000000004</v>
      </c>
      <c r="I111" s="257"/>
      <c r="J111" s="253"/>
      <c r="K111" s="253"/>
      <c r="L111" s="258"/>
      <c r="M111" s="259"/>
      <c r="N111" s="260"/>
      <c r="O111" s="260"/>
      <c r="P111" s="260"/>
      <c r="Q111" s="260"/>
      <c r="R111" s="260"/>
      <c r="S111" s="260"/>
      <c r="T111" s="261"/>
      <c r="AT111" s="262" t="s">
        <v>199</v>
      </c>
      <c r="AU111" s="262" t="s">
        <v>85</v>
      </c>
      <c r="AV111" s="12" t="s">
        <v>85</v>
      </c>
      <c r="AW111" s="12" t="s">
        <v>40</v>
      </c>
      <c r="AX111" s="12" t="s">
        <v>77</v>
      </c>
      <c r="AY111" s="262" t="s">
        <v>186</v>
      </c>
    </row>
    <row r="112" s="12" customFormat="1">
      <c r="B112" s="252"/>
      <c r="C112" s="253"/>
      <c r="D112" s="249" t="s">
        <v>199</v>
      </c>
      <c r="E112" s="254" t="s">
        <v>24</v>
      </c>
      <c r="F112" s="255" t="s">
        <v>1490</v>
      </c>
      <c r="G112" s="253"/>
      <c r="H112" s="256">
        <v>343.04000000000002</v>
      </c>
      <c r="I112" s="257"/>
      <c r="J112" s="253"/>
      <c r="K112" s="253"/>
      <c r="L112" s="258"/>
      <c r="M112" s="259"/>
      <c r="N112" s="260"/>
      <c r="O112" s="260"/>
      <c r="P112" s="260"/>
      <c r="Q112" s="260"/>
      <c r="R112" s="260"/>
      <c r="S112" s="260"/>
      <c r="T112" s="261"/>
      <c r="AT112" s="262" t="s">
        <v>199</v>
      </c>
      <c r="AU112" s="262" t="s">
        <v>85</v>
      </c>
      <c r="AV112" s="12" t="s">
        <v>85</v>
      </c>
      <c r="AW112" s="12" t="s">
        <v>40</v>
      </c>
      <c r="AX112" s="12" t="s">
        <v>77</v>
      </c>
      <c r="AY112" s="262" t="s">
        <v>186</v>
      </c>
    </row>
    <row r="113" s="14" customFormat="1">
      <c r="B113" s="287"/>
      <c r="C113" s="288"/>
      <c r="D113" s="249" t="s">
        <v>199</v>
      </c>
      <c r="E113" s="289" t="s">
        <v>24</v>
      </c>
      <c r="F113" s="290" t="s">
        <v>1491</v>
      </c>
      <c r="G113" s="288"/>
      <c r="H113" s="289" t="s">
        <v>24</v>
      </c>
      <c r="I113" s="291"/>
      <c r="J113" s="288"/>
      <c r="K113" s="288"/>
      <c r="L113" s="292"/>
      <c r="M113" s="293"/>
      <c r="N113" s="294"/>
      <c r="O113" s="294"/>
      <c r="P113" s="294"/>
      <c r="Q113" s="294"/>
      <c r="R113" s="294"/>
      <c r="S113" s="294"/>
      <c r="T113" s="295"/>
      <c r="AT113" s="296" t="s">
        <v>199</v>
      </c>
      <c r="AU113" s="296" t="s">
        <v>85</v>
      </c>
      <c r="AV113" s="14" t="s">
        <v>25</v>
      </c>
      <c r="AW113" s="14" t="s">
        <v>40</v>
      </c>
      <c r="AX113" s="14" t="s">
        <v>77</v>
      </c>
      <c r="AY113" s="296" t="s">
        <v>186</v>
      </c>
    </row>
    <row r="114" s="12" customFormat="1">
      <c r="B114" s="252"/>
      <c r="C114" s="253"/>
      <c r="D114" s="249" t="s">
        <v>199</v>
      </c>
      <c r="E114" s="254" t="s">
        <v>24</v>
      </c>
      <c r="F114" s="255" t="s">
        <v>1492</v>
      </c>
      <c r="G114" s="253"/>
      <c r="H114" s="256">
        <v>383.755</v>
      </c>
      <c r="I114" s="257"/>
      <c r="J114" s="253"/>
      <c r="K114" s="253"/>
      <c r="L114" s="258"/>
      <c r="M114" s="259"/>
      <c r="N114" s="260"/>
      <c r="O114" s="260"/>
      <c r="P114" s="260"/>
      <c r="Q114" s="260"/>
      <c r="R114" s="260"/>
      <c r="S114" s="260"/>
      <c r="T114" s="261"/>
      <c r="AT114" s="262" t="s">
        <v>199</v>
      </c>
      <c r="AU114" s="262" t="s">
        <v>85</v>
      </c>
      <c r="AV114" s="12" t="s">
        <v>85</v>
      </c>
      <c r="AW114" s="12" t="s">
        <v>40</v>
      </c>
      <c r="AX114" s="12" t="s">
        <v>77</v>
      </c>
      <c r="AY114" s="262" t="s">
        <v>186</v>
      </c>
    </row>
    <row r="115" s="12" customFormat="1">
      <c r="B115" s="252"/>
      <c r="C115" s="253"/>
      <c r="D115" s="249" t="s">
        <v>199</v>
      </c>
      <c r="E115" s="254" t="s">
        <v>24</v>
      </c>
      <c r="F115" s="255" t="s">
        <v>1493</v>
      </c>
      <c r="G115" s="253"/>
      <c r="H115" s="256">
        <v>260.71199999999999</v>
      </c>
      <c r="I115" s="257"/>
      <c r="J115" s="253"/>
      <c r="K115" s="253"/>
      <c r="L115" s="258"/>
      <c r="M115" s="259"/>
      <c r="N115" s="260"/>
      <c r="O115" s="260"/>
      <c r="P115" s="260"/>
      <c r="Q115" s="260"/>
      <c r="R115" s="260"/>
      <c r="S115" s="260"/>
      <c r="T115" s="261"/>
      <c r="AT115" s="262" t="s">
        <v>199</v>
      </c>
      <c r="AU115" s="262" t="s">
        <v>85</v>
      </c>
      <c r="AV115" s="12" t="s">
        <v>85</v>
      </c>
      <c r="AW115" s="12" t="s">
        <v>40</v>
      </c>
      <c r="AX115" s="12" t="s">
        <v>77</v>
      </c>
      <c r="AY115" s="262" t="s">
        <v>186</v>
      </c>
    </row>
    <row r="116" s="12" customFormat="1">
      <c r="B116" s="252"/>
      <c r="C116" s="253"/>
      <c r="D116" s="249" t="s">
        <v>199</v>
      </c>
      <c r="E116" s="254" t="s">
        <v>24</v>
      </c>
      <c r="F116" s="255" t="s">
        <v>1494</v>
      </c>
      <c r="G116" s="253"/>
      <c r="H116" s="256">
        <v>681.60000000000002</v>
      </c>
      <c r="I116" s="257"/>
      <c r="J116" s="253"/>
      <c r="K116" s="253"/>
      <c r="L116" s="258"/>
      <c r="M116" s="259"/>
      <c r="N116" s="260"/>
      <c r="O116" s="260"/>
      <c r="P116" s="260"/>
      <c r="Q116" s="260"/>
      <c r="R116" s="260"/>
      <c r="S116" s="260"/>
      <c r="T116" s="261"/>
      <c r="AT116" s="262" t="s">
        <v>199</v>
      </c>
      <c r="AU116" s="262" t="s">
        <v>85</v>
      </c>
      <c r="AV116" s="12" t="s">
        <v>85</v>
      </c>
      <c r="AW116" s="12" t="s">
        <v>40</v>
      </c>
      <c r="AX116" s="12" t="s">
        <v>77</v>
      </c>
      <c r="AY116" s="262" t="s">
        <v>186</v>
      </c>
    </row>
    <row r="117" s="12" customFormat="1">
      <c r="B117" s="252"/>
      <c r="C117" s="253"/>
      <c r="D117" s="249" t="s">
        <v>199</v>
      </c>
      <c r="E117" s="254" t="s">
        <v>24</v>
      </c>
      <c r="F117" s="255" t="s">
        <v>1495</v>
      </c>
      <c r="G117" s="253"/>
      <c r="H117" s="256">
        <v>325</v>
      </c>
      <c r="I117" s="257"/>
      <c r="J117" s="253"/>
      <c r="K117" s="253"/>
      <c r="L117" s="258"/>
      <c r="M117" s="259"/>
      <c r="N117" s="260"/>
      <c r="O117" s="260"/>
      <c r="P117" s="260"/>
      <c r="Q117" s="260"/>
      <c r="R117" s="260"/>
      <c r="S117" s="260"/>
      <c r="T117" s="261"/>
      <c r="AT117" s="262" t="s">
        <v>199</v>
      </c>
      <c r="AU117" s="262" t="s">
        <v>85</v>
      </c>
      <c r="AV117" s="12" t="s">
        <v>85</v>
      </c>
      <c r="AW117" s="12" t="s">
        <v>40</v>
      </c>
      <c r="AX117" s="12" t="s">
        <v>77</v>
      </c>
      <c r="AY117" s="262" t="s">
        <v>186</v>
      </c>
    </row>
    <row r="118" s="13" customFormat="1">
      <c r="B118" s="273"/>
      <c r="C118" s="274"/>
      <c r="D118" s="249" t="s">
        <v>199</v>
      </c>
      <c r="E118" s="275" t="s">
        <v>1458</v>
      </c>
      <c r="F118" s="276" t="s">
        <v>271</v>
      </c>
      <c r="G118" s="274"/>
      <c r="H118" s="277">
        <v>2782.9389999999999</v>
      </c>
      <c r="I118" s="278"/>
      <c r="J118" s="274"/>
      <c r="K118" s="274"/>
      <c r="L118" s="279"/>
      <c r="M118" s="280"/>
      <c r="N118" s="281"/>
      <c r="O118" s="281"/>
      <c r="P118" s="281"/>
      <c r="Q118" s="281"/>
      <c r="R118" s="281"/>
      <c r="S118" s="281"/>
      <c r="T118" s="282"/>
      <c r="AT118" s="283" t="s">
        <v>199</v>
      </c>
      <c r="AU118" s="283" t="s">
        <v>85</v>
      </c>
      <c r="AV118" s="13" t="s">
        <v>193</v>
      </c>
      <c r="AW118" s="13" t="s">
        <v>40</v>
      </c>
      <c r="AX118" s="13" t="s">
        <v>77</v>
      </c>
      <c r="AY118" s="283" t="s">
        <v>186</v>
      </c>
    </row>
    <row r="119" s="12" customFormat="1">
      <c r="B119" s="252"/>
      <c r="C119" s="253"/>
      <c r="D119" s="249" t="s">
        <v>199</v>
      </c>
      <c r="E119" s="254" t="s">
        <v>24</v>
      </c>
      <c r="F119" s="255" t="s">
        <v>1496</v>
      </c>
      <c r="G119" s="253"/>
      <c r="H119" s="256">
        <v>1669.7629999999999</v>
      </c>
      <c r="I119" s="257"/>
      <c r="J119" s="253"/>
      <c r="K119" s="253"/>
      <c r="L119" s="258"/>
      <c r="M119" s="259"/>
      <c r="N119" s="260"/>
      <c r="O119" s="260"/>
      <c r="P119" s="260"/>
      <c r="Q119" s="260"/>
      <c r="R119" s="260"/>
      <c r="S119" s="260"/>
      <c r="T119" s="261"/>
      <c r="AT119" s="262" t="s">
        <v>199</v>
      </c>
      <c r="AU119" s="262" t="s">
        <v>85</v>
      </c>
      <c r="AV119" s="12" t="s">
        <v>85</v>
      </c>
      <c r="AW119" s="12" t="s">
        <v>40</v>
      </c>
      <c r="AX119" s="12" t="s">
        <v>25</v>
      </c>
      <c r="AY119" s="262" t="s">
        <v>186</v>
      </c>
    </row>
    <row r="120" s="1" customFormat="1" ht="25.5" customHeight="1">
      <c r="B120" s="46"/>
      <c r="C120" s="237" t="s">
        <v>205</v>
      </c>
      <c r="D120" s="237" t="s">
        <v>188</v>
      </c>
      <c r="E120" s="238" t="s">
        <v>1497</v>
      </c>
      <c r="F120" s="239" t="s">
        <v>1498</v>
      </c>
      <c r="G120" s="240" t="s">
        <v>191</v>
      </c>
      <c r="H120" s="241">
        <v>556.58799999999997</v>
      </c>
      <c r="I120" s="242"/>
      <c r="J120" s="243">
        <f>ROUND(I120*H120,2)</f>
        <v>0</v>
      </c>
      <c r="K120" s="239" t="s">
        <v>294</v>
      </c>
      <c r="L120" s="72"/>
      <c r="M120" s="244" t="s">
        <v>24</v>
      </c>
      <c r="N120" s="245" t="s">
        <v>48</v>
      </c>
      <c r="O120" s="47"/>
      <c r="P120" s="246">
        <f>O120*H120</f>
        <v>0</v>
      </c>
      <c r="Q120" s="246">
        <v>0</v>
      </c>
      <c r="R120" s="246">
        <f>Q120*H120</f>
        <v>0</v>
      </c>
      <c r="S120" s="246">
        <v>0</v>
      </c>
      <c r="T120" s="247">
        <f>S120*H120</f>
        <v>0</v>
      </c>
      <c r="AR120" s="24" t="s">
        <v>193</v>
      </c>
      <c r="AT120" s="24" t="s">
        <v>188</v>
      </c>
      <c r="AU120" s="24" t="s">
        <v>85</v>
      </c>
      <c r="AY120" s="24" t="s">
        <v>186</v>
      </c>
      <c r="BE120" s="248">
        <f>IF(N120="základní",J120,0)</f>
        <v>0</v>
      </c>
      <c r="BF120" s="248">
        <f>IF(N120="snížená",J120,0)</f>
        <v>0</v>
      </c>
      <c r="BG120" s="248">
        <f>IF(N120="zákl. přenesená",J120,0)</f>
        <v>0</v>
      </c>
      <c r="BH120" s="248">
        <f>IF(N120="sníž. přenesená",J120,0)</f>
        <v>0</v>
      </c>
      <c r="BI120" s="248">
        <f>IF(N120="nulová",J120,0)</f>
        <v>0</v>
      </c>
      <c r="BJ120" s="24" t="s">
        <v>25</v>
      </c>
      <c r="BK120" s="248">
        <f>ROUND(I120*H120,2)</f>
        <v>0</v>
      </c>
      <c r="BL120" s="24" t="s">
        <v>193</v>
      </c>
      <c r="BM120" s="24" t="s">
        <v>1499</v>
      </c>
    </row>
    <row r="121" s="1" customFormat="1">
      <c r="B121" s="46"/>
      <c r="C121" s="74"/>
      <c r="D121" s="249" t="s">
        <v>195</v>
      </c>
      <c r="E121" s="74"/>
      <c r="F121" s="250" t="s">
        <v>1485</v>
      </c>
      <c r="G121" s="74"/>
      <c r="H121" s="74"/>
      <c r="I121" s="204"/>
      <c r="J121" s="74"/>
      <c r="K121" s="74"/>
      <c r="L121" s="72"/>
      <c r="M121" s="251"/>
      <c r="N121" s="47"/>
      <c r="O121" s="47"/>
      <c r="P121" s="47"/>
      <c r="Q121" s="47"/>
      <c r="R121" s="47"/>
      <c r="S121" s="47"/>
      <c r="T121" s="95"/>
      <c r="AT121" s="24" t="s">
        <v>195</v>
      </c>
      <c r="AU121" s="24" t="s">
        <v>85</v>
      </c>
    </row>
    <row r="122" s="12" customFormat="1">
      <c r="B122" s="252"/>
      <c r="C122" s="253"/>
      <c r="D122" s="249" t="s">
        <v>199</v>
      </c>
      <c r="E122" s="254" t="s">
        <v>24</v>
      </c>
      <c r="F122" s="255" t="s">
        <v>1500</v>
      </c>
      <c r="G122" s="253"/>
      <c r="H122" s="256">
        <v>556.58799999999997</v>
      </c>
      <c r="I122" s="257"/>
      <c r="J122" s="253"/>
      <c r="K122" s="253"/>
      <c r="L122" s="258"/>
      <c r="M122" s="259"/>
      <c r="N122" s="260"/>
      <c r="O122" s="260"/>
      <c r="P122" s="260"/>
      <c r="Q122" s="260"/>
      <c r="R122" s="260"/>
      <c r="S122" s="260"/>
      <c r="T122" s="261"/>
      <c r="AT122" s="262" t="s">
        <v>199</v>
      </c>
      <c r="AU122" s="262" t="s">
        <v>85</v>
      </c>
      <c r="AV122" s="12" t="s">
        <v>85</v>
      </c>
      <c r="AW122" s="12" t="s">
        <v>40</v>
      </c>
      <c r="AX122" s="12" t="s">
        <v>25</v>
      </c>
      <c r="AY122" s="262" t="s">
        <v>186</v>
      </c>
    </row>
    <row r="123" s="1" customFormat="1" ht="16.5" customHeight="1">
      <c r="B123" s="46"/>
      <c r="C123" s="237" t="s">
        <v>234</v>
      </c>
      <c r="D123" s="237" t="s">
        <v>188</v>
      </c>
      <c r="E123" s="238" t="s">
        <v>1501</v>
      </c>
      <c r="F123" s="239" t="s">
        <v>1502</v>
      </c>
      <c r="G123" s="240" t="s">
        <v>191</v>
      </c>
      <c r="H123" s="241">
        <v>262.44999999999999</v>
      </c>
      <c r="I123" s="242"/>
      <c r="J123" s="243">
        <f>ROUND(I123*H123,2)</f>
        <v>0</v>
      </c>
      <c r="K123" s="239" t="s">
        <v>192</v>
      </c>
      <c r="L123" s="72"/>
      <c r="M123" s="244" t="s">
        <v>24</v>
      </c>
      <c r="N123" s="245" t="s">
        <v>48</v>
      </c>
      <c r="O123" s="47"/>
      <c r="P123" s="246">
        <f>O123*H123</f>
        <v>0</v>
      </c>
      <c r="Q123" s="246">
        <v>0</v>
      </c>
      <c r="R123" s="246">
        <f>Q123*H123</f>
        <v>0</v>
      </c>
      <c r="S123" s="246">
        <v>0</v>
      </c>
      <c r="T123" s="247">
        <f>S123*H123</f>
        <v>0</v>
      </c>
      <c r="AR123" s="24" t="s">
        <v>193</v>
      </c>
      <c r="AT123" s="24" t="s">
        <v>188</v>
      </c>
      <c r="AU123" s="24" t="s">
        <v>85</v>
      </c>
      <c r="AY123" s="24" t="s">
        <v>186</v>
      </c>
      <c r="BE123" s="248">
        <f>IF(N123="základní",J123,0)</f>
        <v>0</v>
      </c>
      <c r="BF123" s="248">
        <f>IF(N123="snížená",J123,0)</f>
        <v>0</v>
      </c>
      <c r="BG123" s="248">
        <f>IF(N123="zákl. přenesená",J123,0)</f>
        <v>0</v>
      </c>
      <c r="BH123" s="248">
        <f>IF(N123="sníž. přenesená",J123,0)</f>
        <v>0</v>
      </c>
      <c r="BI123" s="248">
        <f>IF(N123="nulová",J123,0)</f>
        <v>0</v>
      </c>
      <c r="BJ123" s="24" t="s">
        <v>25</v>
      </c>
      <c r="BK123" s="248">
        <f>ROUND(I123*H123,2)</f>
        <v>0</v>
      </c>
      <c r="BL123" s="24" t="s">
        <v>193</v>
      </c>
      <c r="BM123" s="24" t="s">
        <v>1503</v>
      </c>
    </row>
    <row r="124" s="12" customFormat="1">
      <c r="B124" s="252"/>
      <c r="C124" s="253"/>
      <c r="D124" s="249" t="s">
        <v>199</v>
      </c>
      <c r="E124" s="254" t="s">
        <v>24</v>
      </c>
      <c r="F124" s="255" t="s">
        <v>1504</v>
      </c>
      <c r="G124" s="253"/>
      <c r="H124" s="256">
        <v>262.44999999999999</v>
      </c>
      <c r="I124" s="257"/>
      <c r="J124" s="253"/>
      <c r="K124" s="253"/>
      <c r="L124" s="258"/>
      <c r="M124" s="259"/>
      <c r="N124" s="260"/>
      <c r="O124" s="260"/>
      <c r="P124" s="260"/>
      <c r="Q124" s="260"/>
      <c r="R124" s="260"/>
      <c r="S124" s="260"/>
      <c r="T124" s="261"/>
      <c r="AT124" s="262" t="s">
        <v>199</v>
      </c>
      <c r="AU124" s="262" t="s">
        <v>85</v>
      </c>
      <c r="AV124" s="12" t="s">
        <v>85</v>
      </c>
      <c r="AW124" s="12" t="s">
        <v>40</v>
      </c>
      <c r="AX124" s="12" t="s">
        <v>25</v>
      </c>
      <c r="AY124" s="262" t="s">
        <v>186</v>
      </c>
    </row>
    <row r="125" s="1" customFormat="1" ht="25.5" customHeight="1">
      <c r="B125" s="46"/>
      <c r="C125" s="237" t="s">
        <v>30</v>
      </c>
      <c r="D125" s="237" t="s">
        <v>188</v>
      </c>
      <c r="E125" s="238" t="s">
        <v>1505</v>
      </c>
      <c r="F125" s="239" t="s">
        <v>1506</v>
      </c>
      <c r="G125" s="240" t="s">
        <v>191</v>
      </c>
      <c r="H125" s="241">
        <v>556.58799999999997</v>
      </c>
      <c r="I125" s="242"/>
      <c r="J125" s="243">
        <f>ROUND(I125*H125,2)</f>
        <v>0</v>
      </c>
      <c r="K125" s="239" t="s">
        <v>294</v>
      </c>
      <c r="L125" s="72"/>
      <c r="M125" s="244" t="s">
        <v>24</v>
      </c>
      <c r="N125" s="245" t="s">
        <v>48</v>
      </c>
      <c r="O125" s="47"/>
      <c r="P125" s="246">
        <f>O125*H125</f>
        <v>0</v>
      </c>
      <c r="Q125" s="246">
        <v>0</v>
      </c>
      <c r="R125" s="246">
        <f>Q125*H125</f>
        <v>0</v>
      </c>
      <c r="S125" s="246">
        <v>0</v>
      </c>
      <c r="T125" s="247">
        <f>S125*H125</f>
        <v>0</v>
      </c>
      <c r="AR125" s="24" t="s">
        <v>193</v>
      </c>
      <c r="AT125" s="24" t="s">
        <v>188</v>
      </c>
      <c r="AU125" s="24" t="s">
        <v>85</v>
      </c>
      <c r="AY125" s="24" t="s">
        <v>186</v>
      </c>
      <c r="BE125" s="248">
        <f>IF(N125="základní",J125,0)</f>
        <v>0</v>
      </c>
      <c r="BF125" s="248">
        <f>IF(N125="snížená",J125,0)</f>
        <v>0</v>
      </c>
      <c r="BG125" s="248">
        <f>IF(N125="zákl. přenesená",J125,0)</f>
        <v>0</v>
      </c>
      <c r="BH125" s="248">
        <f>IF(N125="sníž. přenesená",J125,0)</f>
        <v>0</v>
      </c>
      <c r="BI125" s="248">
        <f>IF(N125="nulová",J125,0)</f>
        <v>0</v>
      </c>
      <c r="BJ125" s="24" t="s">
        <v>25</v>
      </c>
      <c r="BK125" s="248">
        <f>ROUND(I125*H125,2)</f>
        <v>0</v>
      </c>
      <c r="BL125" s="24" t="s">
        <v>193</v>
      </c>
      <c r="BM125" s="24" t="s">
        <v>1507</v>
      </c>
    </row>
    <row r="126" s="1" customFormat="1">
      <c r="B126" s="46"/>
      <c r="C126" s="74"/>
      <c r="D126" s="249" t="s">
        <v>195</v>
      </c>
      <c r="E126" s="74"/>
      <c r="F126" s="250" t="s">
        <v>1485</v>
      </c>
      <c r="G126" s="74"/>
      <c r="H126" s="74"/>
      <c r="I126" s="204"/>
      <c r="J126" s="74"/>
      <c r="K126" s="74"/>
      <c r="L126" s="72"/>
      <c r="M126" s="251"/>
      <c r="N126" s="47"/>
      <c r="O126" s="47"/>
      <c r="P126" s="47"/>
      <c r="Q126" s="47"/>
      <c r="R126" s="47"/>
      <c r="S126" s="47"/>
      <c r="T126" s="95"/>
      <c r="AT126" s="24" t="s">
        <v>195</v>
      </c>
      <c r="AU126" s="24" t="s">
        <v>85</v>
      </c>
    </row>
    <row r="127" s="12" customFormat="1">
      <c r="B127" s="252"/>
      <c r="C127" s="253"/>
      <c r="D127" s="249" t="s">
        <v>199</v>
      </c>
      <c r="E127" s="254" t="s">
        <v>24</v>
      </c>
      <c r="F127" s="255" t="s">
        <v>1500</v>
      </c>
      <c r="G127" s="253"/>
      <c r="H127" s="256">
        <v>556.58799999999997</v>
      </c>
      <c r="I127" s="257"/>
      <c r="J127" s="253"/>
      <c r="K127" s="253"/>
      <c r="L127" s="258"/>
      <c r="M127" s="259"/>
      <c r="N127" s="260"/>
      <c r="O127" s="260"/>
      <c r="P127" s="260"/>
      <c r="Q127" s="260"/>
      <c r="R127" s="260"/>
      <c r="S127" s="260"/>
      <c r="T127" s="261"/>
      <c r="AT127" s="262" t="s">
        <v>199</v>
      </c>
      <c r="AU127" s="262" t="s">
        <v>85</v>
      </c>
      <c r="AV127" s="12" t="s">
        <v>85</v>
      </c>
      <c r="AW127" s="12" t="s">
        <v>40</v>
      </c>
      <c r="AX127" s="12" t="s">
        <v>25</v>
      </c>
      <c r="AY127" s="262" t="s">
        <v>186</v>
      </c>
    </row>
    <row r="128" s="1" customFormat="1" ht="16.5" customHeight="1">
      <c r="B128" s="46"/>
      <c r="C128" s="237" t="s">
        <v>248</v>
      </c>
      <c r="D128" s="237" t="s">
        <v>188</v>
      </c>
      <c r="E128" s="238" t="s">
        <v>1508</v>
      </c>
      <c r="F128" s="239" t="s">
        <v>1509</v>
      </c>
      <c r="G128" s="240" t="s">
        <v>191</v>
      </c>
      <c r="H128" s="241">
        <v>262.44999999999999</v>
      </c>
      <c r="I128" s="242"/>
      <c r="J128" s="243">
        <f>ROUND(I128*H128,2)</f>
        <v>0</v>
      </c>
      <c r="K128" s="239" t="s">
        <v>192</v>
      </c>
      <c r="L128" s="72"/>
      <c r="M128" s="244" t="s">
        <v>24</v>
      </c>
      <c r="N128" s="245" t="s">
        <v>48</v>
      </c>
      <c r="O128" s="47"/>
      <c r="P128" s="246">
        <f>O128*H128</f>
        <v>0</v>
      </c>
      <c r="Q128" s="246">
        <v>0</v>
      </c>
      <c r="R128" s="246">
        <f>Q128*H128</f>
        <v>0</v>
      </c>
      <c r="S128" s="246">
        <v>0</v>
      </c>
      <c r="T128" s="247">
        <f>S128*H128</f>
        <v>0</v>
      </c>
      <c r="AR128" s="24" t="s">
        <v>193</v>
      </c>
      <c r="AT128" s="24" t="s">
        <v>188</v>
      </c>
      <c r="AU128" s="24" t="s">
        <v>85</v>
      </c>
      <c r="AY128" s="24" t="s">
        <v>186</v>
      </c>
      <c r="BE128" s="248">
        <f>IF(N128="základní",J128,0)</f>
        <v>0</v>
      </c>
      <c r="BF128" s="248">
        <f>IF(N128="snížená",J128,0)</f>
        <v>0</v>
      </c>
      <c r="BG128" s="248">
        <f>IF(N128="zákl. přenesená",J128,0)</f>
        <v>0</v>
      </c>
      <c r="BH128" s="248">
        <f>IF(N128="sníž. přenesená",J128,0)</f>
        <v>0</v>
      </c>
      <c r="BI128" s="248">
        <f>IF(N128="nulová",J128,0)</f>
        <v>0</v>
      </c>
      <c r="BJ128" s="24" t="s">
        <v>25</v>
      </c>
      <c r="BK128" s="248">
        <f>ROUND(I128*H128,2)</f>
        <v>0</v>
      </c>
      <c r="BL128" s="24" t="s">
        <v>193</v>
      </c>
      <c r="BM128" s="24" t="s">
        <v>1510</v>
      </c>
    </row>
    <row r="129" s="12" customFormat="1">
      <c r="B129" s="252"/>
      <c r="C129" s="253"/>
      <c r="D129" s="249" t="s">
        <v>199</v>
      </c>
      <c r="E129" s="254" t="s">
        <v>24</v>
      </c>
      <c r="F129" s="255" t="s">
        <v>1504</v>
      </c>
      <c r="G129" s="253"/>
      <c r="H129" s="256">
        <v>262.44999999999999</v>
      </c>
      <c r="I129" s="257"/>
      <c r="J129" s="253"/>
      <c r="K129" s="253"/>
      <c r="L129" s="258"/>
      <c r="M129" s="259"/>
      <c r="N129" s="260"/>
      <c r="O129" s="260"/>
      <c r="P129" s="260"/>
      <c r="Q129" s="260"/>
      <c r="R129" s="260"/>
      <c r="S129" s="260"/>
      <c r="T129" s="261"/>
      <c r="AT129" s="262" t="s">
        <v>199</v>
      </c>
      <c r="AU129" s="262" t="s">
        <v>85</v>
      </c>
      <c r="AV129" s="12" t="s">
        <v>85</v>
      </c>
      <c r="AW129" s="12" t="s">
        <v>40</v>
      </c>
      <c r="AX129" s="12" t="s">
        <v>25</v>
      </c>
      <c r="AY129" s="262" t="s">
        <v>186</v>
      </c>
    </row>
    <row r="130" s="1" customFormat="1" ht="16.5" customHeight="1">
      <c r="B130" s="46"/>
      <c r="C130" s="237" t="s">
        <v>253</v>
      </c>
      <c r="D130" s="237" t="s">
        <v>188</v>
      </c>
      <c r="E130" s="238" t="s">
        <v>1511</v>
      </c>
      <c r="F130" s="239" t="s">
        <v>1512</v>
      </c>
      <c r="G130" s="240" t="s">
        <v>191</v>
      </c>
      <c r="H130" s="241">
        <v>2782.9389999999999</v>
      </c>
      <c r="I130" s="242"/>
      <c r="J130" s="243">
        <f>ROUND(I130*H130,2)</f>
        <v>0</v>
      </c>
      <c r="K130" s="239" t="s">
        <v>192</v>
      </c>
      <c r="L130" s="72"/>
      <c r="M130" s="244" t="s">
        <v>24</v>
      </c>
      <c r="N130" s="245" t="s">
        <v>48</v>
      </c>
      <c r="O130" s="47"/>
      <c r="P130" s="246">
        <f>O130*H130</f>
        <v>0</v>
      </c>
      <c r="Q130" s="246">
        <v>0</v>
      </c>
      <c r="R130" s="246">
        <f>Q130*H130</f>
        <v>0</v>
      </c>
      <c r="S130" s="246">
        <v>0</v>
      </c>
      <c r="T130" s="247">
        <f>S130*H130</f>
        <v>0</v>
      </c>
      <c r="AR130" s="24" t="s">
        <v>193</v>
      </c>
      <c r="AT130" s="24" t="s">
        <v>188</v>
      </c>
      <c r="AU130" s="24" t="s">
        <v>85</v>
      </c>
      <c r="AY130" s="24" t="s">
        <v>186</v>
      </c>
      <c r="BE130" s="248">
        <f>IF(N130="základní",J130,0)</f>
        <v>0</v>
      </c>
      <c r="BF130" s="248">
        <f>IF(N130="snížená",J130,0)</f>
        <v>0</v>
      </c>
      <c r="BG130" s="248">
        <f>IF(N130="zákl. přenesená",J130,0)</f>
        <v>0</v>
      </c>
      <c r="BH130" s="248">
        <f>IF(N130="sníž. přenesená",J130,0)</f>
        <v>0</v>
      </c>
      <c r="BI130" s="248">
        <f>IF(N130="nulová",J130,0)</f>
        <v>0</v>
      </c>
      <c r="BJ130" s="24" t="s">
        <v>25</v>
      </c>
      <c r="BK130" s="248">
        <f>ROUND(I130*H130,2)</f>
        <v>0</v>
      </c>
      <c r="BL130" s="24" t="s">
        <v>193</v>
      </c>
      <c r="BM130" s="24" t="s">
        <v>1513</v>
      </c>
    </row>
    <row r="131" s="1" customFormat="1">
      <c r="B131" s="46"/>
      <c r="C131" s="74"/>
      <c r="D131" s="249" t="s">
        <v>197</v>
      </c>
      <c r="E131" s="74"/>
      <c r="F131" s="250" t="s">
        <v>1514</v>
      </c>
      <c r="G131" s="74"/>
      <c r="H131" s="74"/>
      <c r="I131" s="204"/>
      <c r="J131" s="74"/>
      <c r="K131" s="74"/>
      <c r="L131" s="72"/>
      <c r="M131" s="251"/>
      <c r="N131" s="47"/>
      <c r="O131" s="47"/>
      <c r="P131" s="47"/>
      <c r="Q131" s="47"/>
      <c r="R131" s="47"/>
      <c r="S131" s="47"/>
      <c r="T131" s="95"/>
      <c r="AT131" s="24" t="s">
        <v>197</v>
      </c>
      <c r="AU131" s="24" t="s">
        <v>85</v>
      </c>
    </row>
    <row r="132" s="12" customFormat="1">
      <c r="B132" s="252"/>
      <c r="C132" s="253"/>
      <c r="D132" s="249" t="s">
        <v>199</v>
      </c>
      <c r="E132" s="254" t="s">
        <v>24</v>
      </c>
      <c r="F132" s="255" t="s">
        <v>1458</v>
      </c>
      <c r="G132" s="253"/>
      <c r="H132" s="256">
        <v>2782.9389999999999</v>
      </c>
      <c r="I132" s="257"/>
      <c r="J132" s="253"/>
      <c r="K132" s="253"/>
      <c r="L132" s="258"/>
      <c r="M132" s="259"/>
      <c r="N132" s="260"/>
      <c r="O132" s="260"/>
      <c r="P132" s="260"/>
      <c r="Q132" s="260"/>
      <c r="R132" s="260"/>
      <c r="S132" s="260"/>
      <c r="T132" s="261"/>
      <c r="AT132" s="262" t="s">
        <v>199</v>
      </c>
      <c r="AU132" s="262" t="s">
        <v>85</v>
      </c>
      <c r="AV132" s="12" t="s">
        <v>85</v>
      </c>
      <c r="AW132" s="12" t="s">
        <v>40</v>
      </c>
      <c r="AX132" s="12" t="s">
        <v>25</v>
      </c>
      <c r="AY132" s="262" t="s">
        <v>186</v>
      </c>
    </row>
    <row r="133" s="1" customFormat="1" ht="38.25" customHeight="1">
      <c r="B133" s="46"/>
      <c r="C133" s="237" t="s">
        <v>259</v>
      </c>
      <c r="D133" s="237" t="s">
        <v>188</v>
      </c>
      <c r="E133" s="238" t="s">
        <v>1040</v>
      </c>
      <c r="F133" s="239" t="s">
        <v>1041</v>
      </c>
      <c r="G133" s="240" t="s">
        <v>191</v>
      </c>
      <c r="H133" s="241">
        <v>1428.7629999999999</v>
      </c>
      <c r="I133" s="242"/>
      <c r="J133" s="243">
        <f>ROUND(I133*H133,2)</f>
        <v>0</v>
      </c>
      <c r="K133" s="239" t="s">
        <v>192</v>
      </c>
      <c r="L133" s="72"/>
      <c r="M133" s="244" t="s">
        <v>24</v>
      </c>
      <c r="N133" s="245" t="s">
        <v>48</v>
      </c>
      <c r="O133" s="47"/>
      <c r="P133" s="246">
        <f>O133*H133</f>
        <v>0</v>
      </c>
      <c r="Q133" s="246">
        <v>0</v>
      </c>
      <c r="R133" s="246">
        <f>Q133*H133</f>
        <v>0</v>
      </c>
      <c r="S133" s="246">
        <v>0</v>
      </c>
      <c r="T133" s="247">
        <f>S133*H133</f>
        <v>0</v>
      </c>
      <c r="AR133" s="24" t="s">
        <v>193</v>
      </c>
      <c r="AT133" s="24" t="s">
        <v>188</v>
      </c>
      <c r="AU133" s="24" t="s">
        <v>85</v>
      </c>
      <c r="AY133" s="24" t="s">
        <v>186</v>
      </c>
      <c r="BE133" s="248">
        <f>IF(N133="základní",J133,0)</f>
        <v>0</v>
      </c>
      <c r="BF133" s="248">
        <f>IF(N133="snížená",J133,0)</f>
        <v>0</v>
      </c>
      <c r="BG133" s="248">
        <f>IF(N133="zákl. přenesená",J133,0)</f>
        <v>0</v>
      </c>
      <c r="BH133" s="248">
        <f>IF(N133="sníž. přenesená",J133,0)</f>
        <v>0</v>
      </c>
      <c r="BI133" s="248">
        <f>IF(N133="nulová",J133,0)</f>
        <v>0</v>
      </c>
      <c r="BJ133" s="24" t="s">
        <v>25</v>
      </c>
      <c r="BK133" s="248">
        <f>ROUND(I133*H133,2)</f>
        <v>0</v>
      </c>
      <c r="BL133" s="24" t="s">
        <v>193</v>
      </c>
      <c r="BM133" s="24" t="s">
        <v>1515</v>
      </c>
    </row>
    <row r="134" s="1" customFormat="1">
      <c r="B134" s="46"/>
      <c r="C134" s="74"/>
      <c r="D134" s="249" t="s">
        <v>195</v>
      </c>
      <c r="E134" s="74"/>
      <c r="F134" s="250" t="s">
        <v>1048</v>
      </c>
      <c r="G134" s="74"/>
      <c r="H134" s="74"/>
      <c r="I134" s="204"/>
      <c r="J134" s="74"/>
      <c r="K134" s="74"/>
      <c r="L134" s="72"/>
      <c r="M134" s="251"/>
      <c r="N134" s="47"/>
      <c r="O134" s="47"/>
      <c r="P134" s="47"/>
      <c r="Q134" s="47"/>
      <c r="R134" s="47"/>
      <c r="S134" s="47"/>
      <c r="T134" s="95"/>
      <c r="AT134" s="24" t="s">
        <v>195</v>
      </c>
      <c r="AU134" s="24" t="s">
        <v>85</v>
      </c>
    </row>
    <row r="135" s="1" customFormat="1">
      <c r="B135" s="46"/>
      <c r="C135" s="74"/>
      <c r="D135" s="249" t="s">
        <v>197</v>
      </c>
      <c r="E135" s="74"/>
      <c r="F135" s="250" t="s">
        <v>1516</v>
      </c>
      <c r="G135" s="74"/>
      <c r="H135" s="74"/>
      <c r="I135" s="204"/>
      <c r="J135" s="74"/>
      <c r="K135" s="74"/>
      <c r="L135" s="72"/>
      <c r="M135" s="251"/>
      <c r="N135" s="47"/>
      <c r="O135" s="47"/>
      <c r="P135" s="47"/>
      <c r="Q135" s="47"/>
      <c r="R135" s="47"/>
      <c r="S135" s="47"/>
      <c r="T135" s="95"/>
      <c r="AT135" s="24" t="s">
        <v>197</v>
      </c>
      <c r="AU135" s="24" t="s">
        <v>85</v>
      </c>
    </row>
    <row r="136" s="12" customFormat="1">
      <c r="B136" s="252"/>
      <c r="C136" s="253"/>
      <c r="D136" s="249" t="s">
        <v>199</v>
      </c>
      <c r="E136" s="254" t="s">
        <v>24</v>
      </c>
      <c r="F136" s="255" t="s">
        <v>1492</v>
      </c>
      <c r="G136" s="253"/>
      <c r="H136" s="256">
        <v>383.755</v>
      </c>
      <c r="I136" s="257"/>
      <c r="J136" s="253"/>
      <c r="K136" s="253"/>
      <c r="L136" s="258"/>
      <c r="M136" s="259"/>
      <c r="N136" s="260"/>
      <c r="O136" s="260"/>
      <c r="P136" s="260"/>
      <c r="Q136" s="260"/>
      <c r="R136" s="260"/>
      <c r="S136" s="260"/>
      <c r="T136" s="261"/>
      <c r="AT136" s="262" t="s">
        <v>199</v>
      </c>
      <c r="AU136" s="262" t="s">
        <v>85</v>
      </c>
      <c r="AV136" s="12" t="s">
        <v>85</v>
      </c>
      <c r="AW136" s="12" t="s">
        <v>40</v>
      </c>
      <c r="AX136" s="12" t="s">
        <v>77</v>
      </c>
      <c r="AY136" s="262" t="s">
        <v>186</v>
      </c>
    </row>
    <row r="137" s="12" customFormat="1">
      <c r="B137" s="252"/>
      <c r="C137" s="253"/>
      <c r="D137" s="249" t="s">
        <v>199</v>
      </c>
      <c r="E137" s="254" t="s">
        <v>24</v>
      </c>
      <c r="F137" s="255" t="s">
        <v>1493</v>
      </c>
      <c r="G137" s="253"/>
      <c r="H137" s="256">
        <v>260.71199999999999</v>
      </c>
      <c r="I137" s="257"/>
      <c r="J137" s="253"/>
      <c r="K137" s="253"/>
      <c r="L137" s="258"/>
      <c r="M137" s="259"/>
      <c r="N137" s="260"/>
      <c r="O137" s="260"/>
      <c r="P137" s="260"/>
      <c r="Q137" s="260"/>
      <c r="R137" s="260"/>
      <c r="S137" s="260"/>
      <c r="T137" s="261"/>
      <c r="AT137" s="262" t="s">
        <v>199</v>
      </c>
      <c r="AU137" s="262" t="s">
        <v>85</v>
      </c>
      <c r="AV137" s="12" t="s">
        <v>85</v>
      </c>
      <c r="AW137" s="12" t="s">
        <v>40</v>
      </c>
      <c r="AX137" s="12" t="s">
        <v>77</v>
      </c>
      <c r="AY137" s="262" t="s">
        <v>186</v>
      </c>
    </row>
    <row r="138" s="12" customFormat="1">
      <c r="B138" s="252"/>
      <c r="C138" s="253"/>
      <c r="D138" s="249" t="s">
        <v>199</v>
      </c>
      <c r="E138" s="254" t="s">
        <v>24</v>
      </c>
      <c r="F138" s="255" t="s">
        <v>1494</v>
      </c>
      <c r="G138" s="253"/>
      <c r="H138" s="256">
        <v>681.60000000000002</v>
      </c>
      <c r="I138" s="257"/>
      <c r="J138" s="253"/>
      <c r="K138" s="253"/>
      <c r="L138" s="258"/>
      <c r="M138" s="259"/>
      <c r="N138" s="260"/>
      <c r="O138" s="260"/>
      <c r="P138" s="260"/>
      <c r="Q138" s="260"/>
      <c r="R138" s="260"/>
      <c r="S138" s="260"/>
      <c r="T138" s="261"/>
      <c r="AT138" s="262" t="s">
        <v>199</v>
      </c>
      <c r="AU138" s="262" t="s">
        <v>85</v>
      </c>
      <c r="AV138" s="12" t="s">
        <v>85</v>
      </c>
      <c r="AW138" s="12" t="s">
        <v>40</v>
      </c>
      <c r="AX138" s="12" t="s">
        <v>77</v>
      </c>
      <c r="AY138" s="262" t="s">
        <v>186</v>
      </c>
    </row>
    <row r="139" s="12" customFormat="1">
      <c r="B139" s="252"/>
      <c r="C139" s="253"/>
      <c r="D139" s="249" t="s">
        <v>199</v>
      </c>
      <c r="E139" s="254" t="s">
        <v>24</v>
      </c>
      <c r="F139" s="255" t="s">
        <v>1517</v>
      </c>
      <c r="G139" s="253"/>
      <c r="H139" s="256">
        <v>15.741</v>
      </c>
      <c r="I139" s="257"/>
      <c r="J139" s="253"/>
      <c r="K139" s="253"/>
      <c r="L139" s="258"/>
      <c r="M139" s="259"/>
      <c r="N139" s="260"/>
      <c r="O139" s="260"/>
      <c r="P139" s="260"/>
      <c r="Q139" s="260"/>
      <c r="R139" s="260"/>
      <c r="S139" s="260"/>
      <c r="T139" s="261"/>
      <c r="AT139" s="262" t="s">
        <v>199</v>
      </c>
      <c r="AU139" s="262" t="s">
        <v>85</v>
      </c>
      <c r="AV139" s="12" t="s">
        <v>85</v>
      </c>
      <c r="AW139" s="12" t="s">
        <v>40</v>
      </c>
      <c r="AX139" s="12" t="s">
        <v>77</v>
      </c>
      <c r="AY139" s="262" t="s">
        <v>186</v>
      </c>
    </row>
    <row r="140" s="12" customFormat="1">
      <c r="B140" s="252"/>
      <c r="C140" s="253"/>
      <c r="D140" s="249" t="s">
        <v>199</v>
      </c>
      <c r="E140" s="254" t="s">
        <v>24</v>
      </c>
      <c r="F140" s="255" t="s">
        <v>1518</v>
      </c>
      <c r="G140" s="253"/>
      <c r="H140" s="256">
        <v>86.954999999999998</v>
      </c>
      <c r="I140" s="257"/>
      <c r="J140" s="253"/>
      <c r="K140" s="253"/>
      <c r="L140" s="258"/>
      <c r="M140" s="259"/>
      <c r="N140" s="260"/>
      <c r="O140" s="260"/>
      <c r="P140" s="260"/>
      <c r="Q140" s="260"/>
      <c r="R140" s="260"/>
      <c r="S140" s="260"/>
      <c r="T140" s="261"/>
      <c r="AT140" s="262" t="s">
        <v>199</v>
      </c>
      <c r="AU140" s="262" t="s">
        <v>85</v>
      </c>
      <c r="AV140" s="12" t="s">
        <v>85</v>
      </c>
      <c r="AW140" s="12" t="s">
        <v>40</v>
      </c>
      <c r="AX140" s="12" t="s">
        <v>77</v>
      </c>
      <c r="AY140" s="262" t="s">
        <v>186</v>
      </c>
    </row>
    <row r="141" s="13" customFormat="1">
      <c r="B141" s="273"/>
      <c r="C141" s="274"/>
      <c r="D141" s="249" t="s">
        <v>199</v>
      </c>
      <c r="E141" s="275" t="s">
        <v>24</v>
      </c>
      <c r="F141" s="276" t="s">
        <v>271</v>
      </c>
      <c r="G141" s="274"/>
      <c r="H141" s="277">
        <v>1428.7629999999999</v>
      </c>
      <c r="I141" s="278"/>
      <c r="J141" s="274"/>
      <c r="K141" s="274"/>
      <c r="L141" s="279"/>
      <c r="M141" s="280"/>
      <c r="N141" s="281"/>
      <c r="O141" s="281"/>
      <c r="P141" s="281"/>
      <c r="Q141" s="281"/>
      <c r="R141" s="281"/>
      <c r="S141" s="281"/>
      <c r="T141" s="282"/>
      <c r="AT141" s="283" t="s">
        <v>199</v>
      </c>
      <c r="AU141" s="283" t="s">
        <v>85</v>
      </c>
      <c r="AV141" s="13" t="s">
        <v>193</v>
      </c>
      <c r="AW141" s="13" t="s">
        <v>40</v>
      </c>
      <c r="AX141" s="13" t="s">
        <v>25</v>
      </c>
      <c r="AY141" s="283" t="s">
        <v>186</v>
      </c>
    </row>
    <row r="142" s="1" customFormat="1" ht="16.5" customHeight="1">
      <c r="B142" s="46"/>
      <c r="C142" s="237" t="s">
        <v>272</v>
      </c>
      <c r="D142" s="237" t="s">
        <v>188</v>
      </c>
      <c r="E142" s="238" t="s">
        <v>1519</v>
      </c>
      <c r="F142" s="239" t="s">
        <v>1520</v>
      </c>
      <c r="G142" s="240" t="s">
        <v>191</v>
      </c>
      <c r="H142" s="241">
        <v>1428.7629999999999</v>
      </c>
      <c r="I142" s="242"/>
      <c r="J142" s="243">
        <f>ROUND(I142*H142,2)</f>
        <v>0</v>
      </c>
      <c r="K142" s="239" t="s">
        <v>192</v>
      </c>
      <c r="L142" s="72"/>
      <c r="M142" s="244" t="s">
        <v>24</v>
      </c>
      <c r="N142" s="245" t="s">
        <v>48</v>
      </c>
      <c r="O142" s="47"/>
      <c r="P142" s="246">
        <f>O142*H142</f>
        <v>0</v>
      </c>
      <c r="Q142" s="246">
        <v>0</v>
      </c>
      <c r="R142" s="246">
        <f>Q142*H142</f>
        <v>0</v>
      </c>
      <c r="S142" s="246">
        <v>0</v>
      </c>
      <c r="T142" s="247">
        <f>S142*H142</f>
        <v>0</v>
      </c>
      <c r="AR142" s="24" t="s">
        <v>193</v>
      </c>
      <c r="AT142" s="24" t="s">
        <v>188</v>
      </c>
      <c r="AU142" s="24" t="s">
        <v>85</v>
      </c>
      <c r="AY142" s="24" t="s">
        <v>186</v>
      </c>
      <c r="BE142" s="248">
        <f>IF(N142="základní",J142,0)</f>
        <v>0</v>
      </c>
      <c r="BF142" s="248">
        <f>IF(N142="snížená",J142,0)</f>
        <v>0</v>
      </c>
      <c r="BG142" s="248">
        <f>IF(N142="zákl. přenesená",J142,0)</f>
        <v>0</v>
      </c>
      <c r="BH142" s="248">
        <f>IF(N142="sníž. přenesená",J142,0)</f>
        <v>0</v>
      </c>
      <c r="BI142" s="248">
        <f>IF(N142="nulová",J142,0)</f>
        <v>0</v>
      </c>
      <c r="BJ142" s="24" t="s">
        <v>25</v>
      </c>
      <c r="BK142" s="248">
        <f>ROUND(I142*H142,2)</f>
        <v>0</v>
      </c>
      <c r="BL142" s="24" t="s">
        <v>193</v>
      </c>
      <c r="BM142" s="24" t="s">
        <v>1521</v>
      </c>
    </row>
    <row r="143" s="12" customFormat="1">
      <c r="B143" s="252"/>
      <c r="C143" s="253"/>
      <c r="D143" s="249" t="s">
        <v>199</v>
      </c>
      <c r="E143" s="254" t="s">
        <v>24</v>
      </c>
      <c r="F143" s="255" t="s">
        <v>1492</v>
      </c>
      <c r="G143" s="253"/>
      <c r="H143" s="256">
        <v>383.755</v>
      </c>
      <c r="I143" s="257"/>
      <c r="J143" s="253"/>
      <c r="K143" s="253"/>
      <c r="L143" s="258"/>
      <c r="M143" s="259"/>
      <c r="N143" s="260"/>
      <c r="O143" s="260"/>
      <c r="P143" s="260"/>
      <c r="Q143" s="260"/>
      <c r="R143" s="260"/>
      <c r="S143" s="260"/>
      <c r="T143" s="261"/>
      <c r="AT143" s="262" t="s">
        <v>199</v>
      </c>
      <c r="AU143" s="262" t="s">
        <v>85</v>
      </c>
      <c r="AV143" s="12" t="s">
        <v>85</v>
      </c>
      <c r="AW143" s="12" t="s">
        <v>40</v>
      </c>
      <c r="AX143" s="12" t="s">
        <v>77</v>
      </c>
      <c r="AY143" s="262" t="s">
        <v>186</v>
      </c>
    </row>
    <row r="144" s="12" customFormat="1">
      <c r="B144" s="252"/>
      <c r="C144" s="253"/>
      <c r="D144" s="249" t="s">
        <v>199</v>
      </c>
      <c r="E144" s="254" t="s">
        <v>24</v>
      </c>
      <c r="F144" s="255" t="s">
        <v>1493</v>
      </c>
      <c r="G144" s="253"/>
      <c r="H144" s="256">
        <v>260.71199999999999</v>
      </c>
      <c r="I144" s="257"/>
      <c r="J144" s="253"/>
      <c r="K144" s="253"/>
      <c r="L144" s="258"/>
      <c r="M144" s="259"/>
      <c r="N144" s="260"/>
      <c r="O144" s="260"/>
      <c r="P144" s="260"/>
      <c r="Q144" s="260"/>
      <c r="R144" s="260"/>
      <c r="S144" s="260"/>
      <c r="T144" s="261"/>
      <c r="AT144" s="262" t="s">
        <v>199</v>
      </c>
      <c r="AU144" s="262" t="s">
        <v>85</v>
      </c>
      <c r="AV144" s="12" t="s">
        <v>85</v>
      </c>
      <c r="AW144" s="12" t="s">
        <v>40</v>
      </c>
      <c r="AX144" s="12" t="s">
        <v>77</v>
      </c>
      <c r="AY144" s="262" t="s">
        <v>186</v>
      </c>
    </row>
    <row r="145" s="12" customFormat="1">
      <c r="B145" s="252"/>
      <c r="C145" s="253"/>
      <c r="D145" s="249" t="s">
        <v>199</v>
      </c>
      <c r="E145" s="254" t="s">
        <v>24</v>
      </c>
      <c r="F145" s="255" t="s">
        <v>1494</v>
      </c>
      <c r="G145" s="253"/>
      <c r="H145" s="256">
        <v>681.60000000000002</v>
      </c>
      <c r="I145" s="257"/>
      <c r="J145" s="253"/>
      <c r="K145" s="253"/>
      <c r="L145" s="258"/>
      <c r="M145" s="259"/>
      <c r="N145" s="260"/>
      <c r="O145" s="260"/>
      <c r="P145" s="260"/>
      <c r="Q145" s="260"/>
      <c r="R145" s="260"/>
      <c r="S145" s="260"/>
      <c r="T145" s="261"/>
      <c r="AT145" s="262" t="s">
        <v>199</v>
      </c>
      <c r="AU145" s="262" t="s">
        <v>85</v>
      </c>
      <c r="AV145" s="12" t="s">
        <v>85</v>
      </c>
      <c r="AW145" s="12" t="s">
        <v>40</v>
      </c>
      <c r="AX145" s="12" t="s">
        <v>77</v>
      </c>
      <c r="AY145" s="262" t="s">
        <v>186</v>
      </c>
    </row>
    <row r="146" s="12" customFormat="1">
      <c r="B146" s="252"/>
      <c r="C146" s="253"/>
      <c r="D146" s="249" t="s">
        <v>199</v>
      </c>
      <c r="E146" s="254" t="s">
        <v>24</v>
      </c>
      <c r="F146" s="255" t="s">
        <v>1517</v>
      </c>
      <c r="G146" s="253"/>
      <c r="H146" s="256">
        <v>15.741</v>
      </c>
      <c r="I146" s="257"/>
      <c r="J146" s="253"/>
      <c r="K146" s="253"/>
      <c r="L146" s="258"/>
      <c r="M146" s="259"/>
      <c r="N146" s="260"/>
      <c r="O146" s="260"/>
      <c r="P146" s="260"/>
      <c r="Q146" s="260"/>
      <c r="R146" s="260"/>
      <c r="S146" s="260"/>
      <c r="T146" s="261"/>
      <c r="AT146" s="262" t="s">
        <v>199</v>
      </c>
      <c r="AU146" s="262" t="s">
        <v>85</v>
      </c>
      <c r="AV146" s="12" t="s">
        <v>85</v>
      </c>
      <c r="AW146" s="12" t="s">
        <v>40</v>
      </c>
      <c r="AX146" s="12" t="s">
        <v>77</v>
      </c>
      <c r="AY146" s="262" t="s">
        <v>186</v>
      </c>
    </row>
    <row r="147" s="12" customFormat="1">
      <c r="B147" s="252"/>
      <c r="C147" s="253"/>
      <c r="D147" s="249" t="s">
        <v>199</v>
      </c>
      <c r="E147" s="254" t="s">
        <v>24</v>
      </c>
      <c r="F147" s="255" t="s">
        <v>1518</v>
      </c>
      <c r="G147" s="253"/>
      <c r="H147" s="256">
        <v>86.954999999999998</v>
      </c>
      <c r="I147" s="257"/>
      <c r="J147" s="253"/>
      <c r="K147" s="253"/>
      <c r="L147" s="258"/>
      <c r="M147" s="259"/>
      <c r="N147" s="260"/>
      <c r="O147" s="260"/>
      <c r="P147" s="260"/>
      <c r="Q147" s="260"/>
      <c r="R147" s="260"/>
      <c r="S147" s="260"/>
      <c r="T147" s="261"/>
      <c r="AT147" s="262" t="s">
        <v>199</v>
      </c>
      <c r="AU147" s="262" t="s">
        <v>85</v>
      </c>
      <c r="AV147" s="12" t="s">
        <v>85</v>
      </c>
      <c r="AW147" s="12" t="s">
        <v>40</v>
      </c>
      <c r="AX147" s="12" t="s">
        <v>77</v>
      </c>
      <c r="AY147" s="262" t="s">
        <v>186</v>
      </c>
    </row>
    <row r="148" s="13" customFormat="1">
      <c r="B148" s="273"/>
      <c r="C148" s="274"/>
      <c r="D148" s="249" t="s">
        <v>199</v>
      </c>
      <c r="E148" s="275" t="s">
        <v>24</v>
      </c>
      <c r="F148" s="276" t="s">
        <v>271</v>
      </c>
      <c r="G148" s="274"/>
      <c r="H148" s="277">
        <v>1428.7629999999999</v>
      </c>
      <c r="I148" s="278"/>
      <c r="J148" s="274"/>
      <c r="K148" s="274"/>
      <c r="L148" s="279"/>
      <c r="M148" s="280"/>
      <c r="N148" s="281"/>
      <c r="O148" s="281"/>
      <c r="P148" s="281"/>
      <c r="Q148" s="281"/>
      <c r="R148" s="281"/>
      <c r="S148" s="281"/>
      <c r="T148" s="282"/>
      <c r="AT148" s="283" t="s">
        <v>199</v>
      </c>
      <c r="AU148" s="283" t="s">
        <v>85</v>
      </c>
      <c r="AV148" s="13" t="s">
        <v>193</v>
      </c>
      <c r="AW148" s="13" t="s">
        <v>40</v>
      </c>
      <c r="AX148" s="13" t="s">
        <v>25</v>
      </c>
      <c r="AY148" s="283" t="s">
        <v>186</v>
      </c>
    </row>
    <row r="149" s="1" customFormat="1" ht="16.5" customHeight="1">
      <c r="B149" s="46"/>
      <c r="C149" s="237" t="s">
        <v>10</v>
      </c>
      <c r="D149" s="237" t="s">
        <v>188</v>
      </c>
      <c r="E149" s="238" t="s">
        <v>1522</v>
      </c>
      <c r="F149" s="239" t="s">
        <v>1523</v>
      </c>
      <c r="G149" s="240" t="s">
        <v>191</v>
      </c>
      <c r="H149" s="241">
        <v>1428.7629999999999</v>
      </c>
      <c r="I149" s="242"/>
      <c r="J149" s="243">
        <f>ROUND(I149*H149,2)</f>
        <v>0</v>
      </c>
      <c r="K149" s="239" t="s">
        <v>192</v>
      </c>
      <c r="L149" s="72"/>
      <c r="M149" s="244" t="s">
        <v>24</v>
      </c>
      <c r="N149" s="245" t="s">
        <v>48</v>
      </c>
      <c r="O149" s="47"/>
      <c r="P149" s="246">
        <f>O149*H149</f>
        <v>0</v>
      </c>
      <c r="Q149" s="246">
        <v>0</v>
      </c>
      <c r="R149" s="246">
        <f>Q149*H149</f>
        <v>0</v>
      </c>
      <c r="S149" s="246">
        <v>0</v>
      </c>
      <c r="T149" s="247">
        <f>S149*H149</f>
        <v>0</v>
      </c>
      <c r="AR149" s="24" t="s">
        <v>193</v>
      </c>
      <c r="AT149" s="24" t="s">
        <v>188</v>
      </c>
      <c r="AU149" s="24" t="s">
        <v>85</v>
      </c>
      <c r="AY149" s="24" t="s">
        <v>186</v>
      </c>
      <c r="BE149" s="248">
        <f>IF(N149="základní",J149,0)</f>
        <v>0</v>
      </c>
      <c r="BF149" s="248">
        <f>IF(N149="snížená",J149,0)</f>
        <v>0</v>
      </c>
      <c r="BG149" s="248">
        <f>IF(N149="zákl. přenesená",J149,0)</f>
        <v>0</v>
      </c>
      <c r="BH149" s="248">
        <f>IF(N149="sníž. přenesená",J149,0)</f>
        <v>0</v>
      </c>
      <c r="BI149" s="248">
        <f>IF(N149="nulová",J149,0)</f>
        <v>0</v>
      </c>
      <c r="BJ149" s="24" t="s">
        <v>25</v>
      </c>
      <c r="BK149" s="248">
        <f>ROUND(I149*H149,2)</f>
        <v>0</v>
      </c>
      <c r="BL149" s="24" t="s">
        <v>193</v>
      </c>
      <c r="BM149" s="24" t="s">
        <v>1524</v>
      </c>
    </row>
    <row r="150" s="12" customFormat="1">
      <c r="B150" s="252"/>
      <c r="C150" s="253"/>
      <c r="D150" s="249" t="s">
        <v>199</v>
      </c>
      <c r="E150" s="254" t="s">
        <v>24</v>
      </c>
      <c r="F150" s="255" t="s">
        <v>1492</v>
      </c>
      <c r="G150" s="253"/>
      <c r="H150" s="256">
        <v>383.755</v>
      </c>
      <c r="I150" s="257"/>
      <c r="J150" s="253"/>
      <c r="K150" s="253"/>
      <c r="L150" s="258"/>
      <c r="M150" s="259"/>
      <c r="N150" s="260"/>
      <c r="O150" s="260"/>
      <c r="P150" s="260"/>
      <c r="Q150" s="260"/>
      <c r="R150" s="260"/>
      <c r="S150" s="260"/>
      <c r="T150" s="261"/>
      <c r="AT150" s="262" t="s">
        <v>199</v>
      </c>
      <c r="AU150" s="262" t="s">
        <v>85</v>
      </c>
      <c r="AV150" s="12" t="s">
        <v>85</v>
      </c>
      <c r="AW150" s="12" t="s">
        <v>40</v>
      </c>
      <c r="AX150" s="12" t="s">
        <v>77</v>
      </c>
      <c r="AY150" s="262" t="s">
        <v>186</v>
      </c>
    </row>
    <row r="151" s="12" customFormat="1">
      <c r="B151" s="252"/>
      <c r="C151" s="253"/>
      <c r="D151" s="249" t="s">
        <v>199</v>
      </c>
      <c r="E151" s="254" t="s">
        <v>24</v>
      </c>
      <c r="F151" s="255" t="s">
        <v>1493</v>
      </c>
      <c r="G151" s="253"/>
      <c r="H151" s="256">
        <v>260.71199999999999</v>
      </c>
      <c r="I151" s="257"/>
      <c r="J151" s="253"/>
      <c r="K151" s="253"/>
      <c r="L151" s="258"/>
      <c r="M151" s="259"/>
      <c r="N151" s="260"/>
      <c r="O151" s="260"/>
      <c r="P151" s="260"/>
      <c r="Q151" s="260"/>
      <c r="R151" s="260"/>
      <c r="S151" s="260"/>
      <c r="T151" s="261"/>
      <c r="AT151" s="262" t="s">
        <v>199</v>
      </c>
      <c r="AU151" s="262" t="s">
        <v>85</v>
      </c>
      <c r="AV151" s="12" t="s">
        <v>85</v>
      </c>
      <c r="AW151" s="12" t="s">
        <v>40</v>
      </c>
      <c r="AX151" s="12" t="s">
        <v>77</v>
      </c>
      <c r="AY151" s="262" t="s">
        <v>186</v>
      </c>
    </row>
    <row r="152" s="12" customFormat="1">
      <c r="B152" s="252"/>
      <c r="C152" s="253"/>
      <c r="D152" s="249" t="s">
        <v>199</v>
      </c>
      <c r="E152" s="254" t="s">
        <v>24</v>
      </c>
      <c r="F152" s="255" t="s">
        <v>1494</v>
      </c>
      <c r="G152" s="253"/>
      <c r="H152" s="256">
        <v>681.60000000000002</v>
      </c>
      <c r="I152" s="257"/>
      <c r="J152" s="253"/>
      <c r="K152" s="253"/>
      <c r="L152" s="258"/>
      <c r="M152" s="259"/>
      <c r="N152" s="260"/>
      <c r="O152" s="260"/>
      <c r="P152" s="260"/>
      <c r="Q152" s="260"/>
      <c r="R152" s="260"/>
      <c r="S152" s="260"/>
      <c r="T152" s="261"/>
      <c r="AT152" s="262" t="s">
        <v>199</v>
      </c>
      <c r="AU152" s="262" t="s">
        <v>85</v>
      </c>
      <c r="AV152" s="12" t="s">
        <v>85</v>
      </c>
      <c r="AW152" s="12" t="s">
        <v>40</v>
      </c>
      <c r="AX152" s="12" t="s">
        <v>77</v>
      </c>
      <c r="AY152" s="262" t="s">
        <v>186</v>
      </c>
    </row>
    <row r="153" s="12" customFormat="1">
      <c r="B153" s="252"/>
      <c r="C153" s="253"/>
      <c r="D153" s="249" t="s">
        <v>199</v>
      </c>
      <c r="E153" s="254" t="s">
        <v>24</v>
      </c>
      <c r="F153" s="255" t="s">
        <v>1517</v>
      </c>
      <c r="G153" s="253"/>
      <c r="H153" s="256">
        <v>15.741</v>
      </c>
      <c r="I153" s="257"/>
      <c r="J153" s="253"/>
      <c r="K153" s="253"/>
      <c r="L153" s="258"/>
      <c r="M153" s="259"/>
      <c r="N153" s="260"/>
      <c r="O153" s="260"/>
      <c r="P153" s="260"/>
      <c r="Q153" s="260"/>
      <c r="R153" s="260"/>
      <c r="S153" s="260"/>
      <c r="T153" s="261"/>
      <c r="AT153" s="262" t="s">
        <v>199</v>
      </c>
      <c r="AU153" s="262" t="s">
        <v>85</v>
      </c>
      <c r="AV153" s="12" t="s">
        <v>85</v>
      </c>
      <c r="AW153" s="12" t="s">
        <v>40</v>
      </c>
      <c r="AX153" s="12" t="s">
        <v>77</v>
      </c>
      <c r="AY153" s="262" t="s">
        <v>186</v>
      </c>
    </row>
    <row r="154" s="12" customFormat="1">
      <c r="B154" s="252"/>
      <c r="C154" s="253"/>
      <c r="D154" s="249" t="s">
        <v>199</v>
      </c>
      <c r="E154" s="254" t="s">
        <v>24</v>
      </c>
      <c r="F154" s="255" t="s">
        <v>1518</v>
      </c>
      <c r="G154" s="253"/>
      <c r="H154" s="256">
        <v>86.954999999999998</v>
      </c>
      <c r="I154" s="257"/>
      <c r="J154" s="253"/>
      <c r="K154" s="253"/>
      <c r="L154" s="258"/>
      <c r="M154" s="259"/>
      <c r="N154" s="260"/>
      <c r="O154" s="260"/>
      <c r="P154" s="260"/>
      <c r="Q154" s="260"/>
      <c r="R154" s="260"/>
      <c r="S154" s="260"/>
      <c r="T154" s="261"/>
      <c r="AT154" s="262" t="s">
        <v>199</v>
      </c>
      <c r="AU154" s="262" t="s">
        <v>85</v>
      </c>
      <c r="AV154" s="12" t="s">
        <v>85</v>
      </c>
      <c r="AW154" s="12" t="s">
        <v>40</v>
      </c>
      <c r="AX154" s="12" t="s">
        <v>77</v>
      </c>
      <c r="AY154" s="262" t="s">
        <v>186</v>
      </c>
    </row>
    <row r="155" s="13" customFormat="1">
      <c r="B155" s="273"/>
      <c r="C155" s="274"/>
      <c r="D155" s="249" t="s">
        <v>199</v>
      </c>
      <c r="E155" s="275" t="s">
        <v>24</v>
      </c>
      <c r="F155" s="276" t="s">
        <v>271</v>
      </c>
      <c r="G155" s="274"/>
      <c r="H155" s="277">
        <v>1428.7629999999999</v>
      </c>
      <c r="I155" s="278"/>
      <c r="J155" s="274"/>
      <c r="K155" s="274"/>
      <c r="L155" s="279"/>
      <c r="M155" s="280"/>
      <c r="N155" s="281"/>
      <c r="O155" s="281"/>
      <c r="P155" s="281"/>
      <c r="Q155" s="281"/>
      <c r="R155" s="281"/>
      <c r="S155" s="281"/>
      <c r="T155" s="282"/>
      <c r="AT155" s="283" t="s">
        <v>199</v>
      </c>
      <c r="AU155" s="283" t="s">
        <v>85</v>
      </c>
      <c r="AV155" s="13" t="s">
        <v>193</v>
      </c>
      <c r="AW155" s="13" t="s">
        <v>40</v>
      </c>
      <c r="AX155" s="13" t="s">
        <v>25</v>
      </c>
      <c r="AY155" s="283" t="s">
        <v>186</v>
      </c>
    </row>
    <row r="156" s="1" customFormat="1" ht="16.5" customHeight="1">
      <c r="B156" s="46"/>
      <c r="C156" s="237" t="s">
        <v>285</v>
      </c>
      <c r="D156" s="237" t="s">
        <v>188</v>
      </c>
      <c r="E156" s="238" t="s">
        <v>1316</v>
      </c>
      <c r="F156" s="239" t="s">
        <v>1317</v>
      </c>
      <c r="G156" s="240" t="s">
        <v>191</v>
      </c>
      <c r="H156" s="241">
        <v>1402.1759999999999</v>
      </c>
      <c r="I156" s="242"/>
      <c r="J156" s="243">
        <f>ROUND(I156*H156,2)</f>
        <v>0</v>
      </c>
      <c r="K156" s="239" t="s">
        <v>24</v>
      </c>
      <c r="L156" s="72"/>
      <c r="M156" s="244" t="s">
        <v>24</v>
      </c>
      <c r="N156" s="245" t="s">
        <v>48</v>
      </c>
      <c r="O156" s="47"/>
      <c r="P156" s="246">
        <f>O156*H156</f>
        <v>0</v>
      </c>
      <c r="Q156" s="246">
        <v>0</v>
      </c>
      <c r="R156" s="246">
        <f>Q156*H156</f>
        <v>0</v>
      </c>
      <c r="S156" s="246">
        <v>0</v>
      </c>
      <c r="T156" s="247">
        <f>S156*H156</f>
        <v>0</v>
      </c>
      <c r="AR156" s="24" t="s">
        <v>193</v>
      </c>
      <c r="AT156" s="24" t="s">
        <v>188</v>
      </c>
      <c r="AU156" s="24" t="s">
        <v>85</v>
      </c>
      <c r="AY156" s="24" t="s">
        <v>186</v>
      </c>
      <c r="BE156" s="248">
        <f>IF(N156="základní",J156,0)</f>
        <v>0</v>
      </c>
      <c r="BF156" s="248">
        <f>IF(N156="snížená",J156,0)</f>
        <v>0</v>
      </c>
      <c r="BG156" s="248">
        <f>IF(N156="zákl. přenesená",J156,0)</f>
        <v>0</v>
      </c>
      <c r="BH156" s="248">
        <f>IF(N156="sníž. přenesená",J156,0)</f>
        <v>0</v>
      </c>
      <c r="BI156" s="248">
        <f>IF(N156="nulová",J156,0)</f>
        <v>0</v>
      </c>
      <c r="BJ156" s="24" t="s">
        <v>25</v>
      </c>
      <c r="BK156" s="248">
        <f>ROUND(I156*H156,2)</f>
        <v>0</v>
      </c>
      <c r="BL156" s="24" t="s">
        <v>193</v>
      </c>
      <c r="BM156" s="24" t="s">
        <v>1525</v>
      </c>
    </row>
    <row r="157" s="14" customFormat="1">
      <c r="B157" s="287"/>
      <c r="C157" s="288"/>
      <c r="D157" s="249" t="s">
        <v>199</v>
      </c>
      <c r="E157" s="289" t="s">
        <v>24</v>
      </c>
      <c r="F157" s="290" t="s">
        <v>1526</v>
      </c>
      <c r="G157" s="288"/>
      <c r="H157" s="289" t="s">
        <v>24</v>
      </c>
      <c r="I157" s="291"/>
      <c r="J157" s="288"/>
      <c r="K157" s="288"/>
      <c r="L157" s="292"/>
      <c r="M157" s="293"/>
      <c r="N157" s="294"/>
      <c r="O157" s="294"/>
      <c r="P157" s="294"/>
      <c r="Q157" s="294"/>
      <c r="R157" s="294"/>
      <c r="S157" s="294"/>
      <c r="T157" s="295"/>
      <c r="AT157" s="296" t="s">
        <v>199</v>
      </c>
      <c r="AU157" s="296" t="s">
        <v>85</v>
      </c>
      <c r="AV157" s="14" t="s">
        <v>25</v>
      </c>
      <c r="AW157" s="14" t="s">
        <v>40</v>
      </c>
      <c r="AX157" s="14" t="s">
        <v>77</v>
      </c>
      <c r="AY157" s="296" t="s">
        <v>186</v>
      </c>
    </row>
    <row r="158" s="12" customFormat="1">
      <c r="B158" s="252"/>
      <c r="C158" s="253"/>
      <c r="D158" s="249" t="s">
        <v>199</v>
      </c>
      <c r="E158" s="254" t="s">
        <v>24</v>
      </c>
      <c r="F158" s="255" t="s">
        <v>1527</v>
      </c>
      <c r="G158" s="253"/>
      <c r="H158" s="256">
        <v>48</v>
      </c>
      <c r="I158" s="257"/>
      <c r="J158" s="253"/>
      <c r="K158" s="253"/>
      <c r="L158" s="258"/>
      <c r="M158" s="259"/>
      <c r="N158" s="260"/>
      <c r="O158" s="260"/>
      <c r="P158" s="260"/>
      <c r="Q158" s="260"/>
      <c r="R158" s="260"/>
      <c r="S158" s="260"/>
      <c r="T158" s="261"/>
      <c r="AT158" s="262" t="s">
        <v>199</v>
      </c>
      <c r="AU158" s="262" t="s">
        <v>85</v>
      </c>
      <c r="AV158" s="12" t="s">
        <v>85</v>
      </c>
      <c r="AW158" s="12" t="s">
        <v>40</v>
      </c>
      <c r="AX158" s="12" t="s">
        <v>77</v>
      </c>
      <c r="AY158" s="262" t="s">
        <v>186</v>
      </c>
    </row>
    <row r="159" s="14" customFormat="1">
      <c r="B159" s="287"/>
      <c r="C159" s="288"/>
      <c r="D159" s="249" t="s">
        <v>199</v>
      </c>
      <c r="E159" s="289" t="s">
        <v>24</v>
      </c>
      <c r="F159" s="290" t="s">
        <v>1528</v>
      </c>
      <c r="G159" s="288"/>
      <c r="H159" s="289" t="s">
        <v>24</v>
      </c>
      <c r="I159" s="291"/>
      <c r="J159" s="288"/>
      <c r="K159" s="288"/>
      <c r="L159" s="292"/>
      <c r="M159" s="293"/>
      <c r="N159" s="294"/>
      <c r="O159" s="294"/>
      <c r="P159" s="294"/>
      <c r="Q159" s="294"/>
      <c r="R159" s="294"/>
      <c r="S159" s="294"/>
      <c r="T159" s="295"/>
      <c r="AT159" s="296" t="s">
        <v>199</v>
      </c>
      <c r="AU159" s="296" t="s">
        <v>85</v>
      </c>
      <c r="AV159" s="14" t="s">
        <v>25</v>
      </c>
      <c r="AW159" s="14" t="s">
        <v>40</v>
      </c>
      <c r="AX159" s="14" t="s">
        <v>77</v>
      </c>
      <c r="AY159" s="296" t="s">
        <v>186</v>
      </c>
    </row>
    <row r="160" s="12" customFormat="1">
      <c r="B160" s="252"/>
      <c r="C160" s="253"/>
      <c r="D160" s="249" t="s">
        <v>199</v>
      </c>
      <c r="E160" s="254" t="s">
        <v>24</v>
      </c>
      <c r="F160" s="255" t="s">
        <v>1529</v>
      </c>
      <c r="G160" s="253"/>
      <c r="H160" s="256">
        <v>1354.1759999999999</v>
      </c>
      <c r="I160" s="257"/>
      <c r="J160" s="253"/>
      <c r="K160" s="253"/>
      <c r="L160" s="258"/>
      <c r="M160" s="259"/>
      <c r="N160" s="260"/>
      <c r="O160" s="260"/>
      <c r="P160" s="260"/>
      <c r="Q160" s="260"/>
      <c r="R160" s="260"/>
      <c r="S160" s="260"/>
      <c r="T160" s="261"/>
      <c r="AT160" s="262" t="s">
        <v>199</v>
      </c>
      <c r="AU160" s="262" t="s">
        <v>85</v>
      </c>
      <c r="AV160" s="12" t="s">
        <v>85</v>
      </c>
      <c r="AW160" s="12" t="s">
        <v>40</v>
      </c>
      <c r="AX160" s="12" t="s">
        <v>77</v>
      </c>
      <c r="AY160" s="262" t="s">
        <v>186</v>
      </c>
    </row>
    <row r="161" s="13" customFormat="1">
      <c r="B161" s="273"/>
      <c r="C161" s="274"/>
      <c r="D161" s="249" t="s">
        <v>199</v>
      </c>
      <c r="E161" s="275" t="s">
        <v>24</v>
      </c>
      <c r="F161" s="276" t="s">
        <v>271</v>
      </c>
      <c r="G161" s="274"/>
      <c r="H161" s="277">
        <v>1402.1759999999999</v>
      </c>
      <c r="I161" s="278"/>
      <c r="J161" s="274"/>
      <c r="K161" s="274"/>
      <c r="L161" s="279"/>
      <c r="M161" s="280"/>
      <c r="N161" s="281"/>
      <c r="O161" s="281"/>
      <c r="P161" s="281"/>
      <c r="Q161" s="281"/>
      <c r="R161" s="281"/>
      <c r="S161" s="281"/>
      <c r="T161" s="282"/>
      <c r="AT161" s="283" t="s">
        <v>199</v>
      </c>
      <c r="AU161" s="283" t="s">
        <v>85</v>
      </c>
      <c r="AV161" s="13" t="s">
        <v>193</v>
      </c>
      <c r="AW161" s="13" t="s">
        <v>40</v>
      </c>
      <c r="AX161" s="13" t="s">
        <v>25</v>
      </c>
      <c r="AY161" s="283" t="s">
        <v>186</v>
      </c>
    </row>
    <row r="162" s="1" customFormat="1" ht="16.5" customHeight="1">
      <c r="B162" s="46"/>
      <c r="C162" s="237" t="s">
        <v>291</v>
      </c>
      <c r="D162" s="237" t="s">
        <v>188</v>
      </c>
      <c r="E162" s="238" t="s">
        <v>1530</v>
      </c>
      <c r="F162" s="239" t="s">
        <v>1531</v>
      </c>
      <c r="G162" s="240" t="s">
        <v>243</v>
      </c>
      <c r="H162" s="241">
        <v>120</v>
      </c>
      <c r="I162" s="242"/>
      <c r="J162" s="243">
        <f>ROUND(I162*H162,2)</f>
        <v>0</v>
      </c>
      <c r="K162" s="239" t="s">
        <v>24</v>
      </c>
      <c r="L162" s="72"/>
      <c r="M162" s="244" t="s">
        <v>24</v>
      </c>
      <c r="N162" s="245" t="s">
        <v>48</v>
      </c>
      <c r="O162" s="47"/>
      <c r="P162" s="246">
        <f>O162*H162</f>
        <v>0</v>
      </c>
      <c r="Q162" s="246">
        <v>0</v>
      </c>
      <c r="R162" s="246">
        <f>Q162*H162</f>
        <v>0</v>
      </c>
      <c r="S162" s="246">
        <v>0</v>
      </c>
      <c r="T162" s="247">
        <f>S162*H162</f>
        <v>0</v>
      </c>
      <c r="AR162" s="24" t="s">
        <v>193</v>
      </c>
      <c r="AT162" s="24" t="s">
        <v>188</v>
      </c>
      <c r="AU162" s="24" t="s">
        <v>85</v>
      </c>
      <c r="AY162" s="24" t="s">
        <v>186</v>
      </c>
      <c r="BE162" s="248">
        <f>IF(N162="základní",J162,0)</f>
        <v>0</v>
      </c>
      <c r="BF162" s="248">
        <f>IF(N162="snížená",J162,0)</f>
        <v>0</v>
      </c>
      <c r="BG162" s="248">
        <f>IF(N162="zákl. přenesená",J162,0)</f>
        <v>0</v>
      </c>
      <c r="BH162" s="248">
        <f>IF(N162="sníž. přenesená",J162,0)</f>
        <v>0</v>
      </c>
      <c r="BI162" s="248">
        <f>IF(N162="nulová",J162,0)</f>
        <v>0</v>
      </c>
      <c r="BJ162" s="24" t="s">
        <v>25</v>
      </c>
      <c r="BK162" s="248">
        <f>ROUND(I162*H162,2)</f>
        <v>0</v>
      </c>
      <c r="BL162" s="24" t="s">
        <v>193</v>
      </c>
      <c r="BM162" s="24" t="s">
        <v>1532</v>
      </c>
    </row>
    <row r="163" s="14" customFormat="1">
      <c r="B163" s="287"/>
      <c r="C163" s="288"/>
      <c r="D163" s="249" t="s">
        <v>199</v>
      </c>
      <c r="E163" s="289" t="s">
        <v>24</v>
      </c>
      <c r="F163" s="290" t="s">
        <v>1526</v>
      </c>
      <c r="G163" s="288"/>
      <c r="H163" s="289" t="s">
        <v>24</v>
      </c>
      <c r="I163" s="291"/>
      <c r="J163" s="288"/>
      <c r="K163" s="288"/>
      <c r="L163" s="292"/>
      <c r="M163" s="293"/>
      <c r="N163" s="294"/>
      <c r="O163" s="294"/>
      <c r="P163" s="294"/>
      <c r="Q163" s="294"/>
      <c r="R163" s="294"/>
      <c r="S163" s="294"/>
      <c r="T163" s="295"/>
      <c r="AT163" s="296" t="s">
        <v>199</v>
      </c>
      <c r="AU163" s="296" t="s">
        <v>85</v>
      </c>
      <c r="AV163" s="14" t="s">
        <v>25</v>
      </c>
      <c r="AW163" s="14" t="s">
        <v>40</v>
      </c>
      <c r="AX163" s="14" t="s">
        <v>77</v>
      </c>
      <c r="AY163" s="296" t="s">
        <v>186</v>
      </c>
    </row>
    <row r="164" s="12" customFormat="1">
      <c r="B164" s="252"/>
      <c r="C164" s="253"/>
      <c r="D164" s="249" t="s">
        <v>199</v>
      </c>
      <c r="E164" s="254" t="s">
        <v>24</v>
      </c>
      <c r="F164" s="255" t="s">
        <v>1533</v>
      </c>
      <c r="G164" s="253"/>
      <c r="H164" s="256">
        <v>120</v>
      </c>
      <c r="I164" s="257"/>
      <c r="J164" s="253"/>
      <c r="K164" s="253"/>
      <c r="L164" s="258"/>
      <c r="M164" s="259"/>
      <c r="N164" s="260"/>
      <c r="O164" s="260"/>
      <c r="P164" s="260"/>
      <c r="Q164" s="260"/>
      <c r="R164" s="260"/>
      <c r="S164" s="260"/>
      <c r="T164" s="261"/>
      <c r="AT164" s="262" t="s">
        <v>199</v>
      </c>
      <c r="AU164" s="262" t="s">
        <v>85</v>
      </c>
      <c r="AV164" s="12" t="s">
        <v>85</v>
      </c>
      <c r="AW164" s="12" t="s">
        <v>40</v>
      </c>
      <c r="AX164" s="12" t="s">
        <v>25</v>
      </c>
      <c r="AY164" s="262" t="s">
        <v>186</v>
      </c>
    </row>
    <row r="165" s="1" customFormat="1" ht="16.5" customHeight="1">
      <c r="B165" s="46"/>
      <c r="C165" s="237" t="s">
        <v>298</v>
      </c>
      <c r="D165" s="237" t="s">
        <v>188</v>
      </c>
      <c r="E165" s="238" t="s">
        <v>1067</v>
      </c>
      <c r="F165" s="239" t="s">
        <v>1068</v>
      </c>
      <c r="G165" s="240" t="s">
        <v>243</v>
      </c>
      <c r="H165" s="241">
        <v>771</v>
      </c>
      <c r="I165" s="242"/>
      <c r="J165" s="243">
        <f>ROUND(I165*H165,2)</f>
        <v>0</v>
      </c>
      <c r="K165" s="239" t="s">
        <v>24</v>
      </c>
      <c r="L165" s="72"/>
      <c r="M165" s="244" t="s">
        <v>24</v>
      </c>
      <c r="N165" s="245" t="s">
        <v>48</v>
      </c>
      <c r="O165" s="47"/>
      <c r="P165" s="246">
        <f>O165*H165</f>
        <v>0</v>
      </c>
      <c r="Q165" s="246">
        <v>0</v>
      </c>
      <c r="R165" s="246">
        <f>Q165*H165</f>
        <v>0</v>
      </c>
      <c r="S165" s="246">
        <v>0</v>
      </c>
      <c r="T165" s="247">
        <f>S165*H165</f>
        <v>0</v>
      </c>
      <c r="AR165" s="24" t="s">
        <v>193</v>
      </c>
      <c r="AT165" s="24" t="s">
        <v>188</v>
      </c>
      <c r="AU165" s="24" t="s">
        <v>85</v>
      </c>
      <c r="AY165" s="24" t="s">
        <v>186</v>
      </c>
      <c r="BE165" s="248">
        <f>IF(N165="základní",J165,0)</f>
        <v>0</v>
      </c>
      <c r="BF165" s="248">
        <f>IF(N165="snížená",J165,0)</f>
        <v>0</v>
      </c>
      <c r="BG165" s="248">
        <f>IF(N165="zákl. přenesená",J165,0)</f>
        <v>0</v>
      </c>
      <c r="BH165" s="248">
        <f>IF(N165="sníž. přenesená",J165,0)</f>
        <v>0</v>
      </c>
      <c r="BI165" s="248">
        <f>IF(N165="nulová",J165,0)</f>
        <v>0</v>
      </c>
      <c r="BJ165" s="24" t="s">
        <v>25</v>
      </c>
      <c r="BK165" s="248">
        <f>ROUND(I165*H165,2)</f>
        <v>0</v>
      </c>
      <c r="BL165" s="24" t="s">
        <v>193</v>
      </c>
      <c r="BM165" s="24" t="s">
        <v>1534</v>
      </c>
    </row>
    <row r="166" s="12" customFormat="1">
      <c r="B166" s="252"/>
      <c r="C166" s="253"/>
      <c r="D166" s="249" t="s">
        <v>199</v>
      </c>
      <c r="E166" s="254" t="s">
        <v>24</v>
      </c>
      <c r="F166" s="255" t="s">
        <v>1535</v>
      </c>
      <c r="G166" s="253"/>
      <c r="H166" s="256">
        <v>771</v>
      </c>
      <c r="I166" s="257"/>
      <c r="J166" s="253"/>
      <c r="K166" s="253"/>
      <c r="L166" s="258"/>
      <c r="M166" s="259"/>
      <c r="N166" s="260"/>
      <c r="O166" s="260"/>
      <c r="P166" s="260"/>
      <c r="Q166" s="260"/>
      <c r="R166" s="260"/>
      <c r="S166" s="260"/>
      <c r="T166" s="261"/>
      <c r="AT166" s="262" t="s">
        <v>199</v>
      </c>
      <c r="AU166" s="262" t="s">
        <v>85</v>
      </c>
      <c r="AV166" s="12" t="s">
        <v>85</v>
      </c>
      <c r="AW166" s="12" t="s">
        <v>40</v>
      </c>
      <c r="AX166" s="12" t="s">
        <v>25</v>
      </c>
      <c r="AY166" s="262" t="s">
        <v>186</v>
      </c>
    </row>
    <row r="167" s="1" customFormat="1" ht="16.5" customHeight="1">
      <c r="B167" s="46"/>
      <c r="C167" s="237" t="s">
        <v>302</v>
      </c>
      <c r="D167" s="237" t="s">
        <v>188</v>
      </c>
      <c r="E167" s="238" t="s">
        <v>1536</v>
      </c>
      <c r="F167" s="239" t="s">
        <v>1537</v>
      </c>
      <c r="G167" s="240" t="s">
        <v>243</v>
      </c>
      <c r="H167" s="241">
        <v>771</v>
      </c>
      <c r="I167" s="242"/>
      <c r="J167" s="243">
        <f>ROUND(I167*H167,2)</f>
        <v>0</v>
      </c>
      <c r="K167" s="239" t="s">
        <v>24</v>
      </c>
      <c r="L167" s="72"/>
      <c r="M167" s="244" t="s">
        <v>24</v>
      </c>
      <c r="N167" s="245" t="s">
        <v>48</v>
      </c>
      <c r="O167" s="47"/>
      <c r="P167" s="246">
        <f>O167*H167</f>
        <v>0</v>
      </c>
      <c r="Q167" s="246">
        <v>0</v>
      </c>
      <c r="R167" s="246">
        <f>Q167*H167</f>
        <v>0</v>
      </c>
      <c r="S167" s="246">
        <v>0</v>
      </c>
      <c r="T167" s="247">
        <f>S167*H167</f>
        <v>0</v>
      </c>
      <c r="AR167" s="24" t="s">
        <v>193</v>
      </c>
      <c r="AT167" s="24" t="s">
        <v>188</v>
      </c>
      <c r="AU167" s="24" t="s">
        <v>85</v>
      </c>
      <c r="AY167" s="24" t="s">
        <v>186</v>
      </c>
      <c r="BE167" s="248">
        <f>IF(N167="základní",J167,0)</f>
        <v>0</v>
      </c>
      <c r="BF167" s="248">
        <f>IF(N167="snížená",J167,0)</f>
        <v>0</v>
      </c>
      <c r="BG167" s="248">
        <f>IF(N167="zákl. přenesená",J167,0)</f>
        <v>0</v>
      </c>
      <c r="BH167" s="248">
        <f>IF(N167="sníž. přenesená",J167,0)</f>
        <v>0</v>
      </c>
      <c r="BI167" s="248">
        <f>IF(N167="nulová",J167,0)</f>
        <v>0</v>
      </c>
      <c r="BJ167" s="24" t="s">
        <v>25</v>
      </c>
      <c r="BK167" s="248">
        <f>ROUND(I167*H167,2)</f>
        <v>0</v>
      </c>
      <c r="BL167" s="24" t="s">
        <v>193</v>
      </c>
      <c r="BM167" s="24" t="s">
        <v>1538</v>
      </c>
    </row>
    <row r="168" s="12" customFormat="1">
      <c r="B168" s="252"/>
      <c r="C168" s="253"/>
      <c r="D168" s="249" t="s">
        <v>199</v>
      </c>
      <c r="E168" s="254" t="s">
        <v>24</v>
      </c>
      <c r="F168" s="255" t="s">
        <v>1535</v>
      </c>
      <c r="G168" s="253"/>
      <c r="H168" s="256">
        <v>771</v>
      </c>
      <c r="I168" s="257"/>
      <c r="J168" s="253"/>
      <c r="K168" s="253"/>
      <c r="L168" s="258"/>
      <c r="M168" s="259"/>
      <c r="N168" s="260"/>
      <c r="O168" s="260"/>
      <c r="P168" s="260"/>
      <c r="Q168" s="260"/>
      <c r="R168" s="260"/>
      <c r="S168" s="260"/>
      <c r="T168" s="261"/>
      <c r="AT168" s="262" t="s">
        <v>199</v>
      </c>
      <c r="AU168" s="262" t="s">
        <v>85</v>
      </c>
      <c r="AV168" s="12" t="s">
        <v>85</v>
      </c>
      <c r="AW168" s="12" t="s">
        <v>40</v>
      </c>
      <c r="AX168" s="12" t="s">
        <v>25</v>
      </c>
      <c r="AY168" s="262" t="s">
        <v>186</v>
      </c>
    </row>
    <row r="169" s="1" customFormat="1" ht="16.5" customHeight="1">
      <c r="B169" s="46"/>
      <c r="C169" s="263" t="s">
        <v>307</v>
      </c>
      <c r="D169" s="263" t="s">
        <v>201</v>
      </c>
      <c r="E169" s="264" t="s">
        <v>1072</v>
      </c>
      <c r="F169" s="265" t="s">
        <v>1539</v>
      </c>
      <c r="G169" s="266" t="s">
        <v>256</v>
      </c>
      <c r="H169" s="267">
        <v>154.19999999999999</v>
      </c>
      <c r="I169" s="268"/>
      <c r="J169" s="269">
        <f>ROUND(I169*H169,2)</f>
        <v>0</v>
      </c>
      <c r="K169" s="265" t="s">
        <v>24</v>
      </c>
      <c r="L169" s="270"/>
      <c r="M169" s="271" t="s">
        <v>24</v>
      </c>
      <c r="N169" s="272" t="s">
        <v>48</v>
      </c>
      <c r="O169" s="47"/>
      <c r="P169" s="246">
        <f>O169*H169</f>
        <v>0</v>
      </c>
      <c r="Q169" s="246">
        <v>0.001</v>
      </c>
      <c r="R169" s="246">
        <f>Q169*H169</f>
        <v>0.1542</v>
      </c>
      <c r="S169" s="246">
        <v>0</v>
      </c>
      <c r="T169" s="247">
        <f>S169*H169</f>
        <v>0</v>
      </c>
      <c r="AR169" s="24" t="s">
        <v>205</v>
      </c>
      <c r="AT169" s="24" t="s">
        <v>201</v>
      </c>
      <c r="AU169" s="24" t="s">
        <v>85</v>
      </c>
      <c r="AY169" s="24" t="s">
        <v>186</v>
      </c>
      <c r="BE169" s="248">
        <f>IF(N169="základní",J169,0)</f>
        <v>0</v>
      </c>
      <c r="BF169" s="248">
        <f>IF(N169="snížená",J169,0)</f>
        <v>0</v>
      </c>
      <c r="BG169" s="248">
        <f>IF(N169="zákl. přenesená",J169,0)</f>
        <v>0</v>
      </c>
      <c r="BH169" s="248">
        <f>IF(N169="sníž. přenesená",J169,0)</f>
        <v>0</v>
      </c>
      <c r="BI169" s="248">
        <f>IF(N169="nulová",J169,0)</f>
        <v>0</v>
      </c>
      <c r="BJ169" s="24" t="s">
        <v>25</v>
      </c>
      <c r="BK169" s="248">
        <f>ROUND(I169*H169,2)</f>
        <v>0</v>
      </c>
      <c r="BL169" s="24" t="s">
        <v>193</v>
      </c>
      <c r="BM169" s="24" t="s">
        <v>1540</v>
      </c>
    </row>
    <row r="170" s="12" customFormat="1">
      <c r="B170" s="252"/>
      <c r="C170" s="253"/>
      <c r="D170" s="249" t="s">
        <v>199</v>
      </c>
      <c r="E170" s="254" t="s">
        <v>24</v>
      </c>
      <c r="F170" s="255" t="s">
        <v>1541</v>
      </c>
      <c r="G170" s="253"/>
      <c r="H170" s="256">
        <v>154.19999999999999</v>
      </c>
      <c r="I170" s="257"/>
      <c r="J170" s="253"/>
      <c r="K170" s="253"/>
      <c r="L170" s="258"/>
      <c r="M170" s="259"/>
      <c r="N170" s="260"/>
      <c r="O170" s="260"/>
      <c r="P170" s="260"/>
      <c r="Q170" s="260"/>
      <c r="R170" s="260"/>
      <c r="S170" s="260"/>
      <c r="T170" s="261"/>
      <c r="AT170" s="262" t="s">
        <v>199</v>
      </c>
      <c r="AU170" s="262" t="s">
        <v>85</v>
      </c>
      <c r="AV170" s="12" t="s">
        <v>85</v>
      </c>
      <c r="AW170" s="12" t="s">
        <v>40</v>
      </c>
      <c r="AX170" s="12" t="s">
        <v>25</v>
      </c>
      <c r="AY170" s="262" t="s">
        <v>186</v>
      </c>
    </row>
    <row r="171" s="1" customFormat="1" ht="25.5" customHeight="1">
      <c r="B171" s="46"/>
      <c r="C171" s="237" t="s">
        <v>9</v>
      </c>
      <c r="D171" s="237" t="s">
        <v>188</v>
      </c>
      <c r="E171" s="238" t="s">
        <v>1542</v>
      </c>
      <c r="F171" s="239" t="s">
        <v>1543</v>
      </c>
      <c r="G171" s="240" t="s">
        <v>243</v>
      </c>
      <c r="H171" s="241">
        <v>771</v>
      </c>
      <c r="I171" s="242"/>
      <c r="J171" s="243">
        <f>ROUND(I171*H171,2)</f>
        <v>0</v>
      </c>
      <c r="K171" s="239" t="s">
        <v>24</v>
      </c>
      <c r="L171" s="72"/>
      <c r="M171" s="244" t="s">
        <v>24</v>
      </c>
      <c r="N171" s="245" t="s">
        <v>48</v>
      </c>
      <c r="O171" s="47"/>
      <c r="P171" s="246">
        <f>O171*H171</f>
        <v>0</v>
      </c>
      <c r="Q171" s="246">
        <v>0</v>
      </c>
      <c r="R171" s="246">
        <f>Q171*H171</f>
        <v>0</v>
      </c>
      <c r="S171" s="246">
        <v>0</v>
      </c>
      <c r="T171" s="247">
        <f>S171*H171</f>
        <v>0</v>
      </c>
      <c r="AR171" s="24" t="s">
        <v>193</v>
      </c>
      <c r="AT171" s="24" t="s">
        <v>188</v>
      </c>
      <c r="AU171" s="24" t="s">
        <v>85</v>
      </c>
      <c r="AY171" s="24" t="s">
        <v>186</v>
      </c>
      <c r="BE171" s="248">
        <f>IF(N171="základní",J171,0)</f>
        <v>0</v>
      </c>
      <c r="BF171" s="248">
        <f>IF(N171="snížená",J171,0)</f>
        <v>0</v>
      </c>
      <c r="BG171" s="248">
        <f>IF(N171="zákl. přenesená",J171,0)</f>
        <v>0</v>
      </c>
      <c r="BH171" s="248">
        <f>IF(N171="sníž. přenesená",J171,0)</f>
        <v>0</v>
      </c>
      <c r="BI171" s="248">
        <f>IF(N171="nulová",J171,0)</f>
        <v>0</v>
      </c>
      <c r="BJ171" s="24" t="s">
        <v>25</v>
      </c>
      <c r="BK171" s="248">
        <f>ROUND(I171*H171,2)</f>
        <v>0</v>
      </c>
      <c r="BL171" s="24" t="s">
        <v>193</v>
      </c>
      <c r="BM171" s="24" t="s">
        <v>1544</v>
      </c>
    </row>
    <row r="172" s="1" customFormat="1">
      <c r="B172" s="46"/>
      <c r="C172" s="74"/>
      <c r="D172" s="249" t="s">
        <v>197</v>
      </c>
      <c r="E172" s="74"/>
      <c r="F172" s="250" t="s">
        <v>1545</v>
      </c>
      <c r="G172" s="74"/>
      <c r="H172" s="74"/>
      <c r="I172" s="204"/>
      <c r="J172" s="74"/>
      <c r="K172" s="74"/>
      <c r="L172" s="72"/>
      <c r="M172" s="251"/>
      <c r="N172" s="47"/>
      <c r="O172" s="47"/>
      <c r="P172" s="47"/>
      <c r="Q172" s="47"/>
      <c r="R172" s="47"/>
      <c r="S172" s="47"/>
      <c r="T172" s="95"/>
      <c r="AT172" s="24" t="s">
        <v>197</v>
      </c>
      <c r="AU172" s="24" t="s">
        <v>85</v>
      </c>
    </row>
    <row r="173" s="12" customFormat="1">
      <c r="B173" s="252"/>
      <c r="C173" s="253"/>
      <c r="D173" s="249" t="s">
        <v>199</v>
      </c>
      <c r="E173" s="254" t="s">
        <v>24</v>
      </c>
      <c r="F173" s="255" t="s">
        <v>1535</v>
      </c>
      <c r="G173" s="253"/>
      <c r="H173" s="256">
        <v>771</v>
      </c>
      <c r="I173" s="257"/>
      <c r="J173" s="253"/>
      <c r="K173" s="253"/>
      <c r="L173" s="258"/>
      <c r="M173" s="259"/>
      <c r="N173" s="260"/>
      <c r="O173" s="260"/>
      <c r="P173" s="260"/>
      <c r="Q173" s="260"/>
      <c r="R173" s="260"/>
      <c r="S173" s="260"/>
      <c r="T173" s="261"/>
      <c r="AT173" s="262" t="s">
        <v>199</v>
      </c>
      <c r="AU173" s="262" t="s">
        <v>85</v>
      </c>
      <c r="AV173" s="12" t="s">
        <v>85</v>
      </c>
      <c r="AW173" s="12" t="s">
        <v>40</v>
      </c>
      <c r="AX173" s="12" t="s">
        <v>25</v>
      </c>
      <c r="AY173" s="262" t="s">
        <v>186</v>
      </c>
    </row>
    <row r="174" s="1" customFormat="1" ht="16.5" customHeight="1">
      <c r="B174" s="46"/>
      <c r="C174" s="237" t="s">
        <v>320</v>
      </c>
      <c r="D174" s="237" t="s">
        <v>188</v>
      </c>
      <c r="E174" s="238" t="s">
        <v>1546</v>
      </c>
      <c r="F174" s="239" t="s">
        <v>1547</v>
      </c>
      <c r="G174" s="240" t="s">
        <v>243</v>
      </c>
      <c r="H174" s="241">
        <v>120</v>
      </c>
      <c r="I174" s="242"/>
      <c r="J174" s="243">
        <f>ROUND(I174*H174,2)</f>
        <v>0</v>
      </c>
      <c r="K174" s="239" t="s">
        <v>24</v>
      </c>
      <c r="L174" s="72"/>
      <c r="M174" s="244" t="s">
        <v>24</v>
      </c>
      <c r="N174" s="245" t="s">
        <v>48</v>
      </c>
      <c r="O174" s="47"/>
      <c r="P174" s="246">
        <f>O174*H174</f>
        <v>0</v>
      </c>
      <c r="Q174" s="246">
        <v>0</v>
      </c>
      <c r="R174" s="246">
        <f>Q174*H174</f>
        <v>0</v>
      </c>
      <c r="S174" s="246">
        <v>0</v>
      </c>
      <c r="T174" s="247">
        <f>S174*H174</f>
        <v>0</v>
      </c>
      <c r="AR174" s="24" t="s">
        <v>193</v>
      </c>
      <c r="AT174" s="24" t="s">
        <v>188</v>
      </c>
      <c r="AU174" s="24" t="s">
        <v>85</v>
      </c>
      <c r="AY174" s="24" t="s">
        <v>186</v>
      </c>
      <c r="BE174" s="248">
        <f>IF(N174="základní",J174,0)</f>
        <v>0</v>
      </c>
      <c r="BF174" s="248">
        <f>IF(N174="snížená",J174,0)</f>
        <v>0</v>
      </c>
      <c r="BG174" s="248">
        <f>IF(N174="zákl. přenesená",J174,0)</f>
        <v>0</v>
      </c>
      <c r="BH174" s="248">
        <f>IF(N174="sníž. přenesená",J174,0)</f>
        <v>0</v>
      </c>
      <c r="BI174" s="248">
        <f>IF(N174="nulová",J174,0)</f>
        <v>0</v>
      </c>
      <c r="BJ174" s="24" t="s">
        <v>25</v>
      </c>
      <c r="BK174" s="248">
        <f>ROUND(I174*H174,2)</f>
        <v>0</v>
      </c>
      <c r="BL174" s="24" t="s">
        <v>193</v>
      </c>
      <c r="BM174" s="24" t="s">
        <v>1548</v>
      </c>
    </row>
    <row r="175" s="14" customFormat="1">
      <c r="B175" s="287"/>
      <c r="C175" s="288"/>
      <c r="D175" s="249" t="s">
        <v>199</v>
      </c>
      <c r="E175" s="289" t="s">
        <v>24</v>
      </c>
      <c r="F175" s="290" t="s">
        <v>1526</v>
      </c>
      <c r="G175" s="288"/>
      <c r="H175" s="289" t="s">
        <v>24</v>
      </c>
      <c r="I175" s="291"/>
      <c r="J175" s="288"/>
      <c r="K175" s="288"/>
      <c r="L175" s="292"/>
      <c r="M175" s="293"/>
      <c r="N175" s="294"/>
      <c r="O175" s="294"/>
      <c r="P175" s="294"/>
      <c r="Q175" s="294"/>
      <c r="R175" s="294"/>
      <c r="S175" s="294"/>
      <c r="T175" s="295"/>
      <c r="AT175" s="296" t="s">
        <v>199</v>
      </c>
      <c r="AU175" s="296" t="s">
        <v>85</v>
      </c>
      <c r="AV175" s="14" t="s">
        <v>25</v>
      </c>
      <c r="AW175" s="14" t="s">
        <v>40</v>
      </c>
      <c r="AX175" s="14" t="s">
        <v>77</v>
      </c>
      <c r="AY175" s="296" t="s">
        <v>186</v>
      </c>
    </row>
    <row r="176" s="12" customFormat="1">
      <c r="B176" s="252"/>
      <c r="C176" s="253"/>
      <c r="D176" s="249" t="s">
        <v>199</v>
      </c>
      <c r="E176" s="254" t="s">
        <v>24</v>
      </c>
      <c r="F176" s="255" t="s">
        <v>1533</v>
      </c>
      <c r="G176" s="253"/>
      <c r="H176" s="256">
        <v>120</v>
      </c>
      <c r="I176" s="257"/>
      <c r="J176" s="253"/>
      <c r="K176" s="253"/>
      <c r="L176" s="258"/>
      <c r="M176" s="259"/>
      <c r="N176" s="260"/>
      <c r="O176" s="260"/>
      <c r="P176" s="260"/>
      <c r="Q176" s="260"/>
      <c r="R176" s="260"/>
      <c r="S176" s="260"/>
      <c r="T176" s="261"/>
      <c r="AT176" s="262" t="s">
        <v>199</v>
      </c>
      <c r="AU176" s="262" t="s">
        <v>85</v>
      </c>
      <c r="AV176" s="12" t="s">
        <v>85</v>
      </c>
      <c r="AW176" s="12" t="s">
        <v>40</v>
      </c>
      <c r="AX176" s="12" t="s">
        <v>25</v>
      </c>
      <c r="AY176" s="262" t="s">
        <v>186</v>
      </c>
    </row>
    <row r="177" s="1" customFormat="1" ht="16.5" customHeight="1">
      <c r="B177" s="46"/>
      <c r="C177" s="237" t="s">
        <v>327</v>
      </c>
      <c r="D177" s="237" t="s">
        <v>188</v>
      </c>
      <c r="E177" s="238" t="s">
        <v>1549</v>
      </c>
      <c r="F177" s="239" t="s">
        <v>1550</v>
      </c>
      <c r="G177" s="240" t="s">
        <v>243</v>
      </c>
      <c r="H177" s="241">
        <v>240</v>
      </c>
      <c r="I177" s="242"/>
      <c r="J177" s="243">
        <f>ROUND(I177*H177,2)</f>
        <v>0</v>
      </c>
      <c r="K177" s="239" t="s">
        <v>24</v>
      </c>
      <c r="L177" s="72"/>
      <c r="M177" s="244" t="s">
        <v>24</v>
      </c>
      <c r="N177" s="245" t="s">
        <v>48</v>
      </c>
      <c r="O177" s="47"/>
      <c r="P177" s="246">
        <f>O177*H177</f>
        <v>0</v>
      </c>
      <c r="Q177" s="246">
        <v>0</v>
      </c>
      <c r="R177" s="246">
        <f>Q177*H177</f>
        <v>0</v>
      </c>
      <c r="S177" s="246">
        <v>0</v>
      </c>
      <c r="T177" s="247">
        <f>S177*H177</f>
        <v>0</v>
      </c>
      <c r="AR177" s="24" t="s">
        <v>193</v>
      </c>
      <c r="AT177" s="24" t="s">
        <v>188</v>
      </c>
      <c r="AU177" s="24" t="s">
        <v>85</v>
      </c>
      <c r="AY177" s="24" t="s">
        <v>186</v>
      </c>
      <c r="BE177" s="248">
        <f>IF(N177="základní",J177,0)</f>
        <v>0</v>
      </c>
      <c r="BF177" s="248">
        <f>IF(N177="snížená",J177,0)</f>
        <v>0</v>
      </c>
      <c r="BG177" s="248">
        <f>IF(N177="zákl. přenesená",J177,0)</f>
        <v>0</v>
      </c>
      <c r="BH177" s="248">
        <f>IF(N177="sníž. přenesená",J177,0)</f>
        <v>0</v>
      </c>
      <c r="BI177" s="248">
        <f>IF(N177="nulová",J177,0)</f>
        <v>0</v>
      </c>
      <c r="BJ177" s="24" t="s">
        <v>25</v>
      </c>
      <c r="BK177" s="248">
        <f>ROUND(I177*H177,2)</f>
        <v>0</v>
      </c>
      <c r="BL177" s="24" t="s">
        <v>193</v>
      </c>
      <c r="BM177" s="24" t="s">
        <v>1551</v>
      </c>
    </row>
    <row r="178" s="1" customFormat="1">
      <c r="B178" s="46"/>
      <c r="C178" s="74"/>
      <c r="D178" s="249" t="s">
        <v>197</v>
      </c>
      <c r="E178" s="74"/>
      <c r="F178" s="250" t="s">
        <v>1552</v>
      </c>
      <c r="G178" s="74"/>
      <c r="H178" s="74"/>
      <c r="I178" s="204"/>
      <c r="J178" s="74"/>
      <c r="K178" s="74"/>
      <c r="L178" s="72"/>
      <c r="M178" s="251"/>
      <c r="N178" s="47"/>
      <c r="O178" s="47"/>
      <c r="P178" s="47"/>
      <c r="Q178" s="47"/>
      <c r="R178" s="47"/>
      <c r="S178" s="47"/>
      <c r="T178" s="95"/>
      <c r="AT178" s="24" t="s">
        <v>197</v>
      </c>
      <c r="AU178" s="24" t="s">
        <v>85</v>
      </c>
    </row>
    <row r="179" s="12" customFormat="1">
      <c r="B179" s="252"/>
      <c r="C179" s="253"/>
      <c r="D179" s="249" t="s">
        <v>199</v>
      </c>
      <c r="E179" s="254" t="s">
        <v>24</v>
      </c>
      <c r="F179" s="255" t="s">
        <v>1553</v>
      </c>
      <c r="G179" s="253"/>
      <c r="H179" s="256">
        <v>240</v>
      </c>
      <c r="I179" s="257"/>
      <c r="J179" s="253"/>
      <c r="K179" s="253"/>
      <c r="L179" s="258"/>
      <c r="M179" s="259"/>
      <c r="N179" s="260"/>
      <c r="O179" s="260"/>
      <c r="P179" s="260"/>
      <c r="Q179" s="260"/>
      <c r="R179" s="260"/>
      <c r="S179" s="260"/>
      <c r="T179" s="261"/>
      <c r="AT179" s="262" t="s">
        <v>199</v>
      </c>
      <c r="AU179" s="262" t="s">
        <v>85</v>
      </c>
      <c r="AV179" s="12" t="s">
        <v>85</v>
      </c>
      <c r="AW179" s="12" t="s">
        <v>40</v>
      </c>
      <c r="AX179" s="12" t="s">
        <v>25</v>
      </c>
      <c r="AY179" s="262" t="s">
        <v>186</v>
      </c>
    </row>
    <row r="180" s="1" customFormat="1" ht="25.5" customHeight="1">
      <c r="B180" s="46"/>
      <c r="C180" s="263" t="s">
        <v>333</v>
      </c>
      <c r="D180" s="263" t="s">
        <v>201</v>
      </c>
      <c r="E180" s="264" t="s">
        <v>1554</v>
      </c>
      <c r="F180" s="265" t="s">
        <v>1555</v>
      </c>
      <c r="G180" s="266" t="s">
        <v>211</v>
      </c>
      <c r="H180" s="267">
        <v>40</v>
      </c>
      <c r="I180" s="268"/>
      <c r="J180" s="269">
        <f>ROUND(I180*H180,2)</f>
        <v>0</v>
      </c>
      <c r="K180" s="265" t="s">
        <v>192</v>
      </c>
      <c r="L180" s="270"/>
      <c r="M180" s="271" t="s">
        <v>24</v>
      </c>
      <c r="N180" s="272" t="s">
        <v>48</v>
      </c>
      <c r="O180" s="47"/>
      <c r="P180" s="246">
        <f>O180*H180</f>
        <v>0</v>
      </c>
      <c r="Q180" s="246">
        <v>3.2250000000000001</v>
      </c>
      <c r="R180" s="246">
        <f>Q180*H180</f>
        <v>129</v>
      </c>
      <c r="S180" s="246">
        <v>0</v>
      </c>
      <c r="T180" s="247">
        <f>S180*H180</f>
        <v>0</v>
      </c>
      <c r="AR180" s="24" t="s">
        <v>205</v>
      </c>
      <c r="AT180" s="24" t="s">
        <v>201</v>
      </c>
      <c r="AU180" s="24" t="s">
        <v>85</v>
      </c>
      <c r="AY180" s="24" t="s">
        <v>186</v>
      </c>
      <c r="BE180" s="248">
        <f>IF(N180="základní",J180,0)</f>
        <v>0</v>
      </c>
      <c r="BF180" s="248">
        <f>IF(N180="snížená",J180,0)</f>
        <v>0</v>
      </c>
      <c r="BG180" s="248">
        <f>IF(N180="zákl. přenesená",J180,0)</f>
        <v>0</v>
      </c>
      <c r="BH180" s="248">
        <f>IF(N180="sníž. přenesená",J180,0)</f>
        <v>0</v>
      </c>
      <c r="BI180" s="248">
        <f>IF(N180="nulová",J180,0)</f>
        <v>0</v>
      </c>
      <c r="BJ180" s="24" t="s">
        <v>25</v>
      </c>
      <c r="BK180" s="248">
        <f>ROUND(I180*H180,2)</f>
        <v>0</v>
      </c>
      <c r="BL180" s="24" t="s">
        <v>193</v>
      </c>
      <c r="BM180" s="24" t="s">
        <v>1556</v>
      </c>
    </row>
    <row r="181" s="1" customFormat="1" ht="16.5" customHeight="1">
      <c r="B181" s="46"/>
      <c r="C181" s="237" t="s">
        <v>337</v>
      </c>
      <c r="D181" s="237" t="s">
        <v>188</v>
      </c>
      <c r="E181" s="238" t="s">
        <v>1557</v>
      </c>
      <c r="F181" s="239" t="s">
        <v>1558</v>
      </c>
      <c r="G181" s="240" t="s">
        <v>243</v>
      </c>
      <c r="H181" s="241">
        <v>240</v>
      </c>
      <c r="I181" s="242"/>
      <c r="J181" s="243">
        <f>ROUND(I181*H181,2)</f>
        <v>0</v>
      </c>
      <c r="K181" s="239" t="s">
        <v>24</v>
      </c>
      <c r="L181" s="72"/>
      <c r="M181" s="244" t="s">
        <v>24</v>
      </c>
      <c r="N181" s="245" t="s">
        <v>48</v>
      </c>
      <c r="O181" s="47"/>
      <c r="P181" s="246">
        <f>O181*H181</f>
        <v>0</v>
      </c>
      <c r="Q181" s="246">
        <v>0</v>
      </c>
      <c r="R181" s="246">
        <f>Q181*H181</f>
        <v>0</v>
      </c>
      <c r="S181" s="246">
        <v>0</v>
      </c>
      <c r="T181" s="247">
        <f>S181*H181</f>
        <v>0</v>
      </c>
      <c r="AR181" s="24" t="s">
        <v>193</v>
      </c>
      <c r="AT181" s="24" t="s">
        <v>188</v>
      </c>
      <c r="AU181" s="24" t="s">
        <v>85</v>
      </c>
      <c r="AY181" s="24" t="s">
        <v>186</v>
      </c>
      <c r="BE181" s="248">
        <f>IF(N181="základní",J181,0)</f>
        <v>0</v>
      </c>
      <c r="BF181" s="248">
        <f>IF(N181="snížená",J181,0)</f>
        <v>0</v>
      </c>
      <c r="BG181" s="248">
        <f>IF(N181="zákl. přenesená",J181,0)</f>
        <v>0</v>
      </c>
      <c r="BH181" s="248">
        <f>IF(N181="sníž. přenesená",J181,0)</f>
        <v>0</v>
      </c>
      <c r="BI181" s="248">
        <f>IF(N181="nulová",J181,0)</f>
        <v>0</v>
      </c>
      <c r="BJ181" s="24" t="s">
        <v>25</v>
      </c>
      <c r="BK181" s="248">
        <f>ROUND(I181*H181,2)</f>
        <v>0</v>
      </c>
      <c r="BL181" s="24" t="s">
        <v>193</v>
      </c>
      <c r="BM181" s="24" t="s">
        <v>1559</v>
      </c>
    </row>
    <row r="182" s="1" customFormat="1">
      <c r="B182" s="46"/>
      <c r="C182" s="74"/>
      <c r="D182" s="249" t="s">
        <v>197</v>
      </c>
      <c r="E182" s="74"/>
      <c r="F182" s="250" t="s">
        <v>1552</v>
      </c>
      <c r="G182" s="74"/>
      <c r="H182" s="74"/>
      <c r="I182" s="204"/>
      <c r="J182" s="74"/>
      <c r="K182" s="74"/>
      <c r="L182" s="72"/>
      <c r="M182" s="251"/>
      <c r="N182" s="47"/>
      <c r="O182" s="47"/>
      <c r="P182" s="47"/>
      <c r="Q182" s="47"/>
      <c r="R182" s="47"/>
      <c r="S182" s="47"/>
      <c r="T182" s="95"/>
      <c r="AT182" s="24" t="s">
        <v>197</v>
      </c>
      <c r="AU182" s="24" t="s">
        <v>85</v>
      </c>
    </row>
    <row r="183" s="12" customFormat="1">
      <c r="B183" s="252"/>
      <c r="C183" s="253"/>
      <c r="D183" s="249" t="s">
        <v>199</v>
      </c>
      <c r="E183" s="254" t="s">
        <v>24</v>
      </c>
      <c r="F183" s="255" t="s">
        <v>1553</v>
      </c>
      <c r="G183" s="253"/>
      <c r="H183" s="256">
        <v>240</v>
      </c>
      <c r="I183" s="257"/>
      <c r="J183" s="253"/>
      <c r="K183" s="253"/>
      <c r="L183" s="258"/>
      <c r="M183" s="259"/>
      <c r="N183" s="260"/>
      <c r="O183" s="260"/>
      <c r="P183" s="260"/>
      <c r="Q183" s="260"/>
      <c r="R183" s="260"/>
      <c r="S183" s="260"/>
      <c r="T183" s="261"/>
      <c r="AT183" s="262" t="s">
        <v>199</v>
      </c>
      <c r="AU183" s="262" t="s">
        <v>85</v>
      </c>
      <c r="AV183" s="12" t="s">
        <v>85</v>
      </c>
      <c r="AW183" s="12" t="s">
        <v>40</v>
      </c>
      <c r="AX183" s="12" t="s">
        <v>25</v>
      </c>
      <c r="AY183" s="262" t="s">
        <v>186</v>
      </c>
    </row>
    <row r="184" s="1" customFormat="1" ht="25.5" customHeight="1">
      <c r="B184" s="46"/>
      <c r="C184" s="237" t="s">
        <v>346</v>
      </c>
      <c r="D184" s="237" t="s">
        <v>188</v>
      </c>
      <c r="E184" s="238" t="s">
        <v>1560</v>
      </c>
      <c r="F184" s="239" t="s">
        <v>1561</v>
      </c>
      <c r="G184" s="240" t="s">
        <v>211</v>
      </c>
      <c r="H184" s="241">
        <v>15</v>
      </c>
      <c r="I184" s="242"/>
      <c r="J184" s="243">
        <f>ROUND(I184*H184,2)</f>
        <v>0</v>
      </c>
      <c r="K184" s="239" t="s">
        <v>24</v>
      </c>
      <c r="L184" s="72"/>
      <c r="M184" s="244" t="s">
        <v>24</v>
      </c>
      <c r="N184" s="245" t="s">
        <v>48</v>
      </c>
      <c r="O184" s="47"/>
      <c r="P184" s="246">
        <f>O184*H184</f>
        <v>0</v>
      </c>
      <c r="Q184" s="246">
        <v>0</v>
      </c>
      <c r="R184" s="246">
        <f>Q184*H184</f>
        <v>0</v>
      </c>
      <c r="S184" s="246">
        <v>0</v>
      </c>
      <c r="T184" s="247">
        <f>S184*H184</f>
        <v>0</v>
      </c>
      <c r="AR184" s="24" t="s">
        <v>193</v>
      </c>
      <c r="AT184" s="24" t="s">
        <v>188</v>
      </c>
      <c r="AU184" s="24" t="s">
        <v>85</v>
      </c>
      <c r="AY184" s="24" t="s">
        <v>186</v>
      </c>
      <c r="BE184" s="248">
        <f>IF(N184="základní",J184,0)</f>
        <v>0</v>
      </c>
      <c r="BF184" s="248">
        <f>IF(N184="snížená",J184,0)</f>
        <v>0</v>
      </c>
      <c r="BG184" s="248">
        <f>IF(N184="zákl. přenesená",J184,0)</f>
        <v>0</v>
      </c>
      <c r="BH184" s="248">
        <f>IF(N184="sníž. přenesená",J184,0)</f>
        <v>0</v>
      </c>
      <c r="BI184" s="248">
        <f>IF(N184="nulová",J184,0)</f>
        <v>0</v>
      </c>
      <c r="BJ184" s="24" t="s">
        <v>25</v>
      </c>
      <c r="BK184" s="248">
        <f>ROUND(I184*H184,2)</f>
        <v>0</v>
      </c>
      <c r="BL184" s="24" t="s">
        <v>193</v>
      </c>
      <c r="BM184" s="24" t="s">
        <v>1562</v>
      </c>
    </row>
    <row r="185" s="1" customFormat="1">
      <c r="B185" s="46"/>
      <c r="C185" s="74"/>
      <c r="D185" s="249" t="s">
        <v>197</v>
      </c>
      <c r="E185" s="74"/>
      <c r="F185" s="250" t="s">
        <v>1545</v>
      </c>
      <c r="G185" s="74"/>
      <c r="H185" s="74"/>
      <c r="I185" s="204"/>
      <c r="J185" s="74"/>
      <c r="K185" s="74"/>
      <c r="L185" s="72"/>
      <c r="M185" s="251"/>
      <c r="N185" s="47"/>
      <c r="O185" s="47"/>
      <c r="P185" s="47"/>
      <c r="Q185" s="47"/>
      <c r="R185" s="47"/>
      <c r="S185" s="47"/>
      <c r="T185" s="95"/>
      <c r="AT185" s="24" t="s">
        <v>197</v>
      </c>
      <c r="AU185" s="24" t="s">
        <v>85</v>
      </c>
    </row>
    <row r="186" s="1" customFormat="1" ht="16.5" customHeight="1">
      <c r="B186" s="46"/>
      <c r="C186" s="237" t="s">
        <v>352</v>
      </c>
      <c r="D186" s="237" t="s">
        <v>188</v>
      </c>
      <c r="E186" s="238" t="s">
        <v>1563</v>
      </c>
      <c r="F186" s="239" t="s">
        <v>1564</v>
      </c>
      <c r="G186" s="240" t="s">
        <v>211</v>
      </c>
      <c r="H186" s="241">
        <v>15</v>
      </c>
      <c r="I186" s="242"/>
      <c r="J186" s="243">
        <f>ROUND(I186*H186,2)</f>
        <v>0</v>
      </c>
      <c r="K186" s="239" t="s">
        <v>24</v>
      </c>
      <c r="L186" s="72"/>
      <c r="M186" s="244" t="s">
        <v>24</v>
      </c>
      <c r="N186" s="245" t="s">
        <v>48</v>
      </c>
      <c r="O186" s="47"/>
      <c r="P186" s="246">
        <f>O186*H186</f>
        <v>0</v>
      </c>
      <c r="Q186" s="246">
        <v>0</v>
      </c>
      <c r="R186" s="246">
        <f>Q186*H186</f>
        <v>0</v>
      </c>
      <c r="S186" s="246">
        <v>0</v>
      </c>
      <c r="T186" s="247">
        <f>S186*H186</f>
        <v>0</v>
      </c>
      <c r="AR186" s="24" t="s">
        <v>193</v>
      </c>
      <c r="AT186" s="24" t="s">
        <v>188</v>
      </c>
      <c r="AU186" s="24" t="s">
        <v>85</v>
      </c>
      <c r="AY186" s="24" t="s">
        <v>186</v>
      </c>
      <c r="BE186" s="248">
        <f>IF(N186="základní",J186,0)</f>
        <v>0</v>
      </c>
      <c r="BF186" s="248">
        <f>IF(N186="snížená",J186,0)</f>
        <v>0</v>
      </c>
      <c r="BG186" s="248">
        <f>IF(N186="zákl. přenesená",J186,0)</f>
        <v>0</v>
      </c>
      <c r="BH186" s="248">
        <f>IF(N186="sníž. přenesená",J186,0)</f>
        <v>0</v>
      </c>
      <c r="BI186" s="248">
        <f>IF(N186="nulová",J186,0)</f>
        <v>0</v>
      </c>
      <c r="BJ186" s="24" t="s">
        <v>25</v>
      </c>
      <c r="BK186" s="248">
        <f>ROUND(I186*H186,2)</f>
        <v>0</v>
      </c>
      <c r="BL186" s="24" t="s">
        <v>193</v>
      </c>
      <c r="BM186" s="24" t="s">
        <v>1565</v>
      </c>
    </row>
    <row r="187" s="1" customFormat="1" ht="16.5" customHeight="1">
      <c r="B187" s="46"/>
      <c r="C187" s="237" t="s">
        <v>361</v>
      </c>
      <c r="D187" s="237" t="s">
        <v>188</v>
      </c>
      <c r="E187" s="238" t="s">
        <v>1566</v>
      </c>
      <c r="F187" s="239" t="s">
        <v>1567</v>
      </c>
      <c r="G187" s="240" t="s">
        <v>211</v>
      </c>
      <c r="H187" s="241">
        <v>15</v>
      </c>
      <c r="I187" s="242"/>
      <c r="J187" s="243">
        <f>ROUND(I187*H187,2)</f>
        <v>0</v>
      </c>
      <c r="K187" s="239" t="s">
        <v>24</v>
      </c>
      <c r="L187" s="72"/>
      <c r="M187" s="244" t="s">
        <v>24</v>
      </c>
      <c r="N187" s="245" t="s">
        <v>48</v>
      </c>
      <c r="O187" s="47"/>
      <c r="P187" s="246">
        <f>O187*H187</f>
        <v>0</v>
      </c>
      <c r="Q187" s="246">
        <v>0</v>
      </c>
      <c r="R187" s="246">
        <f>Q187*H187</f>
        <v>0</v>
      </c>
      <c r="S187" s="246">
        <v>0</v>
      </c>
      <c r="T187" s="247">
        <f>S187*H187</f>
        <v>0</v>
      </c>
      <c r="AR187" s="24" t="s">
        <v>193</v>
      </c>
      <c r="AT187" s="24" t="s">
        <v>188</v>
      </c>
      <c r="AU187" s="24" t="s">
        <v>85</v>
      </c>
      <c r="AY187" s="24" t="s">
        <v>186</v>
      </c>
      <c r="BE187" s="248">
        <f>IF(N187="základní",J187,0)</f>
        <v>0</v>
      </c>
      <c r="BF187" s="248">
        <f>IF(N187="snížená",J187,0)</f>
        <v>0</v>
      </c>
      <c r="BG187" s="248">
        <f>IF(N187="zákl. přenesená",J187,0)</f>
        <v>0</v>
      </c>
      <c r="BH187" s="248">
        <f>IF(N187="sníž. přenesená",J187,0)</f>
        <v>0</v>
      </c>
      <c r="BI187" s="248">
        <f>IF(N187="nulová",J187,0)</f>
        <v>0</v>
      </c>
      <c r="BJ187" s="24" t="s">
        <v>25</v>
      </c>
      <c r="BK187" s="248">
        <f>ROUND(I187*H187,2)</f>
        <v>0</v>
      </c>
      <c r="BL187" s="24" t="s">
        <v>193</v>
      </c>
      <c r="BM187" s="24" t="s">
        <v>1568</v>
      </c>
    </row>
    <row r="188" s="1" customFormat="1">
      <c r="B188" s="46"/>
      <c r="C188" s="74"/>
      <c r="D188" s="249" t="s">
        <v>197</v>
      </c>
      <c r="E188" s="74"/>
      <c r="F188" s="250" t="s">
        <v>1545</v>
      </c>
      <c r="G188" s="74"/>
      <c r="H188" s="74"/>
      <c r="I188" s="204"/>
      <c r="J188" s="74"/>
      <c r="K188" s="74"/>
      <c r="L188" s="72"/>
      <c r="M188" s="251"/>
      <c r="N188" s="47"/>
      <c r="O188" s="47"/>
      <c r="P188" s="47"/>
      <c r="Q188" s="47"/>
      <c r="R188" s="47"/>
      <c r="S188" s="47"/>
      <c r="T188" s="95"/>
      <c r="AT188" s="24" t="s">
        <v>197</v>
      </c>
      <c r="AU188" s="24" t="s">
        <v>85</v>
      </c>
    </row>
    <row r="189" s="1" customFormat="1" ht="16.5" customHeight="1">
      <c r="B189" s="46"/>
      <c r="C189" s="263" t="s">
        <v>367</v>
      </c>
      <c r="D189" s="263" t="s">
        <v>201</v>
      </c>
      <c r="E189" s="264" t="s">
        <v>1569</v>
      </c>
      <c r="F189" s="265" t="s">
        <v>1570</v>
      </c>
      <c r="G189" s="266" t="s">
        <v>211</v>
      </c>
      <c r="H189" s="267">
        <v>3</v>
      </c>
      <c r="I189" s="268"/>
      <c r="J189" s="269">
        <f>ROUND(I189*H189,2)</f>
        <v>0</v>
      </c>
      <c r="K189" s="265" t="s">
        <v>24</v>
      </c>
      <c r="L189" s="270"/>
      <c r="M189" s="271" t="s">
        <v>24</v>
      </c>
      <c r="N189" s="272" t="s">
        <v>48</v>
      </c>
      <c r="O189" s="47"/>
      <c r="P189" s="246">
        <f>O189*H189</f>
        <v>0</v>
      </c>
      <c r="Q189" s="246">
        <v>0.0030000000000000001</v>
      </c>
      <c r="R189" s="246">
        <f>Q189*H189</f>
        <v>0.0090000000000000011</v>
      </c>
      <c r="S189" s="246">
        <v>0</v>
      </c>
      <c r="T189" s="247">
        <f>S189*H189</f>
        <v>0</v>
      </c>
      <c r="AR189" s="24" t="s">
        <v>205</v>
      </c>
      <c r="AT189" s="24" t="s">
        <v>201</v>
      </c>
      <c r="AU189" s="24" t="s">
        <v>85</v>
      </c>
      <c r="AY189" s="24" t="s">
        <v>186</v>
      </c>
      <c r="BE189" s="248">
        <f>IF(N189="základní",J189,0)</f>
        <v>0</v>
      </c>
      <c r="BF189" s="248">
        <f>IF(N189="snížená",J189,0)</f>
        <v>0</v>
      </c>
      <c r="BG189" s="248">
        <f>IF(N189="zákl. přenesená",J189,0)</f>
        <v>0</v>
      </c>
      <c r="BH189" s="248">
        <f>IF(N189="sníž. přenesená",J189,0)</f>
        <v>0</v>
      </c>
      <c r="BI189" s="248">
        <f>IF(N189="nulová",J189,0)</f>
        <v>0</v>
      </c>
      <c r="BJ189" s="24" t="s">
        <v>25</v>
      </c>
      <c r="BK189" s="248">
        <f>ROUND(I189*H189,2)</f>
        <v>0</v>
      </c>
      <c r="BL189" s="24" t="s">
        <v>193</v>
      </c>
      <c r="BM189" s="24" t="s">
        <v>1571</v>
      </c>
    </row>
    <row r="190" s="1" customFormat="1">
      <c r="B190" s="46"/>
      <c r="C190" s="74"/>
      <c r="D190" s="249" t="s">
        <v>197</v>
      </c>
      <c r="E190" s="74"/>
      <c r="F190" s="250" t="s">
        <v>1545</v>
      </c>
      <c r="G190" s="74"/>
      <c r="H190" s="74"/>
      <c r="I190" s="204"/>
      <c r="J190" s="74"/>
      <c r="K190" s="74"/>
      <c r="L190" s="72"/>
      <c r="M190" s="251"/>
      <c r="N190" s="47"/>
      <c r="O190" s="47"/>
      <c r="P190" s="47"/>
      <c r="Q190" s="47"/>
      <c r="R190" s="47"/>
      <c r="S190" s="47"/>
      <c r="T190" s="95"/>
      <c r="AT190" s="24" t="s">
        <v>197</v>
      </c>
      <c r="AU190" s="24" t="s">
        <v>85</v>
      </c>
    </row>
    <row r="191" s="1" customFormat="1" ht="16.5" customHeight="1">
      <c r="B191" s="46"/>
      <c r="C191" s="263" t="s">
        <v>374</v>
      </c>
      <c r="D191" s="263" t="s">
        <v>201</v>
      </c>
      <c r="E191" s="264" t="s">
        <v>1572</v>
      </c>
      <c r="F191" s="265" t="s">
        <v>1573</v>
      </c>
      <c r="G191" s="266" t="s">
        <v>211</v>
      </c>
      <c r="H191" s="267">
        <v>7</v>
      </c>
      <c r="I191" s="268"/>
      <c r="J191" s="269">
        <f>ROUND(I191*H191,2)</f>
        <v>0</v>
      </c>
      <c r="K191" s="265" t="s">
        <v>24</v>
      </c>
      <c r="L191" s="270"/>
      <c r="M191" s="271" t="s">
        <v>24</v>
      </c>
      <c r="N191" s="272" t="s">
        <v>48</v>
      </c>
      <c r="O191" s="47"/>
      <c r="P191" s="246">
        <f>O191*H191</f>
        <v>0</v>
      </c>
      <c r="Q191" s="246">
        <v>0.0080000000000000002</v>
      </c>
      <c r="R191" s="246">
        <f>Q191*H191</f>
        <v>0.056000000000000001</v>
      </c>
      <c r="S191" s="246">
        <v>0</v>
      </c>
      <c r="T191" s="247">
        <f>S191*H191</f>
        <v>0</v>
      </c>
      <c r="AR191" s="24" t="s">
        <v>205</v>
      </c>
      <c r="AT191" s="24" t="s">
        <v>201</v>
      </c>
      <c r="AU191" s="24" t="s">
        <v>85</v>
      </c>
      <c r="AY191" s="24" t="s">
        <v>186</v>
      </c>
      <c r="BE191" s="248">
        <f>IF(N191="základní",J191,0)</f>
        <v>0</v>
      </c>
      <c r="BF191" s="248">
        <f>IF(N191="snížená",J191,0)</f>
        <v>0</v>
      </c>
      <c r="BG191" s="248">
        <f>IF(N191="zákl. přenesená",J191,0)</f>
        <v>0</v>
      </c>
      <c r="BH191" s="248">
        <f>IF(N191="sníž. přenesená",J191,0)</f>
        <v>0</v>
      </c>
      <c r="BI191" s="248">
        <f>IF(N191="nulová",J191,0)</f>
        <v>0</v>
      </c>
      <c r="BJ191" s="24" t="s">
        <v>25</v>
      </c>
      <c r="BK191" s="248">
        <f>ROUND(I191*H191,2)</f>
        <v>0</v>
      </c>
      <c r="BL191" s="24" t="s">
        <v>193</v>
      </c>
      <c r="BM191" s="24" t="s">
        <v>1574</v>
      </c>
    </row>
    <row r="192" s="1" customFormat="1">
      <c r="B192" s="46"/>
      <c r="C192" s="74"/>
      <c r="D192" s="249" t="s">
        <v>197</v>
      </c>
      <c r="E192" s="74"/>
      <c r="F192" s="250" t="s">
        <v>1545</v>
      </c>
      <c r="G192" s="74"/>
      <c r="H192" s="74"/>
      <c r="I192" s="204"/>
      <c r="J192" s="74"/>
      <c r="K192" s="74"/>
      <c r="L192" s="72"/>
      <c r="M192" s="251"/>
      <c r="N192" s="47"/>
      <c r="O192" s="47"/>
      <c r="P192" s="47"/>
      <c r="Q192" s="47"/>
      <c r="R192" s="47"/>
      <c r="S192" s="47"/>
      <c r="T192" s="95"/>
      <c r="AT192" s="24" t="s">
        <v>197</v>
      </c>
      <c r="AU192" s="24" t="s">
        <v>85</v>
      </c>
    </row>
    <row r="193" s="1" customFormat="1" ht="16.5" customHeight="1">
      <c r="B193" s="46"/>
      <c r="C193" s="263" t="s">
        <v>378</v>
      </c>
      <c r="D193" s="263" t="s">
        <v>201</v>
      </c>
      <c r="E193" s="264" t="s">
        <v>1575</v>
      </c>
      <c r="F193" s="265" t="s">
        <v>1576</v>
      </c>
      <c r="G193" s="266" t="s">
        <v>211</v>
      </c>
      <c r="H193" s="267">
        <v>5</v>
      </c>
      <c r="I193" s="268"/>
      <c r="J193" s="269">
        <f>ROUND(I193*H193,2)</f>
        <v>0</v>
      </c>
      <c r="K193" s="265" t="s">
        <v>24</v>
      </c>
      <c r="L193" s="270"/>
      <c r="M193" s="271" t="s">
        <v>24</v>
      </c>
      <c r="N193" s="272" t="s">
        <v>48</v>
      </c>
      <c r="O193" s="47"/>
      <c r="P193" s="246">
        <f>O193*H193</f>
        <v>0</v>
      </c>
      <c r="Q193" s="246">
        <v>0.0080000000000000002</v>
      </c>
      <c r="R193" s="246">
        <f>Q193*H193</f>
        <v>0.040000000000000001</v>
      </c>
      <c r="S193" s="246">
        <v>0</v>
      </c>
      <c r="T193" s="247">
        <f>S193*H193</f>
        <v>0</v>
      </c>
      <c r="AR193" s="24" t="s">
        <v>205</v>
      </c>
      <c r="AT193" s="24" t="s">
        <v>201</v>
      </c>
      <c r="AU193" s="24" t="s">
        <v>85</v>
      </c>
      <c r="AY193" s="24" t="s">
        <v>186</v>
      </c>
      <c r="BE193" s="248">
        <f>IF(N193="základní",J193,0)</f>
        <v>0</v>
      </c>
      <c r="BF193" s="248">
        <f>IF(N193="snížená",J193,0)</f>
        <v>0</v>
      </c>
      <c r="BG193" s="248">
        <f>IF(N193="zákl. přenesená",J193,0)</f>
        <v>0</v>
      </c>
      <c r="BH193" s="248">
        <f>IF(N193="sníž. přenesená",J193,0)</f>
        <v>0</v>
      </c>
      <c r="BI193" s="248">
        <f>IF(N193="nulová",J193,0)</f>
        <v>0</v>
      </c>
      <c r="BJ193" s="24" t="s">
        <v>25</v>
      </c>
      <c r="BK193" s="248">
        <f>ROUND(I193*H193,2)</f>
        <v>0</v>
      </c>
      <c r="BL193" s="24" t="s">
        <v>193</v>
      </c>
      <c r="BM193" s="24" t="s">
        <v>1577</v>
      </c>
    </row>
    <row r="194" s="1" customFormat="1">
      <c r="B194" s="46"/>
      <c r="C194" s="74"/>
      <c r="D194" s="249" t="s">
        <v>197</v>
      </c>
      <c r="E194" s="74"/>
      <c r="F194" s="250" t="s">
        <v>1545</v>
      </c>
      <c r="G194" s="74"/>
      <c r="H194" s="74"/>
      <c r="I194" s="204"/>
      <c r="J194" s="74"/>
      <c r="K194" s="74"/>
      <c r="L194" s="72"/>
      <c r="M194" s="251"/>
      <c r="N194" s="47"/>
      <c r="O194" s="47"/>
      <c r="P194" s="47"/>
      <c r="Q194" s="47"/>
      <c r="R194" s="47"/>
      <c r="S194" s="47"/>
      <c r="T194" s="95"/>
      <c r="AT194" s="24" t="s">
        <v>197</v>
      </c>
      <c r="AU194" s="24" t="s">
        <v>85</v>
      </c>
    </row>
    <row r="195" s="11" customFormat="1" ht="29.88" customHeight="1">
      <c r="B195" s="221"/>
      <c r="C195" s="222"/>
      <c r="D195" s="223" t="s">
        <v>76</v>
      </c>
      <c r="E195" s="235" t="s">
        <v>85</v>
      </c>
      <c r="F195" s="235" t="s">
        <v>1319</v>
      </c>
      <c r="G195" s="222"/>
      <c r="H195" s="222"/>
      <c r="I195" s="225"/>
      <c r="J195" s="236">
        <f>BK195</f>
        <v>0</v>
      </c>
      <c r="K195" s="222"/>
      <c r="L195" s="227"/>
      <c r="M195" s="228"/>
      <c r="N195" s="229"/>
      <c r="O195" s="229"/>
      <c r="P195" s="230">
        <f>SUM(P196:P233)</f>
        <v>0</v>
      </c>
      <c r="Q195" s="229"/>
      <c r="R195" s="230">
        <f>SUM(R196:R233)</f>
        <v>770.42493999999999</v>
      </c>
      <c r="S195" s="229"/>
      <c r="T195" s="231">
        <f>SUM(T196:T233)</f>
        <v>0</v>
      </c>
      <c r="AR195" s="232" t="s">
        <v>25</v>
      </c>
      <c r="AT195" s="233" t="s">
        <v>76</v>
      </c>
      <c r="AU195" s="233" t="s">
        <v>25</v>
      </c>
      <c r="AY195" s="232" t="s">
        <v>186</v>
      </c>
      <c r="BK195" s="234">
        <f>SUM(BK196:BK233)</f>
        <v>0</v>
      </c>
    </row>
    <row r="196" s="1" customFormat="1" ht="25.5" customHeight="1">
      <c r="B196" s="46"/>
      <c r="C196" s="237" t="s">
        <v>370</v>
      </c>
      <c r="D196" s="237" t="s">
        <v>188</v>
      </c>
      <c r="E196" s="238" t="s">
        <v>1578</v>
      </c>
      <c r="F196" s="239" t="s">
        <v>1579</v>
      </c>
      <c r="G196" s="240" t="s">
        <v>416</v>
      </c>
      <c r="H196" s="241">
        <v>100</v>
      </c>
      <c r="I196" s="242"/>
      <c r="J196" s="243">
        <f>ROUND(I196*H196,2)</f>
        <v>0</v>
      </c>
      <c r="K196" s="239" t="s">
        <v>192</v>
      </c>
      <c r="L196" s="72"/>
      <c r="M196" s="244" t="s">
        <v>24</v>
      </c>
      <c r="N196" s="245" t="s">
        <v>48</v>
      </c>
      <c r="O196" s="47"/>
      <c r="P196" s="246">
        <f>O196*H196</f>
        <v>0</v>
      </c>
      <c r="Q196" s="246">
        <v>0.22656999999999999</v>
      </c>
      <c r="R196" s="246">
        <f>Q196*H196</f>
        <v>22.657</v>
      </c>
      <c r="S196" s="246">
        <v>0</v>
      </c>
      <c r="T196" s="247">
        <f>S196*H196</f>
        <v>0</v>
      </c>
      <c r="AR196" s="24" t="s">
        <v>193</v>
      </c>
      <c r="AT196" s="24" t="s">
        <v>188</v>
      </c>
      <c r="AU196" s="24" t="s">
        <v>85</v>
      </c>
      <c r="AY196" s="24" t="s">
        <v>186</v>
      </c>
      <c r="BE196" s="248">
        <f>IF(N196="základní",J196,0)</f>
        <v>0</v>
      </c>
      <c r="BF196" s="248">
        <f>IF(N196="snížená",J196,0)</f>
        <v>0</v>
      </c>
      <c r="BG196" s="248">
        <f>IF(N196="zákl. přenesená",J196,0)</f>
        <v>0</v>
      </c>
      <c r="BH196" s="248">
        <f>IF(N196="sníž. přenesená",J196,0)</f>
        <v>0</v>
      </c>
      <c r="BI196" s="248">
        <f>IF(N196="nulová",J196,0)</f>
        <v>0</v>
      </c>
      <c r="BJ196" s="24" t="s">
        <v>25</v>
      </c>
      <c r="BK196" s="248">
        <f>ROUND(I196*H196,2)</f>
        <v>0</v>
      </c>
      <c r="BL196" s="24" t="s">
        <v>193</v>
      </c>
      <c r="BM196" s="24" t="s">
        <v>1580</v>
      </c>
    </row>
    <row r="197" s="1" customFormat="1">
      <c r="B197" s="46"/>
      <c r="C197" s="74"/>
      <c r="D197" s="249" t="s">
        <v>197</v>
      </c>
      <c r="E197" s="74"/>
      <c r="F197" s="250" t="s">
        <v>1581</v>
      </c>
      <c r="G197" s="74"/>
      <c r="H197" s="74"/>
      <c r="I197" s="204"/>
      <c r="J197" s="74"/>
      <c r="K197" s="74"/>
      <c r="L197" s="72"/>
      <c r="M197" s="251"/>
      <c r="N197" s="47"/>
      <c r="O197" s="47"/>
      <c r="P197" s="47"/>
      <c r="Q197" s="47"/>
      <c r="R197" s="47"/>
      <c r="S197" s="47"/>
      <c r="T197" s="95"/>
      <c r="AT197" s="24" t="s">
        <v>197</v>
      </c>
      <c r="AU197" s="24" t="s">
        <v>85</v>
      </c>
    </row>
    <row r="198" s="1" customFormat="1" ht="16.5" customHeight="1">
      <c r="B198" s="46"/>
      <c r="C198" s="237" t="s">
        <v>388</v>
      </c>
      <c r="D198" s="237" t="s">
        <v>188</v>
      </c>
      <c r="E198" s="238" t="s">
        <v>1582</v>
      </c>
      <c r="F198" s="239" t="s">
        <v>1583</v>
      </c>
      <c r="G198" s="240" t="s">
        <v>243</v>
      </c>
      <c r="H198" s="241">
        <v>1995</v>
      </c>
      <c r="I198" s="242"/>
      <c r="J198" s="243">
        <f>ROUND(I198*H198,2)</f>
        <v>0</v>
      </c>
      <c r="K198" s="239" t="s">
        <v>192</v>
      </c>
      <c r="L198" s="72"/>
      <c r="M198" s="244" t="s">
        <v>24</v>
      </c>
      <c r="N198" s="245" t="s">
        <v>48</v>
      </c>
      <c r="O198" s="47"/>
      <c r="P198" s="246">
        <f>O198*H198</f>
        <v>0</v>
      </c>
      <c r="Q198" s="246">
        <v>0.23801</v>
      </c>
      <c r="R198" s="246">
        <f>Q198*H198</f>
        <v>474.82995</v>
      </c>
      <c r="S198" s="246">
        <v>0</v>
      </c>
      <c r="T198" s="247">
        <f>S198*H198</f>
        <v>0</v>
      </c>
      <c r="AR198" s="24" t="s">
        <v>193</v>
      </c>
      <c r="AT198" s="24" t="s">
        <v>188</v>
      </c>
      <c r="AU198" s="24" t="s">
        <v>85</v>
      </c>
      <c r="AY198" s="24" t="s">
        <v>186</v>
      </c>
      <c r="BE198" s="248">
        <f>IF(N198="základní",J198,0)</f>
        <v>0</v>
      </c>
      <c r="BF198" s="248">
        <f>IF(N198="snížená",J198,0)</f>
        <v>0</v>
      </c>
      <c r="BG198" s="248">
        <f>IF(N198="zákl. přenesená",J198,0)</f>
        <v>0</v>
      </c>
      <c r="BH198" s="248">
        <f>IF(N198="sníž. přenesená",J198,0)</f>
        <v>0</v>
      </c>
      <c r="BI198" s="248">
        <f>IF(N198="nulová",J198,0)</f>
        <v>0</v>
      </c>
      <c r="BJ198" s="24" t="s">
        <v>25</v>
      </c>
      <c r="BK198" s="248">
        <f>ROUND(I198*H198,2)</f>
        <v>0</v>
      </c>
      <c r="BL198" s="24" t="s">
        <v>193</v>
      </c>
      <c r="BM198" s="24" t="s">
        <v>1584</v>
      </c>
    </row>
    <row r="199" s="1" customFormat="1">
      <c r="B199" s="46"/>
      <c r="C199" s="74"/>
      <c r="D199" s="249" t="s">
        <v>197</v>
      </c>
      <c r="E199" s="74"/>
      <c r="F199" s="250" t="s">
        <v>1585</v>
      </c>
      <c r="G199" s="74"/>
      <c r="H199" s="74"/>
      <c r="I199" s="204"/>
      <c r="J199" s="74"/>
      <c r="K199" s="74"/>
      <c r="L199" s="72"/>
      <c r="M199" s="251"/>
      <c r="N199" s="47"/>
      <c r="O199" s="47"/>
      <c r="P199" s="47"/>
      <c r="Q199" s="47"/>
      <c r="R199" s="47"/>
      <c r="S199" s="47"/>
      <c r="T199" s="95"/>
      <c r="AT199" s="24" t="s">
        <v>197</v>
      </c>
      <c r="AU199" s="24" t="s">
        <v>85</v>
      </c>
    </row>
    <row r="200" s="14" customFormat="1">
      <c r="B200" s="287"/>
      <c r="C200" s="288"/>
      <c r="D200" s="249" t="s">
        <v>199</v>
      </c>
      <c r="E200" s="289" t="s">
        <v>24</v>
      </c>
      <c r="F200" s="290" t="s">
        <v>1488</v>
      </c>
      <c r="G200" s="288"/>
      <c r="H200" s="289" t="s">
        <v>24</v>
      </c>
      <c r="I200" s="291"/>
      <c r="J200" s="288"/>
      <c r="K200" s="288"/>
      <c r="L200" s="292"/>
      <c r="M200" s="293"/>
      <c r="N200" s="294"/>
      <c r="O200" s="294"/>
      <c r="P200" s="294"/>
      <c r="Q200" s="294"/>
      <c r="R200" s="294"/>
      <c r="S200" s="294"/>
      <c r="T200" s="295"/>
      <c r="AT200" s="296" t="s">
        <v>199</v>
      </c>
      <c r="AU200" s="296" t="s">
        <v>85</v>
      </c>
      <c r="AV200" s="14" t="s">
        <v>25</v>
      </c>
      <c r="AW200" s="14" t="s">
        <v>40</v>
      </c>
      <c r="AX200" s="14" t="s">
        <v>77</v>
      </c>
      <c r="AY200" s="296" t="s">
        <v>186</v>
      </c>
    </row>
    <row r="201" s="12" customFormat="1">
      <c r="B201" s="252"/>
      <c r="C201" s="253"/>
      <c r="D201" s="249" t="s">
        <v>199</v>
      </c>
      <c r="E201" s="254" t="s">
        <v>24</v>
      </c>
      <c r="F201" s="255" t="s">
        <v>1586</v>
      </c>
      <c r="G201" s="253"/>
      <c r="H201" s="256">
        <v>28</v>
      </c>
      <c r="I201" s="257"/>
      <c r="J201" s="253"/>
      <c r="K201" s="253"/>
      <c r="L201" s="258"/>
      <c r="M201" s="259"/>
      <c r="N201" s="260"/>
      <c r="O201" s="260"/>
      <c r="P201" s="260"/>
      <c r="Q201" s="260"/>
      <c r="R201" s="260"/>
      <c r="S201" s="260"/>
      <c r="T201" s="261"/>
      <c r="AT201" s="262" t="s">
        <v>199</v>
      </c>
      <c r="AU201" s="262" t="s">
        <v>85</v>
      </c>
      <c r="AV201" s="12" t="s">
        <v>85</v>
      </c>
      <c r="AW201" s="12" t="s">
        <v>40</v>
      </c>
      <c r="AX201" s="12" t="s">
        <v>77</v>
      </c>
      <c r="AY201" s="262" t="s">
        <v>186</v>
      </c>
    </row>
    <row r="202" s="12" customFormat="1">
      <c r="B202" s="252"/>
      <c r="C202" s="253"/>
      <c r="D202" s="249" t="s">
        <v>199</v>
      </c>
      <c r="E202" s="254" t="s">
        <v>24</v>
      </c>
      <c r="F202" s="255" t="s">
        <v>1587</v>
      </c>
      <c r="G202" s="253"/>
      <c r="H202" s="256">
        <v>140</v>
      </c>
      <c r="I202" s="257"/>
      <c r="J202" s="253"/>
      <c r="K202" s="253"/>
      <c r="L202" s="258"/>
      <c r="M202" s="259"/>
      <c r="N202" s="260"/>
      <c r="O202" s="260"/>
      <c r="P202" s="260"/>
      <c r="Q202" s="260"/>
      <c r="R202" s="260"/>
      <c r="S202" s="260"/>
      <c r="T202" s="261"/>
      <c r="AT202" s="262" t="s">
        <v>199</v>
      </c>
      <c r="AU202" s="262" t="s">
        <v>85</v>
      </c>
      <c r="AV202" s="12" t="s">
        <v>85</v>
      </c>
      <c r="AW202" s="12" t="s">
        <v>40</v>
      </c>
      <c r="AX202" s="12" t="s">
        <v>77</v>
      </c>
      <c r="AY202" s="262" t="s">
        <v>186</v>
      </c>
    </row>
    <row r="203" s="12" customFormat="1">
      <c r="B203" s="252"/>
      <c r="C203" s="253"/>
      <c r="D203" s="249" t="s">
        <v>199</v>
      </c>
      <c r="E203" s="254" t="s">
        <v>24</v>
      </c>
      <c r="F203" s="255" t="s">
        <v>1588</v>
      </c>
      <c r="G203" s="253"/>
      <c r="H203" s="256">
        <v>39.200000000000003</v>
      </c>
      <c r="I203" s="257"/>
      <c r="J203" s="253"/>
      <c r="K203" s="253"/>
      <c r="L203" s="258"/>
      <c r="M203" s="259"/>
      <c r="N203" s="260"/>
      <c r="O203" s="260"/>
      <c r="P203" s="260"/>
      <c r="Q203" s="260"/>
      <c r="R203" s="260"/>
      <c r="S203" s="260"/>
      <c r="T203" s="261"/>
      <c r="AT203" s="262" t="s">
        <v>199</v>
      </c>
      <c r="AU203" s="262" t="s">
        <v>85</v>
      </c>
      <c r="AV203" s="12" t="s">
        <v>85</v>
      </c>
      <c r="AW203" s="12" t="s">
        <v>40</v>
      </c>
      <c r="AX203" s="12" t="s">
        <v>77</v>
      </c>
      <c r="AY203" s="262" t="s">
        <v>186</v>
      </c>
    </row>
    <row r="204" s="12" customFormat="1">
      <c r="B204" s="252"/>
      <c r="C204" s="253"/>
      <c r="D204" s="249" t="s">
        <v>199</v>
      </c>
      <c r="E204" s="254" t="s">
        <v>24</v>
      </c>
      <c r="F204" s="255" t="s">
        <v>1589</v>
      </c>
      <c r="G204" s="253"/>
      <c r="H204" s="256">
        <v>138.59999999999999</v>
      </c>
      <c r="I204" s="257"/>
      <c r="J204" s="253"/>
      <c r="K204" s="253"/>
      <c r="L204" s="258"/>
      <c r="M204" s="259"/>
      <c r="N204" s="260"/>
      <c r="O204" s="260"/>
      <c r="P204" s="260"/>
      <c r="Q204" s="260"/>
      <c r="R204" s="260"/>
      <c r="S204" s="260"/>
      <c r="T204" s="261"/>
      <c r="AT204" s="262" t="s">
        <v>199</v>
      </c>
      <c r="AU204" s="262" t="s">
        <v>85</v>
      </c>
      <c r="AV204" s="12" t="s">
        <v>85</v>
      </c>
      <c r="AW204" s="12" t="s">
        <v>40</v>
      </c>
      <c r="AX204" s="12" t="s">
        <v>77</v>
      </c>
      <c r="AY204" s="262" t="s">
        <v>186</v>
      </c>
    </row>
    <row r="205" s="12" customFormat="1">
      <c r="B205" s="252"/>
      <c r="C205" s="253"/>
      <c r="D205" s="249" t="s">
        <v>199</v>
      </c>
      <c r="E205" s="254" t="s">
        <v>24</v>
      </c>
      <c r="F205" s="255" t="s">
        <v>1590</v>
      </c>
      <c r="G205" s="253"/>
      <c r="H205" s="256">
        <v>131.59999999999999</v>
      </c>
      <c r="I205" s="257"/>
      <c r="J205" s="253"/>
      <c r="K205" s="253"/>
      <c r="L205" s="258"/>
      <c r="M205" s="259"/>
      <c r="N205" s="260"/>
      <c r="O205" s="260"/>
      <c r="P205" s="260"/>
      <c r="Q205" s="260"/>
      <c r="R205" s="260"/>
      <c r="S205" s="260"/>
      <c r="T205" s="261"/>
      <c r="AT205" s="262" t="s">
        <v>199</v>
      </c>
      <c r="AU205" s="262" t="s">
        <v>85</v>
      </c>
      <c r="AV205" s="12" t="s">
        <v>85</v>
      </c>
      <c r="AW205" s="12" t="s">
        <v>40</v>
      </c>
      <c r="AX205" s="12" t="s">
        <v>77</v>
      </c>
      <c r="AY205" s="262" t="s">
        <v>186</v>
      </c>
    </row>
    <row r="206" s="12" customFormat="1">
      <c r="B206" s="252"/>
      <c r="C206" s="253"/>
      <c r="D206" s="249" t="s">
        <v>199</v>
      </c>
      <c r="E206" s="254" t="s">
        <v>24</v>
      </c>
      <c r="F206" s="255" t="s">
        <v>1589</v>
      </c>
      <c r="G206" s="253"/>
      <c r="H206" s="256">
        <v>138.59999999999999</v>
      </c>
      <c r="I206" s="257"/>
      <c r="J206" s="253"/>
      <c r="K206" s="253"/>
      <c r="L206" s="258"/>
      <c r="M206" s="259"/>
      <c r="N206" s="260"/>
      <c r="O206" s="260"/>
      <c r="P206" s="260"/>
      <c r="Q206" s="260"/>
      <c r="R206" s="260"/>
      <c r="S206" s="260"/>
      <c r="T206" s="261"/>
      <c r="AT206" s="262" t="s">
        <v>199</v>
      </c>
      <c r="AU206" s="262" t="s">
        <v>85</v>
      </c>
      <c r="AV206" s="12" t="s">
        <v>85</v>
      </c>
      <c r="AW206" s="12" t="s">
        <v>40</v>
      </c>
      <c r="AX206" s="12" t="s">
        <v>77</v>
      </c>
      <c r="AY206" s="262" t="s">
        <v>186</v>
      </c>
    </row>
    <row r="207" s="12" customFormat="1">
      <c r="B207" s="252"/>
      <c r="C207" s="253"/>
      <c r="D207" s="249" t="s">
        <v>199</v>
      </c>
      <c r="E207" s="254" t="s">
        <v>24</v>
      </c>
      <c r="F207" s="255" t="s">
        <v>1588</v>
      </c>
      <c r="G207" s="253"/>
      <c r="H207" s="256">
        <v>39.200000000000003</v>
      </c>
      <c r="I207" s="257"/>
      <c r="J207" s="253"/>
      <c r="K207" s="253"/>
      <c r="L207" s="258"/>
      <c r="M207" s="259"/>
      <c r="N207" s="260"/>
      <c r="O207" s="260"/>
      <c r="P207" s="260"/>
      <c r="Q207" s="260"/>
      <c r="R207" s="260"/>
      <c r="S207" s="260"/>
      <c r="T207" s="261"/>
      <c r="AT207" s="262" t="s">
        <v>199</v>
      </c>
      <c r="AU207" s="262" t="s">
        <v>85</v>
      </c>
      <c r="AV207" s="12" t="s">
        <v>85</v>
      </c>
      <c r="AW207" s="12" t="s">
        <v>40</v>
      </c>
      <c r="AX207" s="12" t="s">
        <v>77</v>
      </c>
      <c r="AY207" s="262" t="s">
        <v>186</v>
      </c>
    </row>
    <row r="208" s="12" customFormat="1">
      <c r="B208" s="252"/>
      <c r="C208" s="253"/>
      <c r="D208" s="249" t="s">
        <v>199</v>
      </c>
      <c r="E208" s="254" t="s">
        <v>24</v>
      </c>
      <c r="F208" s="255" t="s">
        <v>1587</v>
      </c>
      <c r="G208" s="253"/>
      <c r="H208" s="256">
        <v>140</v>
      </c>
      <c r="I208" s="257"/>
      <c r="J208" s="253"/>
      <c r="K208" s="253"/>
      <c r="L208" s="258"/>
      <c r="M208" s="259"/>
      <c r="N208" s="260"/>
      <c r="O208" s="260"/>
      <c r="P208" s="260"/>
      <c r="Q208" s="260"/>
      <c r="R208" s="260"/>
      <c r="S208" s="260"/>
      <c r="T208" s="261"/>
      <c r="AT208" s="262" t="s">
        <v>199</v>
      </c>
      <c r="AU208" s="262" t="s">
        <v>85</v>
      </c>
      <c r="AV208" s="12" t="s">
        <v>85</v>
      </c>
      <c r="AW208" s="12" t="s">
        <v>40</v>
      </c>
      <c r="AX208" s="12" t="s">
        <v>77</v>
      </c>
      <c r="AY208" s="262" t="s">
        <v>186</v>
      </c>
    </row>
    <row r="209" s="12" customFormat="1">
      <c r="B209" s="252"/>
      <c r="C209" s="253"/>
      <c r="D209" s="249" t="s">
        <v>199</v>
      </c>
      <c r="E209" s="254" t="s">
        <v>24</v>
      </c>
      <c r="F209" s="255" t="s">
        <v>1586</v>
      </c>
      <c r="G209" s="253"/>
      <c r="H209" s="256">
        <v>28</v>
      </c>
      <c r="I209" s="257"/>
      <c r="J209" s="253"/>
      <c r="K209" s="253"/>
      <c r="L209" s="258"/>
      <c r="M209" s="259"/>
      <c r="N209" s="260"/>
      <c r="O209" s="260"/>
      <c r="P209" s="260"/>
      <c r="Q209" s="260"/>
      <c r="R209" s="260"/>
      <c r="S209" s="260"/>
      <c r="T209" s="261"/>
      <c r="AT209" s="262" t="s">
        <v>199</v>
      </c>
      <c r="AU209" s="262" t="s">
        <v>85</v>
      </c>
      <c r="AV209" s="12" t="s">
        <v>85</v>
      </c>
      <c r="AW209" s="12" t="s">
        <v>40</v>
      </c>
      <c r="AX209" s="12" t="s">
        <v>77</v>
      </c>
      <c r="AY209" s="262" t="s">
        <v>186</v>
      </c>
    </row>
    <row r="210" s="14" customFormat="1">
      <c r="B210" s="287"/>
      <c r="C210" s="288"/>
      <c r="D210" s="249" t="s">
        <v>199</v>
      </c>
      <c r="E210" s="289" t="s">
        <v>24</v>
      </c>
      <c r="F210" s="290" t="s">
        <v>1591</v>
      </c>
      <c r="G210" s="288"/>
      <c r="H210" s="289" t="s">
        <v>24</v>
      </c>
      <c r="I210" s="291"/>
      <c r="J210" s="288"/>
      <c r="K210" s="288"/>
      <c r="L210" s="292"/>
      <c r="M210" s="293"/>
      <c r="N210" s="294"/>
      <c r="O210" s="294"/>
      <c r="P210" s="294"/>
      <c r="Q210" s="294"/>
      <c r="R210" s="294"/>
      <c r="S210" s="294"/>
      <c r="T210" s="295"/>
      <c r="AT210" s="296" t="s">
        <v>199</v>
      </c>
      <c r="AU210" s="296" t="s">
        <v>85</v>
      </c>
      <c r="AV210" s="14" t="s">
        <v>25</v>
      </c>
      <c r="AW210" s="14" t="s">
        <v>40</v>
      </c>
      <c r="AX210" s="14" t="s">
        <v>77</v>
      </c>
      <c r="AY210" s="296" t="s">
        <v>186</v>
      </c>
    </row>
    <row r="211" s="12" customFormat="1">
      <c r="B211" s="252"/>
      <c r="C211" s="253"/>
      <c r="D211" s="249" t="s">
        <v>199</v>
      </c>
      <c r="E211" s="254" t="s">
        <v>24</v>
      </c>
      <c r="F211" s="255" t="s">
        <v>1586</v>
      </c>
      <c r="G211" s="253"/>
      <c r="H211" s="256">
        <v>28</v>
      </c>
      <c r="I211" s="257"/>
      <c r="J211" s="253"/>
      <c r="K211" s="253"/>
      <c r="L211" s="258"/>
      <c r="M211" s="259"/>
      <c r="N211" s="260"/>
      <c r="O211" s="260"/>
      <c r="P211" s="260"/>
      <c r="Q211" s="260"/>
      <c r="R211" s="260"/>
      <c r="S211" s="260"/>
      <c r="T211" s="261"/>
      <c r="AT211" s="262" t="s">
        <v>199</v>
      </c>
      <c r="AU211" s="262" t="s">
        <v>85</v>
      </c>
      <c r="AV211" s="12" t="s">
        <v>85</v>
      </c>
      <c r="AW211" s="12" t="s">
        <v>40</v>
      </c>
      <c r="AX211" s="12" t="s">
        <v>77</v>
      </c>
      <c r="AY211" s="262" t="s">
        <v>186</v>
      </c>
    </row>
    <row r="212" s="12" customFormat="1">
      <c r="B212" s="252"/>
      <c r="C212" s="253"/>
      <c r="D212" s="249" t="s">
        <v>199</v>
      </c>
      <c r="E212" s="254" t="s">
        <v>24</v>
      </c>
      <c r="F212" s="255" t="s">
        <v>1587</v>
      </c>
      <c r="G212" s="253"/>
      <c r="H212" s="256">
        <v>140</v>
      </c>
      <c r="I212" s="257"/>
      <c r="J212" s="253"/>
      <c r="K212" s="253"/>
      <c r="L212" s="258"/>
      <c r="M212" s="259"/>
      <c r="N212" s="260"/>
      <c r="O212" s="260"/>
      <c r="P212" s="260"/>
      <c r="Q212" s="260"/>
      <c r="R212" s="260"/>
      <c r="S212" s="260"/>
      <c r="T212" s="261"/>
      <c r="AT212" s="262" t="s">
        <v>199</v>
      </c>
      <c r="AU212" s="262" t="s">
        <v>85</v>
      </c>
      <c r="AV212" s="12" t="s">
        <v>85</v>
      </c>
      <c r="AW212" s="12" t="s">
        <v>40</v>
      </c>
      <c r="AX212" s="12" t="s">
        <v>77</v>
      </c>
      <c r="AY212" s="262" t="s">
        <v>186</v>
      </c>
    </row>
    <row r="213" s="12" customFormat="1">
      <c r="B213" s="252"/>
      <c r="C213" s="253"/>
      <c r="D213" s="249" t="s">
        <v>199</v>
      </c>
      <c r="E213" s="254" t="s">
        <v>24</v>
      </c>
      <c r="F213" s="255" t="s">
        <v>1586</v>
      </c>
      <c r="G213" s="253"/>
      <c r="H213" s="256">
        <v>28</v>
      </c>
      <c r="I213" s="257"/>
      <c r="J213" s="253"/>
      <c r="K213" s="253"/>
      <c r="L213" s="258"/>
      <c r="M213" s="259"/>
      <c r="N213" s="260"/>
      <c r="O213" s="260"/>
      <c r="P213" s="260"/>
      <c r="Q213" s="260"/>
      <c r="R213" s="260"/>
      <c r="S213" s="260"/>
      <c r="T213" s="261"/>
      <c r="AT213" s="262" t="s">
        <v>199</v>
      </c>
      <c r="AU213" s="262" t="s">
        <v>85</v>
      </c>
      <c r="AV213" s="12" t="s">
        <v>85</v>
      </c>
      <c r="AW213" s="12" t="s">
        <v>40</v>
      </c>
      <c r="AX213" s="12" t="s">
        <v>77</v>
      </c>
      <c r="AY213" s="262" t="s">
        <v>186</v>
      </c>
    </row>
    <row r="214" s="12" customFormat="1">
      <c r="B214" s="252"/>
      <c r="C214" s="253"/>
      <c r="D214" s="249" t="s">
        <v>199</v>
      </c>
      <c r="E214" s="254" t="s">
        <v>24</v>
      </c>
      <c r="F214" s="255" t="s">
        <v>1592</v>
      </c>
      <c r="G214" s="253"/>
      <c r="H214" s="256">
        <v>168</v>
      </c>
      <c r="I214" s="257"/>
      <c r="J214" s="253"/>
      <c r="K214" s="253"/>
      <c r="L214" s="258"/>
      <c r="M214" s="259"/>
      <c r="N214" s="260"/>
      <c r="O214" s="260"/>
      <c r="P214" s="260"/>
      <c r="Q214" s="260"/>
      <c r="R214" s="260"/>
      <c r="S214" s="260"/>
      <c r="T214" s="261"/>
      <c r="AT214" s="262" t="s">
        <v>199</v>
      </c>
      <c r="AU214" s="262" t="s">
        <v>85</v>
      </c>
      <c r="AV214" s="12" t="s">
        <v>85</v>
      </c>
      <c r="AW214" s="12" t="s">
        <v>40</v>
      </c>
      <c r="AX214" s="12" t="s">
        <v>77</v>
      </c>
      <c r="AY214" s="262" t="s">
        <v>186</v>
      </c>
    </row>
    <row r="215" s="12" customFormat="1">
      <c r="B215" s="252"/>
      <c r="C215" s="253"/>
      <c r="D215" s="249" t="s">
        <v>199</v>
      </c>
      <c r="E215" s="254" t="s">
        <v>24</v>
      </c>
      <c r="F215" s="255" t="s">
        <v>1593</v>
      </c>
      <c r="G215" s="253"/>
      <c r="H215" s="256">
        <v>30.800000000000001</v>
      </c>
      <c r="I215" s="257"/>
      <c r="J215" s="253"/>
      <c r="K215" s="253"/>
      <c r="L215" s="258"/>
      <c r="M215" s="259"/>
      <c r="N215" s="260"/>
      <c r="O215" s="260"/>
      <c r="P215" s="260"/>
      <c r="Q215" s="260"/>
      <c r="R215" s="260"/>
      <c r="S215" s="260"/>
      <c r="T215" s="261"/>
      <c r="AT215" s="262" t="s">
        <v>199</v>
      </c>
      <c r="AU215" s="262" t="s">
        <v>85</v>
      </c>
      <c r="AV215" s="12" t="s">
        <v>85</v>
      </c>
      <c r="AW215" s="12" t="s">
        <v>40</v>
      </c>
      <c r="AX215" s="12" t="s">
        <v>77</v>
      </c>
      <c r="AY215" s="262" t="s">
        <v>186</v>
      </c>
    </row>
    <row r="216" s="12" customFormat="1">
      <c r="B216" s="252"/>
      <c r="C216" s="253"/>
      <c r="D216" s="249" t="s">
        <v>199</v>
      </c>
      <c r="E216" s="254" t="s">
        <v>24</v>
      </c>
      <c r="F216" s="255" t="s">
        <v>1594</v>
      </c>
      <c r="G216" s="253"/>
      <c r="H216" s="256">
        <v>116.2</v>
      </c>
      <c r="I216" s="257"/>
      <c r="J216" s="253"/>
      <c r="K216" s="253"/>
      <c r="L216" s="258"/>
      <c r="M216" s="259"/>
      <c r="N216" s="260"/>
      <c r="O216" s="260"/>
      <c r="P216" s="260"/>
      <c r="Q216" s="260"/>
      <c r="R216" s="260"/>
      <c r="S216" s="260"/>
      <c r="T216" s="261"/>
      <c r="AT216" s="262" t="s">
        <v>199</v>
      </c>
      <c r="AU216" s="262" t="s">
        <v>85</v>
      </c>
      <c r="AV216" s="12" t="s">
        <v>85</v>
      </c>
      <c r="AW216" s="12" t="s">
        <v>40</v>
      </c>
      <c r="AX216" s="12" t="s">
        <v>77</v>
      </c>
      <c r="AY216" s="262" t="s">
        <v>186</v>
      </c>
    </row>
    <row r="217" s="12" customFormat="1">
      <c r="B217" s="252"/>
      <c r="C217" s="253"/>
      <c r="D217" s="249" t="s">
        <v>199</v>
      </c>
      <c r="E217" s="254" t="s">
        <v>24</v>
      </c>
      <c r="F217" s="255" t="s">
        <v>1595</v>
      </c>
      <c r="G217" s="253"/>
      <c r="H217" s="256">
        <v>161</v>
      </c>
      <c r="I217" s="257"/>
      <c r="J217" s="253"/>
      <c r="K217" s="253"/>
      <c r="L217" s="258"/>
      <c r="M217" s="259"/>
      <c r="N217" s="260"/>
      <c r="O217" s="260"/>
      <c r="P217" s="260"/>
      <c r="Q217" s="260"/>
      <c r="R217" s="260"/>
      <c r="S217" s="260"/>
      <c r="T217" s="261"/>
      <c r="AT217" s="262" t="s">
        <v>199</v>
      </c>
      <c r="AU217" s="262" t="s">
        <v>85</v>
      </c>
      <c r="AV217" s="12" t="s">
        <v>85</v>
      </c>
      <c r="AW217" s="12" t="s">
        <v>40</v>
      </c>
      <c r="AX217" s="12" t="s">
        <v>77</v>
      </c>
      <c r="AY217" s="262" t="s">
        <v>186</v>
      </c>
    </row>
    <row r="218" s="12" customFormat="1">
      <c r="B218" s="252"/>
      <c r="C218" s="253"/>
      <c r="D218" s="249" t="s">
        <v>199</v>
      </c>
      <c r="E218" s="254" t="s">
        <v>24</v>
      </c>
      <c r="F218" s="255" t="s">
        <v>1596</v>
      </c>
      <c r="G218" s="253"/>
      <c r="H218" s="256">
        <v>65.799999999999997</v>
      </c>
      <c r="I218" s="257"/>
      <c r="J218" s="253"/>
      <c r="K218" s="253"/>
      <c r="L218" s="258"/>
      <c r="M218" s="259"/>
      <c r="N218" s="260"/>
      <c r="O218" s="260"/>
      <c r="P218" s="260"/>
      <c r="Q218" s="260"/>
      <c r="R218" s="260"/>
      <c r="S218" s="260"/>
      <c r="T218" s="261"/>
      <c r="AT218" s="262" t="s">
        <v>199</v>
      </c>
      <c r="AU218" s="262" t="s">
        <v>85</v>
      </c>
      <c r="AV218" s="12" t="s">
        <v>85</v>
      </c>
      <c r="AW218" s="12" t="s">
        <v>40</v>
      </c>
      <c r="AX218" s="12" t="s">
        <v>77</v>
      </c>
      <c r="AY218" s="262" t="s">
        <v>186</v>
      </c>
    </row>
    <row r="219" s="12" customFormat="1">
      <c r="B219" s="252"/>
      <c r="C219" s="253"/>
      <c r="D219" s="249" t="s">
        <v>199</v>
      </c>
      <c r="E219" s="254" t="s">
        <v>24</v>
      </c>
      <c r="F219" s="255" t="s">
        <v>1597</v>
      </c>
      <c r="G219" s="253"/>
      <c r="H219" s="256">
        <v>19.600000000000001</v>
      </c>
      <c r="I219" s="257"/>
      <c r="J219" s="253"/>
      <c r="K219" s="253"/>
      <c r="L219" s="258"/>
      <c r="M219" s="259"/>
      <c r="N219" s="260"/>
      <c r="O219" s="260"/>
      <c r="P219" s="260"/>
      <c r="Q219" s="260"/>
      <c r="R219" s="260"/>
      <c r="S219" s="260"/>
      <c r="T219" s="261"/>
      <c r="AT219" s="262" t="s">
        <v>199</v>
      </c>
      <c r="AU219" s="262" t="s">
        <v>85</v>
      </c>
      <c r="AV219" s="12" t="s">
        <v>85</v>
      </c>
      <c r="AW219" s="12" t="s">
        <v>40</v>
      </c>
      <c r="AX219" s="12" t="s">
        <v>77</v>
      </c>
      <c r="AY219" s="262" t="s">
        <v>186</v>
      </c>
    </row>
    <row r="220" s="12" customFormat="1">
      <c r="B220" s="252"/>
      <c r="C220" s="253"/>
      <c r="D220" s="249" t="s">
        <v>199</v>
      </c>
      <c r="E220" s="254" t="s">
        <v>24</v>
      </c>
      <c r="F220" s="255" t="s">
        <v>1598</v>
      </c>
      <c r="G220" s="253"/>
      <c r="H220" s="256">
        <v>221.19999999999999</v>
      </c>
      <c r="I220" s="257"/>
      <c r="J220" s="253"/>
      <c r="K220" s="253"/>
      <c r="L220" s="258"/>
      <c r="M220" s="259"/>
      <c r="N220" s="260"/>
      <c r="O220" s="260"/>
      <c r="P220" s="260"/>
      <c r="Q220" s="260"/>
      <c r="R220" s="260"/>
      <c r="S220" s="260"/>
      <c r="T220" s="261"/>
      <c r="AT220" s="262" t="s">
        <v>199</v>
      </c>
      <c r="AU220" s="262" t="s">
        <v>85</v>
      </c>
      <c r="AV220" s="12" t="s">
        <v>85</v>
      </c>
      <c r="AW220" s="12" t="s">
        <v>40</v>
      </c>
      <c r="AX220" s="12" t="s">
        <v>77</v>
      </c>
      <c r="AY220" s="262" t="s">
        <v>186</v>
      </c>
    </row>
    <row r="221" s="12" customFormat="1">
      <c r="B221" s="252"/>
      <c r="C221" s="253"/>
      <c r="D221" s="249" t="s">
        <v>199</v>
      </c>
      <c r="E221" s="254" t="s">
        <v>24</v>
      </c>
      <c r="F221" s="255" t="s">
        <v>1599</v>
      </c>
      <c r="G221" s="253"/>
      <c r="H221" s="256">
        <v>25.199999999999999</v>
      </c>
      <c r="I221" s="257"/>
      <c r="J221" s="253"/>
      <c r="K221" s="253"/>
      <c r="L221" s="258"/>
      <c r="M221" s="259"/>
      <c r="N221" s="260"/>
      <c r="O221" s="260"/>
      <c r="P221" s="260"/>
      <c r="Q221" s="260"/>
      <c r="R221" s="260"/>
      <c r="S221" s="260"/>
      <c r="T221" s="261"/>
      <c r="AT221" s="262" t="s">
        <v>199</v>
      </c>
      <c r="AU221" s="262" t="s">
        <v>85</v>
      </c>
      <c r="AV221" s="12" t="s">
        <v>85</v>
      </c>
      <c r="AW221" s="12" t="s">
        <v>40</v>
      </c>
      <c r="AX221" s="12" t="s">
        <v>77</v>
      </c>
      <c r="AY221" s="262" t="s">
        <v>186</v>
      </c>
    </row>
    <row r="222" s="12" customFormat="1">
      <c r="B222" s="252"/>
      <c r="C222" s="253"/>
      <c r="D222" s="249" t="s">
        <v>199</v>
      </c>
      <c r="E222" s="254" t="s">
        <v>24</v>
      </c>
      <c r="F222" s="255" t="s">
        <v>1587</v>
      </c>
      <c r="G222" s="253"/>
      <c r="H222" s="256">
        <v>140</v>
      </c>
      <c r="I222" s="257"/>
      <c r="J222" s="253"/>
      <c r="K222" s="253"/>
      <c r="L222" s="258"/>
      <c r="M222" s="259"/>
      <c r="N222" s="260"/>
      <c r="O222" s="260"/>
      <c r="P222" s="260"/>
      <c r="Q222" s="260"/>
      <c r="R222" s="260"/>
      <c r="S222" s="260"/>
      <c r="T222" s="261"/>
      <c r="AT222" s="262" t="s">
        <v>199</v>
      </c>
      <c r="AU222" s="262" t="s">
        <v>85</v>
      </c>
      <c r="AV222" s="12" t="s">
        <v>85</v>
      </c>
      <c r="AW222" s="12" t="s">
        <v>40</v>
      </c>
      <c r="AX222" s="12" t="s">
        <v>77</v>
      </c>
      <c r="AY222" s="262" t="s">
        <v>186</v>
      </c>
    </row>
    <row r="223" s="12" customFormat="1">
      <c r="B223" s="252"/>
      <c r="C223" s="253"/>
      <c r="D223" s="249" t="s">
        <v>199</v>
      </c>
      <c r="E223" s="254" t="s">
        <v>24</v>
      </c>
      <c r="F223" s="255" t="s">
        <v>1586</v>
      </c>
      <c r="G223" s="253"/>
      <c r="H223" s="256">
        <v>28</v>
      </c>
      <c r="I223" s="257"/>
      <c r="J223" s="253"/>
      <c r="K223" s="253"/>
      <c r="L223" s="258"/>
      <c r="M223" s="259"/>
      <c r="N223" s="260"/>
      <c r="O223" s="260"/>
      <c r="P223" s="260"/>
      <c r="Q223" s="260"/>
      <c r="R223" s="260"/>
      <c r="S223" s="260"/>
      <c r="T223" s="261"/>
      <c r="AT223" s="262" t="s">
        <v>199</v>
      </c>
      <c r="AU223" s="262" t="s">
        <v>85</v>
      </c>
      <c r="AV223" s="12" t="s">
        <v>85</v>
      </c>
      <c r="AW223" s="12" t="s">
        <v>40</v>
      </c>
      <c r="AX223" s="12" t="s">
        <v>77</v>
      </c>
      <c r="AY223" s="262" t="s">
        <v>186</v>
      </c>
    </row>
    <row r="224" s="13" customFormat="1">
      <c r="B224" s="273"/>
      <c r="C224" s="274"/>
      <c r="D224" s="249" t="s">
        <v>199</v>
      </c>
      <c r="E224" s="275" t="s">
        <v>24</v>
      </c>
      <c r="F224" s="276" t="s">
        <v>271</v>
      </c>
      <c r="G224" s="274"/>
      <c r="H224" s="277">
        <v>1995</v>
      </c>
      <c r="I224" s="278"/>
      <c r="J224" s="274"/>
      <c r="K224" s="274"/>
      <c r="L224" s="279"/>
      <c r="M224" s="280"/>
      <c r="N224" s="281"/>
      <c r="O224" s="281"/>
      <c r="P224" s="281"/>
      <c r="Q224" s="281"/>
      <c r="R224" s="281"/>
      <c r="S224" s="281"/>
      <c r="T224" s="282"/>
      <c r="AT224" s="283" t="s">
        <v>199</v>
      </c>
      <c r="AU224" s="283" t="s">
        <v>85</v>
      </c>
      <c r="AV224" s="13" t="s">
        <v>193</v>
      </c>
      <c r="AW224" s="13" t="s">
        <v>40</v>
      </c>
      <c r="AX224" s="13" t="s">
        <v>25</v>
      </c>
      <c r="AY224" s="283" t="s">
        <v>186</v>
      </c>
    </row>
    <row r="225" s="1" customFormat="1" ht="16.5" customHeight="1">
      <c r="B225" s="46"/>
      <c r="C225" s="263" t="s">
        <v>394</v>
      </c>
      <c r="D225" s="263" t="s">
        <v>201</v>
      </c>
      <c r="E225" s="264" t="s">
        <v>1600</v>
      </c>
      <c r="F225" s="265" t="s">
        <v>1601</v>
      </c>
      <c r="G225" s="266" t="s">
        <v>204</v>
      </c>
      <c r="H225" s="267">
        <v>249.375</v>
      </c>
      <c r="I225" s="268"/>
      <c r="J225" s="269">
        <f>ROUND(I225*H225,2)</f>
        <v>0</v>
      </c>
      <c r="K225" s="265" t="s">
        <v>192</v>
      </c>
      <c r="L225" s="270"/>
      <c r="M225" s="271" t="s">
        <v>24</v>
      </c>
      <c r="N225" s="272" t="s">
        <v>48</v>
      </c>
      <c r="O225" s="47"/>
      <c r="P225" s="246">
        <f>O225*H225</f>
        <v>0</v>
      </c>
      <c r="Q225" s="246">
        <v>1</v>
      </c>
      <c r="R225" s="246">
        <f>Q225*H225</f>
        <v>249.375</v>
      </c>
      <c r="S225" s="246">
        <v>0</v>
      </c>
      <c r="T225" s="247">
        <f>S225*H225</f>
        <v>0</v>
      </c>
      <c r="AR225" s="24" t="s">
        <v>205</v>
      </c>
      <c r="AT225" s="24" t="s">
        <v>201</v>
      </c>
      <c r="AU225" s="24" t="s">
        <v>85</v>
      </c>
      <c r="AY225" s="24" t="s">
        <v>186</v>
      </c>
      <c r="BE225" s="248">
        <f>IF(N225="základní",J225,0)</f>
        <v>0</v>
      </c>
      <c r="BF225" s="248">
        <f>IF(N225="snížená",J225,0)</f>
        <v>0</v>
      </c>
      <c r="BG225" s="248">
        <f>IF(N225="zákl. přenesená",J225,0)</f>
        <v>0</v>
      </c>
      <c r="BH225" s="248">
        <f>IF(N225="sníž. přenesená",J225,0)</f>
        <v>0</v>
      </c>
      <c r="BI225" s="248">
        <f>IF(N225="nulová",J225,0)</f>
        <v>0</v>
      </c>
      <c r="BJ225" s="24" t="s">
        <v>25</v>
      </c>
      <c r="BK225" s="248">
        <f>ROUND(I225*H225,2)</f>
        <v>0</v>
      </c>
      <c r="BL225" s="24" t="s">
        <v>193</v>
      </c>
      <c r="BM225" s="24" t="s">
        <v>1602</v>
      </c>
    </row>
    <row r="226" s="1" customFormat="1">
      <c r="B226" s="46"/>
      <c r="C226" s="74"/>
      <c r="D226" s="249" t="s">
        <v>197</v>
      </c>
      <c r="E226" s="74"/>
      <c r="F226" s="250" t="s">
        <v>1603</v>
      </c>
      <c r="G226" s="74"/>
      <c r="H226" s="74"/>
      <c r="I226" s="204"/>
      <c r="J226" s="74"/>
      <c r="K226" s="74"/>
      <c r="L226" s="72"/>
      <c r="M226" s="251"/>
      <c r="N226" s="47"/>
      <c r="O226" s="47"/>
      <c r="P226" s="47"/>
      <c r="Q226" s="47"/>
      <c r="R226" s="47"/>
      <c r="S226" s="47"/>
      <c r="T226" s="95"/>
      <c r="AT226" s="24" t="s">
        <v>197</v>
      </c>
      <c r="AU226" s="24" t="s">
        <v>85</v>
      </c>
    </row>
    <row r="227" s="12" customFormat="1">
      <c r="B227" s="252"/>
      <c r="C227" s="253"/>
      <c r="D227" s="249" t="s">
        <v>199</v>
      </c>
      <c r="E227" s="254" t="s">
        <v>24</v>
      </c>
      <c r="F227" s="255" t="s">
        <v>1604</v>
      </c>
      <c r="G227" s="253"/>
      <c r="H227" s="256">
        <v>249.375</v>
      </c>
      <c r="I227" s="257"/>
      <c r="J227" s="253"/>
      <c r="K227" s="253"/>
      <c r="L227" s="258"/>
      <c r="M227" s="259"/>
      <c r="N227" s="260"/>
      <c r="O227" s="260"/>
      <c r="P227" s="260"/>
      <c r="Q227" s="260"/>
      <c r="R227" s="260"/>
      <c r="S227" s="260"/>
      <c r="T227" s="261"/>
      <c r="AT227" s="262" t="s">
        <v>199</v>
      </c>
      <c r="AU227" s="262" t="s">
        <v>85</v>
      </c>
      <c r="AV227" s="12" t="s">
        <v>85</v>
      </c>
      <c r="AW227" s="12" t="s">
        <v>40</v>
      </c>
      <c r="AX227" s="12" t="s">
        <v>25</v>
      </c>
      <c r="AY227" s="262" t="s">
        <v>186</v>
      </c>
    </row>
    <row r="228" s="1" customFormat="1" ht="16.5" customHeight="1">
      <c r="B228" s="46"/>
      <c r="C228" s="237" t="s">
        <v>399</v>
      </c>
      <c r="D228" s="237" t="s">
        <v>188</v>
      </c>
      <c r="E228" s="238" t="s">
        <v>1605</v>
      </c>
      <c r="F228" s="239" t="s">
        <v>1606</v>
      </c>
      <c r="G228" s="240" t="s">
        <v>243</v>
      </c>
      <c r="H228" s="241">
        <v>99</v>
      </c>
      <c r="I228" s="242"/>
      <c r="J228" s="243">
        <f>ROUND(I228*H228,2)</f>
        <v>0</v>
      </c>
      <c r="K228" s="239" t="s">
        <v>24</v>
      </c>
      <c r="L228" s="72"/>
      <c r="M228" s="244" t="s">
        <v>24</v>
      </c>
      <c r="N228" s="245" t="s">
        <v>48</v>
      </c>
      <c r="O228" s="47"/>
      <c r="P228" s="246">
        <f>O228*H228</f>
        <v>0</v>
      </c>
      <c r="Q228" s="246">
        <v>0.23801</v>
      </c>
      <c r="R228" s="246">
        <f>Q228*H228</f>
        <v>23.562989999999999</v>
      </c>
      <c r="S228" s="246">
        <v>0</v>
      </c>
      <c r="T228" s="247">
        <f>S228*H228</f>
        <v>0</v>
      </c>
      <c r="AR228" s="24" t="s">
        <v>193</v>
      </c>
      <c r="AT228" s="24" t="s">
        <v>188</v>
      </c>
      <c r="AU228" s="24" t="s">
        <v>85</v>
      </c>
      <c r="AY228" s="24" t="s">
        <v>186</v>
      </c>
      <c r="BE228" s="248">
        <f>IF(N228="základní",J228,0)</f>
        <v>0</v>
      </c>
      <c r="BF228" s="248">
        <f>IF(N228="snížená",J228,0)</f>
        <v>0</v>
      </c>
      <c r="BG228" s="248">
        <f>IF(N228="zákl. přenesená",J228,0)</f>
        <v>0</v>
      </c>
      <c r="BH228" s="248">
        <f>IF(N228="sníž. přenesená",J228,0)</f>
        <v>0</v>
      </c>
      <c r="BI228" s="248">
        <f>IF(N228="nulová",J228,0)</f>
        <v>0</v>
      </c>
      <c r="BJ228" s="24" t="s">
        <v>25</v>
      </c>
      <c r="BK228" s="248">
        <f>ROUND(I228*H228,2)</f>
        <v>0</v>
      </c>
      <c r="BL228" s="24" t="s">
        <v>193</v>
      </c>
      <c r="BM228" s="24" t="s">
        <v>1607</v>
      </c>
    </row>
    <row r="229" s="1" customFormat="1">
      <c r="B229" s="46"/>
      <c r="C229" s="74"/>
      <c r="D229" s="249" t="s">
        <v>197</v>
      </c>
      <c r="E229" s="74"/>
      <c r="F229" s="250" t="s">
        <v>1608</v>
      </c>
      <c r="G229" s="74"/>
      <c r="H229" s="74"/>
      <c r="I229" s="204"/>
      <c r="J229" s="74"/>
      <c r="K229" s="74"/>
      <c r="L229" s="72"/>
      <c r="M229" s="251"/>
      <c r="N229" s="47"/>
      <c r="O229" s="47"/>
      <c r="P229" s="47"/>
      <c r="Q229" s="47"/>
      <c r="R229" s="47"/>
      <c r="S229" s="47"/>
      <c r="T229" s="95"/>
      <c r="AT229" s="24" t="s">
        <v>197</v>
      </c>
      <c r="AU229" s="24" t="s">
        <v>85</v>
      </c>
    </row>
    <row r="230" s="14" customFormat="1">
      <c r="B230" s="287"/>
      <c r="C230" s="288"/>
      <c r="D230" s="249" t="s">
        <v>199</v>
      </c>
      <c r="E230" s="289" t="s">
        <v>24</v>
      </c>
      <c r="F230" s="290" t="s">
        <v>1609</v>
      </c>
      <c r="G230" s="288"/>
      <c r="H230" s="289" t="s">
        <v>24</v>
      </c>
      <c r="I230" s="291"/>
      <c r="J230" s="288"/>
      <c r="K230" s="288"/>
      <c r="L230" s="292"/>
      <c r="M230" s="293"/>
      <c r="N230" s="294"/>
      <c r="O230" s="294"/>
      <c r="P230" s="294"/>
      <c r="Q230" s="294"/>
      <c r="R230" s="294"/>
      <c r="S230" s="294"/>
      <c r="T230" s="295"/>
      <c r="AT230" s="296" t="s">
        <v>199</v>
      </c>
      <c r="AU230" s="296" t="s">
        <v>85</v>
      </c>
      <c r="AV230" s="14" t="s">
        <v>25</v>
      </c>
      <c r="AW230" s="14" t="s">
        <v>40</v>
      </c>
      <c r="AX230" s="14" t="s">
        <v>77</v>
      </c>
      <c r="AY230" s="296" t="s">
        <v>186</v>
      </c>
    </row>
    <row r="231" s="12" customFormat="1">
      <c r="B231" s="252"/>
      <c r="C231" s="253"/>
      <c r="D231" s="249" t="s">
        <v>199</v>
      </c>
      <c r="E231" s="254" t="s">
        <v>24</v>
      </c>
      <c r="F231" s="255" t="s">
        <v>1610</v>
      </c>
      <c r="G231" s="253"/>
      <c r="H231" s="256">
        <v>79.200000000000003</v>
      </c>
      <c r="I231" s="257"/>
      <c r="J231" s="253"/>
      <c r="K231" s="253"/>
      <c r="L231" s="258"/>
      <c r="M231" s="259"/>
      <c r="N231" s="260"/>
      <c r="O231" s="260"/>
      <c r="P231" s="260"/>
      <c r="Q231" s="260"/>
      <c r="R231" s="260"/>
      <c r="S231" s="260"/>
      <c r="T231" s="261"/>
      <c r="AT231" s="262" t="s">
        <v>199</v>
      </c>
      <c r="AU231" s="262" t="s">
        <v>85</v>
      </c>
      <c r="AV231" s="12" t="s">
        <v>85</v>
      </c>
      <c r="AW231" s="12" t="s">
        <v>40</v>
      </c>
      <c r="AX231" s="12" t="s">
        <v>77</v>
      </c>
      <c r="AY231" s="262" t="s">
        <v>186</v>
      </c>
    </row>
    <row r="232" s="12" customFormat="1">
      <c r="B232" s="252"/>
      <c r="C232" s="253"/>
      <c r="D232" s="249" t="s">
        <v>199</v>
      </c>
      <c r="E232" s="254" t="s">
        <v>24</v>
      </c>
      <c r="F232" s="255" t="s">
        <v>1611</v>
      </c>
      <c r="G232" s="253"/>
      <c r="H232" s="256">
        <v>19.800000000000001</v>
      </c>
      <c r="I232" s="257"/>
      <c r="J232" s="253"/>
      <c r="K232" s="253"/>
      <c r="L232" s="258"/>
      <c r="M232" s="259"/>
      <c r="N232" s="260"/>
      <c r="O232" s="260"/>
      <c r="P232" s="260"/>
      <c r="Q232" s="260"/>
      <c r="R232" s="260"/>
      <c r="S232" s="260"/>
      <c r="T232" s="261"/>
      <c r="AT232" s="262" t="s">
        <v>199</v>
      </c>
      <c r="AU232" s="262" t="s">
        <v>85</v>
      </c>
      <c r="AV232" s="12" t="s">
        <v>85</v>
      </c>
      <c r="AW232" s="12" t="s">
        <v>40</v>
      </c>
      <c r="AX232" s="12" t="s">
        <v>77</v>
      </c>
      <c r="AY232" s="262" t="s">
        <v>186</v>
      </c>
    </row>
    <row r="233" s="13" customFormat="1">
      <c r="B233" s="273"/>
      <c r="C233" s="274"/>
      <c r="D233" s="249" t="s">
        <v>199</v>
      </c>
      <c r="E233" s="275" t="s">
        <v>24</v>
      </c>
      <c r="F233" s="276" t="s">
        <v>271</v>
      </c>
      <c r="G233" s="274"/>
      <c r="H233" s="277">
        <v>99</v>
      </c>
      <c r="I233" s="278"/>
      <c r="J233" s="274"/>
      <c r="K233" s="274"/>
      <c r="L233" s="279"/>
      <c r="M233" s="280"/>
      <c r="N233" s="281"/>
      <c r="O233" s="281"/>
      <c r="P233" s="281"/>
      <c r="Q233" s="281"/>
      <c r="R233" s="281"/>
      <c r="S233" s="281"/>
      <c r="T233" s="282"/>
      <c r="AT233" s="283" t="s">
        <v>199</v>
      </c>
      <c r="AU233" s="283" t="s">
        <v>85</v>
      </c>
      <c r="AV233" s="13" t="s">
        <v>193</v>
      </c>
      <c r="AW233" s="13" t="s">
        <v>40</v>
      </c>
      <c r="AX233" s="13" t="s">
        <v>25</v>
      </c>
      <c r="AY233" s="283" t="s">
        <v>186</v>
      </c>
    </row>
    <row r="234" s="11" customFormat="1" ht="29.88" customHeight="1">
      <c r="B234" s="221"/>
      <c r="C234" s="222"/>
      <c r="D234" s="223" t="s">
        <v>76</v>
      </c>
      <c r="E234" s="235" t="s">
        <v>218</v>
      </c>
      <c r="F234" s="235" t="s">
        <v>1348</v>
      </c>
      <c r="G234" s="222"/>
      <c r="H234" s="222"/>
      <c r="I234" s="225"/>
      <c r="J234" s="236">
        <f>BK234</f>
        <v>0</v>
      </c>
      <c r="K234" s="222"/>
      <c r="L234" s="227"/>
      <c r="M234" s="228"/>
      <c r="N234" s="229"/>
      <c r="O234" s="229"/>
      <c r="P234" s="230">
        <f>SUM(P235:P240)</f>
        <v>0</v>
      </c>
      <c r="Q234" s="229"/>
      <c r="R234" s="230">
        <f>SUM(R235:R240)</f>
        <v>91.710399999999993</v>
      </c>
      <c r="S234" s="229"/>
      <c r="T234" s="231">
        <f>SUM(T235:T240)</f>
        <v>0</v>
      </c>
      <c r="AR234" s="232" t="s">
        <v>25</v>
      </c>
      <c r="AT234" s="233" t="s">
        <v>76</v>
      </c>
      <c r="AU234" s="233" t="s">
        <v>25</v>
      </c>
      <c r="AY234" s="232" t="s">
        <v>186</v>
      </c>
      <c r="BK234" s="234">
        <f>SUM(BK235:BK240)</f>
        <v>0</v>
      </c>
    </row>
    <row r="235" s="1" customFormat="1" ht="16.5" customHeight="1">
      <c r="B235" s="46"/>
      <c r="C235" s="237" t="s">
        <v>403</v>
      </c>
      <c r="D235" s="237" t="s">
        <v>188</v>
      </c>
      <c r="E235" s="238" t="s">
        <v>1612</v>
      </c>
      <c r="F235" s="239" t="s">
        <v>1613</v>
      </c>
      <c r="G235" s="240" t="s">
        <v>243</v>
      </c>
      <c r="H235" s="241">
        <v>198.40000000000001</v>
      </c>
      <c r="I235" s="242"/>
      <c r="J235" s="243">
        <f>ROUND(I235*H235,2)</f>
        <v>0</v>
      </c>
      <c r="K235" s="239" t="s">
        <v>294</v>
      </c>
      <c r="L235" s="72"/>
      <c r="M235" s="244" t="s">
        <v>24</v>
      </c>
      <c r="N235" s="245" t="s">
        <v>48</v>
      </c>
      <c r="O235" s="47"/>
      <c r="P235" s="246">
        <f>O235*H235</f>
        <v>0</v>
      </c>
      <c r="Q235" s="246">
        <v>0.378</v>
      </c>
      <c r="R235" s="246">
        <f>Q235*H235</f>
        <v>74.995199999999997</v>
      </c>
      <c r="S235" s="246">
        <v>0</v>
      </c>
      <c r="T235" s="247">
        <f>S235*H235</f>
        <v>0</v>
      </c>
      <c r="AR235" s="24" t="s">
        <v>193</v>
      </c>
      <c r="AT235" s="24" t="s">
        <v>188</v>
      </c>
      <c r="AU235" s="24" t="s">
        <v>85</v>
      </c>
      <c r="AY235" s="24" t="s">
        <v>186</v>
      </c>
      <c r="BE235" s="248">
        <f>IF(N235="základní",J235,0)</f>
        <v>0</v>
      </c>
      <c r="BF235" s="248">
        <f>IF(N235="snížená",J235,0)</f>
        <v>0</v>
      </c>
      <c r="BG235" s="248">
        <f>IF(N235="zákl. přenesená",J235,0)</f>
        <v>0</v>
      </c>
      <c r="BH235" s="248">
        <f>IF(N235="sníž. přenesená",J235,0)</f>
        <v>0</v>
      </c>
      <c r="BI235" s="248">
        <f>IF(N235="nulová",J235,0)</f>
        <v>0</v>
      </c>
      <c r="BJ235" s="24" t="s">
        <v>25</v>
      </c>
      <c r="BK235" s="248">
        <f>ROUND(I235*H235,2)</f>
        <v>0</v>
      </c>
      <c r="BL235" s="24" t="s">
        <v>193</v>
      </c>
      <c r="BM235" s="24" t="s">
        <v>1614</v>
      </c>
    </row>
    <row r="236" s="1" customFormat="1">
      <c r="B236" s="46"/>
      <c r="C236" s="74"/>
      <c r="D236" s="249" t="s">
        <v>197</v>
      </c>
      <c r="E236" s="74"/>
      <c r="F236" s="250" t="s">
        <v>1615</v>
      </c>
      <c r="G236" s="74"/>
      <c r="H236" s="74"/>
      <c r="I236" s="204"/>
      <c r="J236" s="74"/>
      <c r="K236" s="74"/>
      <c r="L236" s="72"/>
      <c r="M236" s="251"/>
      <c r="N236" s="47"/>
      <c r="O236" s="47"/>
      <c r="P236" s="47"/>
      <c r="Q236" s="47"/>
      <c r="R236" s="47"/>
      <c r="S236" s="47"/>
      <c r="T236" s="95"/>
      <c r="AT236" s="24" t="s">
        <v>197</v>
      </c>
      <c r="AU236" s="24" t="s">
        <v>85</v>
      </c>
    </row>
    <row r="237" s="12" customFormat="1">
      <c r="B237" s="252"/>
      <c r="C237" s="253"/>
      <c r="D237" s="249" t="s">
        <v>199</v>
      </c>
      <c r="E237" s="254" t="s">
        <v>24</v>
      </c>
      <c r="F237" s="255" t="s">
        <v>1616</v>
      </c>
      <c r="G237" s="253"/>
      <c r="H237" s="256">
        <v>198.40000000000001</v>
      </c>
      <c r="I237" s="257"/>
      <c r="J237" s="253"/>
      <c r="K237" s="253"/>
      <c r="L237" s="258"/>
      <c r="M237" s="259"/>
      <c r="N237" s="260"/>
      <c r="O237" s="260"/>
      <c r="P237" s="260"/>
      <c r="Q237" s="260"/>
      <c r="R237" s="260"/>
      <c r="S237" s="260"/>
      <c r="T237" s="261"/>
      <c r="AT237" s="262" t="s">
        <v>199</v>
      </c>
      <c r="AU237" s="262" t="s">
        <v>85</v>
      </c>
      <c r="AV237" s="12" t="s">
        <v>85</v>
      </c>
      <c r="AW237" s="12" t="s">
        <v>40</v>
      </c>
      <c r="AX237" s="12" t="s">
        <v>25</v>
      </c>
      <c r="AY237" s="262" t="s">
        <v>186</v>
      </c>
    </row>
    <row r="238" s="1" customFormat="1" ht="25.5" customHeight="1">
      <c r="B238" s="46"/>
      <c r="C238" s="237" t="s">
        <v>407</v>
      </c>
      <c r="D238" s="237" t="s">
        <v>188</v>
      </c>
      <c r="E238" s="238" t="s">
        <v>1617</v>
      </c>
      <c r="F238" s="239" t="s">
        <v>1618</v>
      </c>
      <c r="G238" s="240" t="s">
        <v>243</v>
      </c>
      <c r="H238" s="241">
        <v>198.40000000000001</v>
      </c>
      <c r="I238" s="242"/>
      <c r="J238" s="243">
        <f>ROUND(I238*H238,2)</f>
        <v>0</v>
      </c>
      <c r="K238" s="239" t="s">
        <v>24</v>
      </c>
      <c r="L238" s="72"/>
      <c r="M238" s="244" t="s">
        <v>24</v>
      </c>
      <c r="N238" s="245" t="s">
        <v>48</v>
      </c>
      <c r="O238" s="47"/>
      <c r="P238" s="246">
        <f>O238*H238</f>
        <v>0</v>
      </c>
      <c r="Q238" s="246">
        <v>0.084250000000000005</v>
      </c>
      <c r="R238" s="246">
        <f>Q238*H238</f>
        <v>16.715200000000003</v>
      </c>
      <c r="S238" s="246">
        <v>0</v>
      </c>
      <c r="T238" s="247">
        <f>S238*H238</f>
        <v>0</v>
      </c>
      <c r="AR238" s="24" t="s">
        <v>193</v>
      </c>
      <c r="AT238" s="24" t="s">
        <v>188</v>
      </c>
      <c r="AU238" s="24" t="s">
        <v>85</v>
      </c>
      <c r="AY238" s="24" t="s">
        <v>186</v>
      </c>
      <c r="BE238" s="248">
        <f>IF(N238="základní",J238,0)</f>
        <v>0</v>
      </c>
      <c r="BF238" s="248">
        <f>IF(N238="snížená",J238,0)</f>
        <v>0</v>
      </c>
      <c r="BG238" s="248">
        <f>IF(N238="zákl. přenesená",J238,0)</f>
        <v>0</v>
      </c>
      <c r="BH238" s="248">
        <f>IF(N238="sníž. přenesená",J238,0)</f>
        <v>0</v>
      </c>
      <c r="BI238" s="248">
        <f>IF(N238="nulová",J238,0)</f>
        <v>0</v>
      </c>
      <c r="BJ238" s="24" t="s">
        <v>25</v>
      </c>
      <c r="BK238" s="248">
        <f>ROUND(I238*H238,2)</f>
        <v>0</v>
      </c>
      <c r="BL238" s="24" t="s">
        <v>193</v>
      </c>
      <c r="BM238" s="24" t="s">
        <v>1619</v>
      </c>
    </row>
    <row r="239" s="1" customFormat="1">
      <c r="B239" s="46"/>
      <c r="C239" s="74"/>
      <c r="D239" s="249" t="s">
        <v>197</v>
      </c>
      <c r="E239" s="74"/>
      <c r="F239" s="250" t="s">
        <v>1545</v>
      </c>
      <c r="G239" s="74"/>
      <c r="H239" s="74"/>
      <c r="I239" s="204"/>
      <c r="J239" s="74"/>
      <c r="K239" s="74"/>
      <c r="L239" s="72"/>
      <c r="M239" s="251"/>
      <c r="N239" s="47"/>
      <c r="O239" s="47"/>
      <c r="P239" s="47"/>
      <c r="Q239" s="47"/>
      <c r="R239" s="47"/>
      <c r="S239" s="47"/>
      <c r="T239" s="95"/>
      <c r="AT239" s="24" t="s">
        <v>197</v>
      </c>
      <c r="AU239" s="24" t="s">
        <v>85</v>
      </c>
    </row>
    <row r="240" s="12" customFormat="1">
      <c r="B240" s="252"/>
      <c r="C240" s="253"/>
      <c r="D240" s="249" t="s">
        <v>199</v>
      </c>
      <c r="E240" s="254" t="s">
        <v>24</v>
      </c>
      <c r="F240" s="255" t="s">
        <v>1616</v>
      </c>
      <c r="G240" s="253"/>
      <c r="H240" s="256">
        <v>198.40000000000001</v>
      </c>
      <c r="I240" s="257"/>
      <c r="J240" s="253"/>
      <c r="K240" s="253"/>
      <c r="L240" s="258"/>
      <c r="M240" s="259"/>
      <c r="N240" s="260"/>
      <c r="O240" s="260"/>
      <c r="P240" s="260"/>
      <c r="Q240" s="260"/>
      <c r="R240" s="260"/>
      <c r="S240" s="260"/>
      <c r="T240" s="261"/>
      <c r="AT240" s="262" t="s">
        <v>199</v>
      </c>
      <c r="AU240" s="262" t="s">
        <v>85</v>
      </c>
      <c r="AV240" s="12" t="s">
        <v>85</v>
      </c>
      <c r="AW240" s="12" t="s">
        <v>40</v>
      </c>
      <c r="AX240" s="12" t="s">
        <v>25</v>
      </c>
      <c r="AY240" s="262" t="s">
        <v>186</v>
      </c>
    </row>
    <row r="241" s="11" customFormat="1" ht="29.88" customHeight="1">
      <c r="B241" s="221"/>
      <c r="C241" s="222"/>
      <c r="D241" s="223" t="s">
        <v>76</v>
      </c>
      <c r="E241" s="235" t="s">
        <v>234</v>
      </c>
      <c r="F241" s="235" t="s">
        <v>306</v>
      </c>
      <c r="G241" s="222"/>
      <c r="H241" s="222"/>
      <c r="I241" s="225"/>
      <c r="J241" s="236">
        <f>BK241</f>
        <v>0</v>
      </c>
      <c r="K241" s="222"/>
      <c r="L241" s="227"/>
      <c r="M241" s="228"/>
      <c r="N241" s="229"/>
      <c r="O241" s="229"/>
      <c r="P241" s="230">
        <f>P242</f>
        <v>0</v>
      </c>
      <c r="Q241" s="229"/>
      <c r="R241" s="230">
        <f>R242</f>
        <v>0</v>
      </c>
      <c r="S241" s="229"/>
      <c r="T241" s="231">
        <f>T242</f>
        <v>0</v>
      </c>
      <c r="AR241" s="232" t="s">
        <v>25</v>
      </c>
      <c r="AT241" s="233" t="s">
        <v>76</v>
      </c>
      <c r="AU241" s="233" t="s">
        <v>25</v>
      </c>
      <c r="AY241" s="232" t="s">
        <v>186</v>
      </c>
      <c r="BK241" s="234">
        <f>BK242</f>
        <v>0</v>
      </c>
    </row>
    <row r="242" s="11" customFormat="1" ht="14.88" customHeight="1">
      <c r="B242" s="221"/>
      <c r="C242" s="222"/>
      <c r="D242" s="223" t="s">
        <v>76</v>
      </c>
      <c r="E242" s="235" t="s">
        <v>325</v>
      </c>
      <c r="F242" s="235" t="s">
        <v>326</v>
      </c>
      <c r="G242" s="222"/>
      <c r="H242" s="222"/>
      <c r="I242" s="225"/>
      <c r="J242" s="236">
        <f>BK242</f>
        <v>0</v>
      </c>
      <c r="K242" s="222"/>
      <c r="L242" s="227"/>
      <c r="M242" s="228"/>
      <c r="N242" s="229"/>
      <c r="O242" s="229"/>
      <c r="P242" s="230">
        <f>SUM(P243:P253)</f>
        <v>0</v>
      </c>
      <c r="Q242" s="229"/>
      <c r="R242" s="230">
        <f>SUM(R243:R253)</f>
        <v>0</v>
      </c>
      <c r="S242" s="229"/>
      <c r="T242" s="231">
        <f>SUM(T243:T253)</f>
        <v>0</v>
      </c>
      <c r="AR242" s="232" t="s">
        <v>25</v>
      </c>
      <c r="AT242" s="233" t="s">
        <v>76</v>
      </c>
      <c r="AU242" s="233" t="s">
        <v>85</v>
      </c>
      <c r="AY242" s="232" t="s">
        <v>186</v>
      </c>
      <c r="BK242" s="234">
        <f>SUM(BK243:BK253)</f>
        <v>0</v>
      </c>
    </row>
    <row r="243" s="1" customFormat="1" ht="16.5" customHeight="1">
      <c r="B243" s="46"/>
      <c r="C243" s="237" t="s">
        <v>413</v>
      </c>
      <c r="D243" s="237" t="s">
        <v>188</v>
      </c>
      <c r="E243" s="238" t="s">
        <v>1261</v>
      </c>
      <c r="F243" s="239" t="s">
        <v>1620</v>
      </c>
      <c r="G243" s="240" t="s">
        <v>204</v>
      </c>
      <c r="H243" s="241">
        <v>4197.5900000000001</v>
      </c>
      <c r="I243" s="242"/>
      <c r="J243" s="243">
        <f>ROUND(I243*H243,2)</f>
        <v>0</v>
      </c>
      <c r="K243" s="239" t="s">
        <v>24</v>
      </c>
      <c r="L243" s="72"/>
      <c r="M243" s="244" t="s">
        <v>24</v>
      </c>
      <c r="N243" s="245" t="s">
        <v>48</v>
      </c>
      <c r="O243" s="47"/>
      <c r="P243" s="246">
        <f>O243*H243</f>
        <v>0</v>
      </c>
      <c r="Q243" s="246">
        <v>0</v>
      </c>
      <c r="R243" s="246">
        <f>Q243*H243</f>
        <v>0</v>
      </c>
      <c r="S243" s="246">
        <v>0</v>
      </c>
      <c r="T243" s="247">
        <f>S243*H243</f>
        <v>0</v>
      </c>
      <c r="AR243" s="24" t="s">
        <v>193</v>
      </c>
      <c r="AT243" s="24" t="s">
        <v>188</v>
      </c>
      <c r="AU243" s="24" t="s">
        <v>93</v>
      </c>
      <c r="AY243" s="24" t="s">
        <v>186</v>
      </c>
      <c r="BE243" s="248">
        <f>IF(N243="základní",J243,0)</f>
        <v>0</v>
      </c>
      <c r="BF243" s="248">
        <f>IF(N243="snížená",J243,0)</f>
        <v>0</v>
      </c>
      <c r="BG243" s="248">
        <f>IF(N243="zákl. přenesená",J243,0)</f>
        <v>0</v>
      </c>
      <c r="BH243" s="248">
        <f>IF(N243="sníž. přenesená",J243,0)</f>
        <v>0</v>
      </c>
      <c r="BI243" s="248">
        <f>IF(N243="nulová",J243,0)</f>
        <v>0</v>
      </c>
      <c r="BJ243" s="24" t="s">
        <v>25</v>
      </c>
      <c r="BK243" s="248">
        <f>ROUND(I243*H243,2)</f>
        <v>0</v>
      </c>
      <c r="BL243" s="24" t="s">
        <v>193</v>
      </c>
      <c r="BM243" s="24" t="s">
        <v>1621</v>
      </c>
    </row>
    <row r="244" s="1" customFormat="1">
      <c r="B244" s="46"/>
      <c r="C244" s="74"/>
      <c r="D244" s="249" t="s">
        <v>197</v>
      </c>
      <c r="E244" s="74"/>
      <c r="F244" s="250" t="s">
        <v>1622</v>
      </c>
      <c r="G244" s="74"/>
      <c r="H244" s="74"/>
      <c r="I244" s="204"/>
      <c r="J244" s="74"/>
      <c r="K244" s="74"/>
      <c r="L244" s="72"/>
      <c r="M244" s="251"/>
      <c r="N244" s="47"/>
      <c r="O244" s="47"/>
      <c r="P244" s="47"/>
      <c r="Q244" s="47"/>
      <c r="R244" s="47"/>
      <c r="S244" s="47"/>
      <c r="T244" s="95"/>
      <c r="AT244" s="24" t="s">
        <v>197</v>
      </c>
      <c r="AU244" s="24" t="s">
        <v>93</v>
      </c>
    </row>
    <row r="245" s="12" customFormat="1">
      <c r="B245" s="252"/>
      <c r="C245" s="253"/>
      <c r="D245" s="249" t="s">
        <v>199</v>
      </c>
      <c r="E245" s="254" t="s">
        <v>24</v>
      </c>
      <c r="F245" s="255" t="s">
        <v>1489</v>
      </c>
      <c r="G245" s="253"/>
      <c r="H245" s="256">
        <v>670.03200000000004</v>
      </c>
      <c r="I245" s="257"/>
      <c r="J245" s="253"/>
      <c r="K245" s="253"/>
      <c r="L245" s="258"/>
      <c r="M245" s="259"/>
      <c r="N245" s="260"/>
      <c r="O245" s="260"/>
      <c r="P245" s="260"/>
      <c r="Q245" s="260"/>
      <c r="R245" s="260"/>
      <c r="S245" s="260"/>
      <c r="T245" s="261"/>
      <c r="AT245" s="262" t="s">
        <v>199</v>
      </c>
      <c r="AU245" s="262" t="s">
        <v>93</v>
      </c>
      <c r="AV245" s="12" t="s">
        <v>85</v>
      </c>
      <c r="AW245" s="12" t="s">
        <v>40</v>
      </c>
      <c r="AX245" s="12" t="s">
        <v>77</v>
      </c>
      <c r="AY245" s="262" t="s">
        <v>186</v>
      </c>
    </row>
    <row r="246" s="12" customFormat="1">
      <c r="B246" s="252"/>
      <c r="C246" s="253"/>
      <c r="D246" s="249" t="s">
        <v>199</v>
      </c>
      <c r="E246" s="254" t="s">
        <v>24</v>
      </c>
      <c r="F246" s="255" t="s">
        <v>1492</v>
      </c>
      <c r="G246" s="253"/>
      <c r="H246" s="256">
        <v>383.755</v>
      </c>
      <c r="I246" s="257"/>
      <c r="J246" s="253"/>
      <c r="K246" s="253"/>
      <c r="L246" s="258"/>
      <c r="M246" s="259"/>
      <c r="N246" s="260"/>
      <c r="O246" s="260"/>
      <c r="P246" s="260"/>
      <c r="Q246" s="260"/>
      <c r="R246" s="260"/>
      <c r="S246" s="260"/>
      <c r="T246" s="261"/>
      <c r="AT246" s="262" t="s">
        <v>199</v>
      </c>
      <c r="AU246" s="262" t="s">
        <v>93</v>
      </c>
      <c r="AV246" s="12" t="s">
        <v>85</v>
      </c>
      <c r="AW246" s="12" t="s">
        <v>40</v>
      </c>
      <c r="AX246" s="12" t="s">
        <v>77</v>
      </c>
      <c r="AY246" s="262" t="s">
        <v>186</v>
      </c>
    </row>
    <row r="247" s="12" customFormat="1">
      <c r="B247" s="252"/>
      <c r="C247" s="253"/>
      <c r="D247" s="249" t="s">
        <v>199</v>
      </c>
      <c r="E247" s="254" t="s">
        <v>24</v>
      </c>
      <c r="F247" s="255" t="s">
        <v>1493</v>
      </c>
      <c r="G247" s="253"/>
      <c r="H247" s="256">
        <v>260.71199999999999</v>
      </c>
      <c r="I247" s="257"/>
      <c r="J247" s="253"/>
      <c r="K247" s="253"/>
      <c r="L247" s="258"/>
      <c r="M247" s="259"/>
      <c r="N247" s="260"/>
      <c r="O247" s="260"/>
      <c r="P247" s="260"/>
      <c r="Q247" s="260"/>
      <c r="R247" s="260"/>
      <c r="S247" s="260"/>
      <c r="T247" s="261"/>
      <c r="AT247" s="262" t="s">
        <v>199</v>
      </c>
      <c r="AU247" s="262" t="s">
        <v>93</v>
      </c>
      <c r="AV247" s="12" t="s">
        <v>85</v>
      </c>
      <c r="AW247" s="12" t="s">
        <v>40</v>
      </c>
      <c r="AX247" s="12" t="s">
        <v>77</v>
      </c>
      <c r="AY247" s="262" t="s">
        <v>186</v>
      </c>
    </row>
    <row r="248" s="12" customFormat="1">
      <c r="B248" s="252"/>
      <c r="C248" s="253"/>
      <c r="D248" s="249" t="s">
        <v>199</v>
      </c>
      <c r="E248" s="254" t="s">
        <v>24</v>
      </c>
      <c r="F248" s="255" t="s">
        <v>1494</v>
      </c>
      <c r="G248" s="253"/>
      <c r="H248" s="256">
        <v>681.60000000000002</v>
      </c>
      <c r="I248" s="257"/>
      <c r="J248" s="253"/>
      <c r="K248" s="253"/>
      <c r="L248" s="258"/>
      <c r="M248" s="259"/>
      <c r="N248" s="260"/>
      <c r="O248" s="260"/>
      <c r="P248" s="260"/>
      <c r="Q248" s="260"/>
      <c r="R248" s="260"/>
      <c r="S248" s="260"/>
      <c r="T248" s="261"/>
      <c r="AT248" s="262" t="s">
        <v>199</v>
      </c>
      <c r="AU248" s="262" t="s">
        <v>93</v>
      </c>
      <c r="AV248" s="12" t="s">
        <v>85</v>
      </c>
      <c r="AW248" s="12" t="s">
        <v>40</v>
      </c>
      <c r="AX248" s="12" t="s">
        <v>77</v>
      </c>
      <c r="AY248" s="262" t="s">
        <v>186</v>
      </c>
    </row>
    <row r="249" s="12" customFormat="1">
      <c r="B249" s="252"/>
      <c r="C249" s="253"/>
      <c r="D249" s="249" t="s">
        <v>199</v>
      </c>
      <c r="E249" s="254" t="s">
        <v>24</v>
      </c>
      <c r="F249" s="255" t="s">
        <v>1517</v>
      </c>
      <c r="G249" s="253"/>
      <c r="H249" s="256">
        <v>15.741</v>
      </c>
      <c r="I249" s="257"/>
      <c r="J249" s="253"/>
      <c r="K249" s="253"/>
      <c r="L249" s="258"/>
      <c r="M249" s="259"/>
      <c r="N249" s="260"/>
      <c r="O249" s="260"/>
      <c r="P249" s="260"/>
      <c r="Q249" s="260"/>
      <c r="R249" s="260"/>
      <c r="S249" s="260"/>
      <c r="T249" s="261"/>
      <c r="AT249" s="262" t="s">
        <v>199</v>
      </c>
      <c r="AU249" s="262" t="s">
        <v>93</v>
      </c>
      <c r="AV249" s="12" t="s">
        <v>85</v>
      </c>
      <c r="AW249" s="12" t="s">
        <v>40</v>
      </c>
      <c r="AX249" s="12" t="s">
        <v>77</v>
      </c>
      <c r="AY249" s="262" t="s">
        <v>186</v>
      </c>
    </row>
    <row r="250" s="12" customFormat="1">
      <c r="B250" s="252"/>
      <c r="C250" s="253"/>
      <c r="D250" s="249" t="s">
        <v>199</v>
      </c>
      <c r="E250" s="254" t="s">
        <v>24</v>
      </c>
      <c r="F250" s="255" t="s">
        <v>1518</v>
      </c>
      <c r="G250" s="253"/>
      <c r="H250" s="256">
        <v>86.954999999999998</v>
      </c>
      <c r="I250" s="257"/>
      <c r="J250" s="253"/>
      <c r="K250" s="253"/>
      <c r="L250" s="258"/>
      <c r="M250" s="259"/>
      <c r="N250" s="260"/>
      <c r="O250" s="260"/>
      <c r="P250" s="260"/>
      <c r="Q250" s="260"/>
      <c r="R250" s="260"/>
      <c r="S250" s="260"/>
      <c r="T250" s="261"/>
      <c r="AT250" s="262" t="s">
        <v>199</v>
      </c>
      <c r="AU250" s="262" t="s">
        <v>93</v>
      </c>
      <c r="AV250" s="12" t="s">
        <v>85</v>
      </c>
      <c r="AW250" s="12" t="s">
        <v>40</v>
      </c>
      <c r="AX250" s="12" t="s">
        <v>77</v>
      </c>
      <c r="AY250" s="262" t="s">
        <v>186</v>
      </c>
    </row>
    <row r="251" s="13" customFormat="1">
      <c r="B251" s="273"/>
      <c r="C251" s="274"/>
      <c r="D251" s="249" t="s">
        <v>199</v>
      </c>
      <c r="E251" s="275" t="s">
        <v>24</v>
      </c>
      <c r="F251" s="276" t="s">
        <v>271</v>
      </c>
      <c r="G251" s="274"/>
      <c r="H251" s="277">
        <v>2098.7950000000001</v>
      </c>
      <c r="I251" s="278"/>
      <c r="J251" s="274"/>
      <c r="K251" s="274"/>
      <c r="L251" s="279"/>
      <c r="M251" s="280"/>
      <c r="N251" s="281"/>
      <c r="O251" s="281"/>
      <c r="P251" s="281"/>
      <c r="Q251" s="281"/>
      <c r="R251" s="281"/>
      <c r="S251" s="281"/>
      <c r="T251" s="282"/>
      <c r="AT251" s="283" t="s">
        <v>199</v>
      </c>
      <c r="AU251" s="283" t="s">
        <v>93</v>
      </c>
      <c r="AV251" s="13" t="s">
        <v>193</v>
      </c>
      <c r="AW251" s="13" t="s">
        <v>40</v>
      </c>
      <c r="AX251" s="13" t="s">
        <v>77</v>
      </c>
      <c r="AY251" s="283" t="s">
        <v>186</v>
      </c>
    </row>
    <row r="252" s="12" customFormat="1">
      <c r="B252" s="252"/>
      <c r="C252" s="253"/>
      <c r="D252" s="249" t="s">
        <v>199</v>
      </c>
      <c r="E252" s="254" t="s">
        <v>24</v>
      </c>
      <c r="F252" s="255" t="s">
        <v>1623</v>
      </c>
      <c r="G252" s="253"/>
      <c r="H252" s="256">
        <v>4197.5900000000001</v>
      </c>
      <c r="I252" s="257"/>
      <c r="J252" s="253"/>
      <c r="K252" s="253"/>
      <c r="L252" s="258"/>
      <c r="M252" s="259"/>
      <c r="N252" s="260"/>
      <c r="O252" s="260"/>
      <c r="P252" s="260"/>
      <c r="Q252" s="260"/>
      <c r="R252" s="260"/>
      <c r="S252" s="260"/>
      <c r="T252" s="261"/>
      <c r="AT252" s="262" t="s">
        <v>199</v>
      </c>
      <c r="AU252" s="262" t="s">
        <v>93</v>
      </c>
      <c r="AV252" s="12" t="s">
        <v>85</v>
      </c>
      <c r="AW252" s="12" t="s">
        <v>40</v>
      </c>
      <c r="AX252" s="12" t="s">
        <v>25</v>
      </c>
      <c r="AY252" s="262" t="s">
        <v>186</v>
      </c>
    </row>
    <row r="253" s="1" customFormat="1" ht="16.5" customHeight="1">
      <c r="B253" s="46"/>
      <c r="C253" s="237" t="s">
        <v>420</v>
      </c>
      <c r="D253" s="237" t="s">
        <v>188</v>
      </c>
      <c r="E253" s="238" t="s">
        <v>1624</v>
      </c>
      <c r="F253" s="239" t="s">
        <v>1625</v>
      </c>
      <c r="G253" s="240" t="s">
        <v>204</v>
      </c>
      <c r="H253" s="241">
        <v>991.40899999999999</v>
      </c>
      <c r="I253" s="242"/>
      <c r="J253" s="243">
        <f>ROUND(I253*H253,2)</f>
        <v>0</v>
      </c>
      <c r="K253" s="239" t="s">
        <v>24</v>
      </c>
      <c r="L253" s="72"/>
      <c r="M253" s="244" t="s">
        <v>24</v>
      </c>
      <c r="N253" s="300" t="s">
        <v>48</v>
      </c>
      <c r="O253" s="298"/>
      <c r="P253" s="301">
        <f>O253*H253</f>
        <v>0</v>
      </c>
      <c r="Q253" s="301">
        <v>0</v>
      </c>
      <c r="R253" s="301">
        <f>Q253*H253</f>
        <v>0</v>
      </c>
      <c r="S253" s="301">
        <v>0</v>
      </c>
      <c r="T253" s="302">
        <f>S253*H253</f>
        <v>0</v>
      </c>
      <c r="AR253" s="24" t="s">
        <v>193</v>
      </c>
      <c r="AT253" s="24" t="s">
        <v>188</v>
      </c>
      <c r="AU253" s="24" t="s">
        <v>93</v>
      </c>
      <c r="AY253" s="24" t="s">
        <v>186</v>
      </c>
      <c r="BE253" s="248">
        <f>IF(N253="základní",J253,0)</f>
        <v>0</v>
      </c>
      <c r="BF253" s="248">
        <f>IF(N253="snížená",J253,0)</f>
        <v>0</v>
      </c>
      <c r="BG253" s="248">
        <f>IF(N253="zákl. přenesená",J253,0)</f>
        <v>0</v>
      </c>
      <c r="BH253" s="248">
        <f>IF(N253="sníž. přenesená",J253,0)</f>
        <v>0</v>
      </c>
      <c r="BI253" s="248">
        <f>IF(N253="nulová",J253,0)</f>
        <v>0</v>
      </c>
      <c r="BJ253" s="24" t="s">
        <v>25</v>
      </c>
      <c r="BK253" s="248">
        <f>ROUND(I253*H253,2)</f>
        <v>0</v>
      </c>
      <c r="BL253" s="24" t="s">
        <v>193</v>
      </c>
      <c r="BM253" s="24" t="s">
        <v>1626</v>
      </c>
    </row>
    <row r="254" s="1" customFormat="1" ht="6.96" customHeight="1">
      <c r="B254" s="67"/>
      <c r="C254" s="68"/>
      <c r="D254" s="68"/>
      <c r="E254" s="68"/>
      <c r="F254" s="68"/>
      <c r="G254" s="68"/>
      <c r="H254" s="68"/>
      <c r="I254" s="179"/>
      <c r="J254" s="68"/>
      <c r="K254" s="68"/>
      <c r="L254" s="72"/>
    </row>
  </sheetData>
  <sheetProtection sheet="1" autoFilter="0" formatColumns="0" formatRows="0" objects="1" scenarios="1" spinCount="100000" saltValue="EZ6YKXZ3N0VCqmLk8r0+o+7iadR3fy721Uz6l3FyWjiZvvqZ05Wd4Ln6KFXgiTw10UFhV9SwbrXS7fd0kDRZRg==" hashValue="I4ZLn+Tu6YPcofJcksjYDQRg89smuBGmZv+3/dLujG8NaLxI1At5Rr3YOncL97K3Byitg/X/SYRBehBO/1R5mQ==" algorithmName="SHA-512" password="CC35"/>
  <autoFilter ref="C93:K253"/>
  <mergeCells count="16">
    <mergeCell ref="E7:H7"/>
    <mergeCell ref="E11:H11"/>
    <mergeCell ref="E9:H9"/>
    <mergeCell ref="E13:H13"/>
    <mergeCell ref="E28:H28"/>
    <mergeCell ref="E49:H49"/>
    <mergeCell ref="E53:H53"/>
    <mergeCell ref="E51:H51"/>
    <mergeCell ref="E55:H55"/>
    <mergeCell ref="J59:J60"/>
    <mergeCell ref="E80:H80"/>
    <mergeCell ref="E84:H84"/>
    <mergeCell ref="E82:H82"/>
    <mergeCell ref="E86:H86"/>
    <mergeCell ref="G1:H1"/>
    <mergeCell ref="L2:V2"/>
  </mergeCells>
  <hyperlinks>
    <hyperlink ref="F1:G1" location="C2" display="1) Krycí list soupisu"/>
    <hyperlink ref="G1:H1" location="C62" display="2) Rekapitulace"/>
    <hyperlink ref="J1" location="C93" display="3) Soupis prací"/>
    <hyperlink ref="L1:V1" location="'Rekapitulace stavby'!C2" display="Rekapitulace stavby"/>
  </hyperlinks>
  <pageMargins left="0.5833333" right="0.5833333" top="0.5833333" bottom="0.5833333" header="0" footer="0"/>
  <pageSetup paperSize="9" orientation="landscape" blackAndWhite="1" fitToHeight="100"/>
  <headerFooter>
    <oddFooter>&amp;CStrana &amp;P z &amp;N</oddFooter>
  </headerFooter>
  <drawing r:id="rId1"/>
</worksheet>
</file>

<file path=xl/worksheets/sheet12.xml><?xml version="1.0" encoding="utf-8"?>
<worksheet xmlns:r="http://schemas.openxmlformats.org/officeDocument/2006/relationships" xmlns="http://schemas.openxmlformats.org/spreadsheetml/2006/main">
  <sheetPr>
    <pageSetUpPr fitToPage="1"/>
  </sheetPr>
  <sheetViews>
    <sheetView showGridLines="0" workbookViewId="0">
      <pane activePane="bottomLeft" state="frozen" topLeftCell="A2" ySplit="1"/>
    </sheetView>
  </sheetViews>
  <cols>
    <col min="1" max="1" width="8.33" customWidth="1"/>
    <col min="2" max="2" width="1.67" customWidth="1"/>
    <col min="3" max="3" width="4.17" customWidth="1"/>
    <col min="4" max="4" width="4.33" customWidth="1"/>
    <col min="5" max="5" width="17.17" customWidth="1"/>
    <col min="6" max="6" width="75" customWidth="1"/>
    <col min="7" max="7" width="8.67" customWidth="1"/>
    <col min="8" max="8" width="11.17" customWidth="1"/>
    <col min="9" max="9" width="12.67" style="149" customWidth="1"/>
    <col min="10" max="10" width="23.5" customWidth="1"/>
    <col min="11" max="11" width="15.5" customWidth="1"/>
    <col min="13" max="13" width="9.33" hidden="1"/>
    <col min="14" max="14" width="9.33" hidden="1"/>
    <col min="15" max="15" width="9.33" hidden="1"/>
    <col min="16" max="16" width="9.33" hidden="1"/>
    <col min="17" max="17" width="9.33" hidden="1"/>
    <col min="18" max="18" width="9.33" hidden="1"/>
    <col min="19" max="19" width="8.17" hidden="1" customWidth="1"/>
    <col min="20" max="20" width="29.6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1" ht="21.84" customHeight="1">
      <c r="A1" s="21"/>
      <c r="B1" s="150"/>
      <c r="C1" s="150"/>
      <c r="D1" s="151" t="s">
        <v>1</v>
      </c>
      <c r="E1" s="150"/>
      <c r="F1" s="152" t="s">
        <v>137</v>
      </c>
      <c r="G1" s="152" t="s">
        <v>138</v>
      </c>
      <c r="H1" s="152"/>
      <c r="I1" s="153"/>
      <c r="J1" s="152" t="s">
        <v>139</v>
      </c>
      <c r="K1" s="151" t="s">
        <v>140</v>
      </c>
      <c r="L1" s="152" t="s">
        <v>141</v>
      </c>
      <c r="M1" s="152"/>
      <c r="N1" s="152"/>
      <c r="O1" s="152"/>
      <c r="P1" s="152"/>
      <c r="Q1" s="152"/>
      <c r="R1" s="152"/>
      <c r="S1" s="152"/>
      <c r="T1" s="152"/>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ht="36.96" customHeight="1">
      <c r="L2"/>
      <c r="AT2" s="24" t="s">
        <v>124</v>
      </c>
    </row>
    <row r="3" ht="6.96" customHeight="1">
      <c r="B3" s="25"/>
      <c r="C3" s="26"/>
      <c r="D3" s="26"/>
      <c r="E3" s="26"/>
      <c r="F3" s="26"/>
      <c r="G3" s="26"/>
      <c r="H3" s="26"/>
      <c r="I3" s="154"/>
      <c r="J3" s="26"/>
      <c r="K3" s="27"/>
      <c r="AT3" s="24" t="s">
        <v>85</v>
      </c>
    </row>
    <row r="4" ht="36.96" customHeight="1">
      <c r="B4" s="28"/>
      <c r="C4" s="29"/>
      <c r="D4" s="30" t="s">
        <v>142</v>
      </c>
      <c r="E4" s="29"/>
      <c r="F4" s="29"/>
      <c r="G4" s="29"/>
      <c r="H4" s="29"/>
      <c r="I4" s="155"/>
      <c r="J4" s="29"/>
      <c r="K4" s="31"/>
      <c r="M4" s="32" t="s">
        <v>12</v>
      </c>
      <c r="AT4" s="24" t="s">
        <v>6</v>
      </c>
    </row>
    <row r="5" ht="6.96" customHeight="1">
      <c r="B5" s="28"/>
      <c r="C5" s="29"/>
      <c r="D5" s="29"/>
      <c r="E5" s="29"/>
      <c r="F5" s="29"/>
      <c r="G5" s="29"/>
      <c r="H5" s="29"/>
      <c r="I5" s="155"/>
      <c r="J5" s="29"/>
      <c r="K5" s="31"/>
    </row>
    <row r="6">
      <c r="B6" s="28"/>
      <c r="C6" s="29"/>
      <c r="D6" s="40" t="s">
        <v>18</v>
      </c>
      <c r="E6" s="29"/>
      <c r="F6" s="29"/>
      <c r="G6" s="29"/>
      <c r="H6" s="29"/>
      <c r="I6" s="155"/>
      <c r="J6" s="29"/>
      <c r="K6" s="31"/>
    </row>
    <row r="7" ht="16.5" customHeight="1">
      <c r="B7" s="28"/>
      <c r="C7" s="29"/>
      <c r="D7" s="29"/>
      <c r="E7" s="156" t="str">
        <f>'Rekapitulace stavby'!K6</f>
        <v xml:space="preserve">Radostice -  intenzifikace ČOV, DPS</v>
      </c>
      <c r="F7" s="40"/>
      <c r="G7" s="40"/>
      <c r="H7" s="40"/>
      <c r="I7" s="155"/>
      <c r="J7" s="29"/>
      <c r="K7" s="31"/>
    </row>
    <row r="8">
      <c r="B8" s="28"/>
      <c r="C8" s="29"/>
      <c r="D8" s="40" t="s">
        <v>143</v>
      </c>
      <c r="E8" s="29"/>
      <c r="F8" s="29"/>
      <c r="G8" s="29"/>
      <c r="H8" s="29"/>
      <c r="I8" s="155"/>
      <c r="J8" s="29"/>
      <c r="K8" s="31"/>
    </row>
    <row r="9" ht="16.5" customHeight="1">
      <c r="B9" s="28"/>
      <c r="C9" s="29"/>
      <c r="D9" s="29"/>
      <c r="E9" s="156" t="s">
        <v>144</v>
      </c>
      <c r="F9" s="29"/>
      <c r="G9" s="29"/>
      <c r="H9" s="29"/>
      <c r="I9" s="155"/>
      <c r="J9" s="29"/>
      <c r="K9" s="31"/>
    </row>
    <row r="10">
      <c r="B10" s="28"/>
      <c r="C10" s="29"/>
      <c r="D10" s="40" t="s">
        <v>145</v>
      </c>
      <c r="E10" s="29"/>
      <c r="F10" s="29"/>
      <c r="G10" s="29"/>
      <c r="H10" s="29"/>
      <c r="I10" s="155"/>
      <c r="J10" s="29"/>
      <c r="K10" s="31"/>
    </row>
    <row r="11" s="1" customFormat="1" ht="16.5" customHeight="1">
      <c r="B11" s="46"/>
      <c r="C11" s="47"/>
      <c r="D11" s="47"/>
      <c r="E11" s="55" t="s">
        <v>146</v>
      </c>
      <c r="F11" s="47"/>
      <c r="G11" s="47"/>
      <c r="H11" s="47"/>
      <c r="I11" s="157"/>
      <c r="J11" s="47"/>
      <c r="K11" s="51"/>
    </row>
    <row r="12" s="1" customFormat="1">
      <c r="B12" s="46"/>
      <c r="C12" s="47"/>
      <c r="D12" s="40" t="s">
        <v>147</v>
      </c>
      <c r="E12" s="47"/>
      <c r="F12" s="47"/>
      <c r="G12" s="47"/>
      <c r="H12" s="47"/>
      <c r="I12" s="157"/>
      <c r="J12" s="47"/>
      <c r="K12" s="51"/>
    </row>
    <row r="13" s="1" customFormat="1" ht="36.96" customHeight="1">
      <c r="B13" s="46"/>
      <c r="C13" s="47"/>
      <c r="D13" s="47"/>
      <c r="E13" s="158" t="s">
        <v>1627</v>
      </c>
      <c r="F13" s="47"/>
      <c r="G13" s="47"/>
      <c r="H13" s="47"/>
      <c r="I13" s="157"/>
      <c r="J13" s="47"/>
      <c r="K13" s="51"/>
    </row>
    <row r="14" s="1" customFormat="1">
      <c r="B14" s="46"/>
      <c r="C14" s="47"/>
      <c r="D14" s="47"/>
      <c r="E14" s="47"/>
      <c r="F14" s="47"/>
      <c r="G14" s="47"/>
      <c r="H14" s="47"/>
      <c r="I14" s="157"/>
      <c r="J14" s="47"/>
      <c r="K14" s="51"/>
    </row>
    <row r="15" s="1" customFormat="1" ht="14.4" customHeight="1">
      <c r="B15" s="46"/>
      <c r="C15" s="47"/>
      <c r="D15" s="40" t="s">
        <v>21</v>
      </c>
      <c r="E15" s="47"/>
      <c r="F15" s="35" t="s">
        <v>22</v>
      </c>
      <c r="G15" s="47"/>
      <c r="H15" s="47"/>
      <c r="I15" s="159" t="s">
        <v>23</v>
      </c>
      <c r="J15" s="35" t="s">
        <v>24</v>
      </c>
      <c r="K15" s="51"/>
    </row>
    <row r="16" s="1" customFormat="1" ht="14.4" customHeight="1">
      <c r="B16" s="46"/>
      <c r="C16" s="47"/>
      <c r="D16" s="40" t="s">
        <v>26</v>
      </c>
      <c r="E16" s="47"/>
      <c r="F16" s="35" t="s">
        <v>27</v>
      </c>
      <c r="G16" s="47"/>
      <c r="H16" s="47"/>
      <c r="I16" s="159" t="s">
        <v>28</v>
      </c>
      <c r="J16" s="160" t="str">
        <f>'Rekapitulace stavby'!AN8</f>
        <v>31. 10. 2015</v>
      </c>
      <c r="K16" s="51"/>
    </row>
    <row r="17" s="1" customFormat="1" ht="10.8" customHeight="1">
      <c r="B17" s="46"/>
      <c r="C17" s="47"/>
      <c r="D17" s="47"/>
      <c r="E17" s="47"/>
      <c r="F17" s="47"/>
      <c r="G17" s="47"/>
      <c r="H17" s="47"/>
      <c r="I17" s="157"/>
      <c r="J17" s="47"/>
      <c r="K17" s="51"/>
    </row>
    <row r="18" s="1" customFormat="1" ht="14.4" customHeight="1">
      <c r="B18" s="46"/>
      <c r="C18" s="47"/>
      <c r="D18" s="40" t="s">
        <v>32</v>
      </c>
      <c r="E18" s="47"/>
      <c r="F18" s="47"/>
      <c r="G18" s="47"/>
      <c r="H18" s="47"/>
      <c r="I18" s="159" t="s">
        <v>33</v>
      </c>
      <c r="J18" s="35" t="s">
        <v>24</v>
      </c>
      <c r="K18" s="51"/>
    </row>
    <row r="19" s="1" customFormat="1" ht="18" customHeight="1">
      <c r="B19" s="46"/>
      <c r="C19" s="47"/>
      <c r="D19" s="47"/>
      <c r="E19" s="35" t="s">
        <v>34</v>
      </c>
      <c r="F19" s="47"/>
      <c r="G19" s="47"/>
      <c r="H19" s="47"/>
      <c r="I19" s="159" t="s">
        <v>35</v>
      </c>
      <c r="J19" s="35" t="s">
        <v>24</v>
      </c>
      <c r="K19" s="51"/>
    </row>
    <row r="20" s="1" customFormat="1" ht="6.96" customHeight="1">
      <c r="B20" s="46"/>
      <c r="C20" s="47"/>
      <c r="D20" s="47"/>
      <c r="E20" s="47"/>
      <c r="F20" s="47"/>
      <c r="G20" s="47"/>
      <c r="H20" s="47"/>
      <c r="I20" s="157"/>
      <c r="J20" s="47"/>
      <c r="K20" s="51"/>
    </row>
    <row r="21" s="1" customFormat="1" ht="14.4" customHeight="1">
      <c r="B21" s="46"/>
      <c r="C21" s="47"/>
      <c r="D21" s="40" t="s">
        <v>36</v>
      </c>
      <c r="E21" s="47"/>
      <c r="F21" s="47"/>
      <c r="G21" s="47"/>
      <c r="H21" s="47"/>
      <c r="I21" s="159" t="s">
        <v>33</v>
      </c>
      <c r="J21" s="35" t="str">
        <f>IF('Rekapitulace stavby'!AN13="Vyplň údaj","",IF('Rekapitulace stavby'!AN13="","",'Rekapitulace stavby'!AN13))</f>
        <v/>
      </c>
      <c r="K21" s="51"/>
    </row>
    <row r="22" s="1" customFormat="1" ht="18" customHeight="1">
      <c r="B22" s="46"/>
      <c r="C22" s="47"/>
      <c r="D22" s="47"/>
      <c r="E22" s="35" t="str">
        <f>IF('Rekapitulace stavby'!E14="Vyplň údaj","",IF('Rekapitulace stavby'!E14="","",'Rekapitulace stavby'!E14))</f>
        <v/>
      </c>
      <c r="F22" s="47"/>
      <c r="G22" s="47"/>
      <c r="H22" s="47"/>
      <c r="I22" s="159" t="s">
        <v>35</v>
      </c>
      <c r="J22" s="35" t="str">
        <f>IF('Rekapitulace stavby'!AN14="Vyplň údaj","",IF('Rekapitulace stavby'!AN14="","",'Rekapitulace stavby'!AN14))</f>
        <v/>
      </c>
      <c r="K22" s="51"/>
    </row>
    <row r="23" s="1" customFormat="1" ht="6.96" customHeight="1">
      <c r="B23" s="46"/>
      <c r="C23" s="47"/>
      <c r="D23" s="47"/>
      <c r="E23" s="47"/>
      <c r="F23" s="47"/>
      <c r="G23" s="47"/>
      <c r="H23" s="47"/>
      <c r="I23" s="157"/>
      <c r="J23" s="47"/>
      <c r="K23" s="51"/>
    </row>
    <row r="24" s="1" customFormat="1" ht="14.4" customHeight="1">
      <c r="B24" s="46"/>
      <c r="C24" s="47"/>
      <c r="D24" s="40" t="s">
        <v>38</v>
      </c>
      <c r="E24" s="47"/>
      <c r="F24" s="47"/>
      <c r="G24" s="47"/>
      <c r="H24" s="47"/>
      <c r="I24" s="159" t="s">
        <v>33</v>
      </c>
      <c r="J24" s="35" t="s">
        <v>24</v>
      </c>
      <c r="K24" s="51"/>
    </row>
    <row r="25" s="1" customFormat="1" ht="18" customHeight="1">
      <c r="B25" s="46"/>
      <c r="C25" s="47"/>
      <c r="D25" s="47"/>
      <c r="E25" s="35" t="s">
        <v>39</v>
      </c>
      <c r="F25" s="47"/>
      <c r="G25" s="47"/>
      <c r="H25" s="47"/>
      <c r="I25" s="159" t="s">
        <v>35</v>
      </c>
      <c r="J25" s="35" t="s">
        <v>24</v>
      </c>
      <c r="K25" s="51"/>
    </row>
    <row r="26" s="1" customFormat="1" ht="6.96" customHeight="1">
      <c r="B26" s="46"/>
      <c r="C26" s="47"/>
      <c r="D26" s="47"/>
      <c r="E26" s="47"/>
      <c r="F26" s="47"/>
      <c r="G26" s="47"/>
      <c r="H26" s="47"/>
      <c r="I26" s="157"/>
      <c r="J26" s="47"/>
      <c r="K26" s="51"/>
    </row>
    <row r="27" s="1" customFormat="1" ht="14.4" customHeight="1">
      <c r="B27" s="46"/>
      <c r="C27" s="47"/>
      <c r="D27" s="40" t="s">
        <v>41</v>
      </c>
      <c r="E27" s="47"/>
      <c r="F27" s="47"/>
      <c r="G27" s="47"/>
      <c r="H27" s="47"/>
      <c r="I27" s="157"/>
      <c r="J27" s="47"/>
      <c r="K27" s="51"/>
    </row>
    <row r="28" s="7" customFormat="1" ht="16.5" customHeight="1">
      <c r="B28" s="161"/>
      <c r="C28" s="162"/>
      <c r="D28" s="162"/>
      <c r="E28" s="44" t="s">
        <v>24</v>
      </c>
      <c r="F28" s="44"/>
      <c r="G28" s="44"/>
      <c r="H28" s="44"/>
      <c r="I28" s="163"/>
      <c r="J28" s="162"/>
      <c r="K28" s="164"/>
    </row>
    <row r="29" s="1" customFormat="1" ht="6.96" customHeight="1">
      <c r="B29" s="46"/>
      <c r="C29" s="47"/>
      <c r="D29" s="47"/>
      <c r="E29" s="47"/>
      <c r="F29" s="47"/>
      <c r="G29" s="47"/>
      <c r="H29" s="47"/>
      <c r="I29" s="157"/>
      <c r="J29" s="47"/>
      <c r="K29" s="51"/>
    </row>
    <row r="30" s="1" customFormat="1" ht="6.96" customHeight="1">
      <c r="B30" s="46"/>
      <c r="C30" s="47"/>
      <c r="D30" s="106"/>
      <c r="E30" s="106"/>
      <c r="F30" s="106"/>
      <c r="G30" s="106"/>
      <c r="H30" s="106"/>
      <c r="I30" s="165"/>
      <c r="J30" s="106"/>
      <c r="K30" s="166"/>
    </row>
    <row r="31" s="1" customFormat="1" ht="25.44" customHeight="1">
      <c r="B31" s="46"/>
      <c r="C31" s="47"/>
      <c r="D31" s="167" t="s">
        <v>43</v>
      </c>
      <c r="E31" s="47"/>
      <c r="F31" s="47"/>
      <c r="G31" s="47"/>
      <c r="H31" s="47"/>
      <c r="I31" s="157"/>
      <c r="J31" s="168">
        <f>ROUND(J98,2)</f>
        <v>0</v>
      </c>
      <c r="K31" s="51"/>
    </row>
    <row r="32" s="1" customFormat="1" ht="6.96" customHeight="1">
      <c r="B32" s="46"/>
      <c r="C32" s="47"/>
      <c r="D32" s="106"/>
      <c r="E32" s="106"/>
      <c r="F32" s="106"/>
      <c r="G32" s="106"/>
      <c r="H32" s="106"/>
      <c r="I32" s="165"/>
      <c r="J32" s="106"/>
      <c r="K32" s="166"/>
    </row>
    <row r="33" s="1" customFormat="1" ht="14.4" customHeight="1">
      <c r="B33" s="46"/>
      <c r="C33" s="47"/>
      <c r="D33" s="47"/>
      <c r="E33" s="47"/>
      <c r="F33" s="52" t="s">
        <v>45</v>
      </c>
      <c r="G33" s="47"/>
      <c r="H33" s="47"/>
      <c r="I33" s="169" t="s">
        <v>44</v>
      </c>
      <c r="J33" s="52" t="s">
        <v>46</v>
      </c>
      <c r="K33" s="51"/>
    </row>
    <row r="34" s="1" customFormat="1" ht="14.4" customHeight="1">
      <c r="B34" s="46"/>
      <c r="C34" s="47"/>
      <c r="D34" s="55" t="s">
        <v>47</v>
      </c>
      <c r="E34" s="55" t="s">
        <v>48</v>
      </c>
      <c r="F34" s="170">
        <f>ROUND(SUM(BE98:BE254), 2)</f>
        <v>0</v>
      </c>
      <c r="G34" s="47"/>
      <c r="H34" s="47"/>
      <c r="I34" s="171">
        <v>0.20999999999999999</v>
      </c>
      <c r="J34" s="170">
        <f>ROUND(ROUND((SUM(BE98:BE254)), 2)*I34, 2)</f>
        <v>0</v>
      </c>
      <c r="K34" s="51"/>
    </row>
    <row r="35" s="1" customFormat="1" ht="14.4" customHeight="1">
      <c r="B35" s="46"/>
      <c r="C35" s="47"/>
      <c r="D35" s="47"/>
      <c r="E35" s="55" t="s">
        <v>49</v>
      </c>
      <c r="F35" s="170">
        <f>ROUND(SUM(BF98:BF254), 2)</f>
        <v>0</v>
      </c>
      <c r="G35" s="47"/>
      <c r="H35" s="47"/>
      <c r="I35" s="171">
        <v>0.14999999999999999</v>
      </c>
      <c r="J35" s="170">
        <f>ROUND(ROUND((SUM(BF98:BF254)), 2)*I35, 2)</f>
        <v>0</v>
      </c>
      <c r="K35" s="51"/>
    </row>
    <row r="36" hidden="1" s="1" customFormat="1" ht="14.4" customHeight="1">
      <c r="B36" s="46"/>
      <c r="C36" s="47"/>
      <c r="D36" s="47"/>
      <c r="E36" s="55" t="s">
        <v>50</v>
      </c>
      <c r="F36" s="170">
        <f>ROUND(SUM(BG98:BG254), 2)</f>
        <v>0</v>
      </c>
      <c r="G36" s="47"/>
      <c r="H36" s="47"/>
      <c r="I36" s="171">
        <v>0.20999999999999999</v>
      </c>
      <c r="J36" s="170">
        <v>0</v>
      </c>
      <c r="K36" s="51"/>
    </row>
    <row r="37" hidden="1" s="1" customFormat="1" ht="14.4" customHeight="1">
      <c r="B37" s="46"/>
      <c r="C37" s="47"/>
      <c r="D37" s="47"/>
      <c r="E37" s="55" t="s">
        <v>51</v>
      </c>
      <c r="F37" s="170">
        <f>ROUND(SUM(BH98:BH254), 2)</f>
        <v>0</v>
      </c>
      <c r="G37" s="47"/>
      <c r="H37" s="47"/>
      <c r="I37" s="171">
        <v>0.14999999999999999</v>
      </c>
      <c r="J37" s="170">
        <v>0</v>
      </c>
      <c r="K37" s="51"/>
    </row>
    <row r="38" hidden="1" s="1" customFormat="1" ht="14.4" customHeight="1">
      <c r="B38" s="46"/>
      <c r="C38" s="47"/>
      <c r="D38" s="47"/>
      <c r="E38" s="55" t="s">
        <v>52</v>
      </c>
      <c r="F38" s="170">
        <f>ROUND(SUM(BI98:BI254), 2)</f>
        <v>0</v>
      </c>
      <c r="G38" s="47"/>
      <c r="H38" s="47"/>
      <c r="I38" s="171">
        <v>0</v>
      </c>
      <c r="J38" s="170">
        <v>0</v>
      </c>
      <c r="K38" s="51"/>
    </row>
    <row r="39" s="1" customFormat="1" ht="6.96" customHeight="1">
      <c r="B39" s="46"/>
      <c r="C39" s="47"/>
      <c r="D39" s="47"/>
      <c r="E39" s="47"/>
      <c r="F39" s="47"/>
      <c r="G39" s="47"/>
      <c r="H39" s="47"/>
      <c r="I39" s="157"/>
      <c r="J39" s="47"/>
      <c r="K39" s="51"/>
    </row>
    <row r="40" s="1" customFormat="1" ht="25.44" customHeight="1">
      <c r="B40" s="46"/>
      <c r="C40" s="172"/>
      <c r="D40" s="173" t="s">
        <v>53</v>
      </c>
      <c r="E40" s="98"/>
      <c r="F40" s="98"/>
      <c r="G40" s="174" t="s">
        <v>54</v>
      </c>
      <c r="H40" s="175" t="s">
        <v>55</v>
      </c>
      <c r="I40" s="176"/>
      <c r="J40" s="177">
        <f>SUM(J31:J38)</f>
        <v>0</v>
      </c>
      <c r="K40" s="178"/>
    </row>
    <row r="41" s="1" customFormat="1" ht="14.4" customHeight="1">
      <c r="B41" s="67"/>
      <c r="C41" s="68"/>
      <c r="D41" s="68"/>
      <c r="E41" s="68"/>
      <c r="F41" s="68"/>
      <c r="G41" s="68"/>
      <c r="H41" s="68"/>
      <c r="I41" s="179"/>
      <c r="J41" s="68"/>
      <c r="K41" s="69"/>
    </row>
    <row r="45" s="1" customFormat="1" ht="6.96" customHeight="1">
      <c r="B45" s="180"/>
      <c r="C45" s="181"/>
      <c r="D45" s="181"/>
      <c r="E45" s="181"/>
      <c r="F45" s="181"/>
      <c r="G45" s="181"/>
      <c r="H45" s="181"/>
      <c r="I45" s="182"/>
      <c r="J45" s="181"/>
      <c r="K45" s="183"/>
    </row>
    <row r="46" s="1" customFormat="1" ht="36.96" customHeight="1">
      <c r="B46" s="46"/>
      <c r="C46" s="30" t="s">
        <v>149</v>
      </c>
      <c r="D46" s="47"/>
      <c r="E46" s="47"/>
      <c r="F46" s="47"/>
      <c r="G46" s="47"/>
      <c r="H46" s="47"/>
      <c r="I46" s="157"/>
      <c r="J46" s="47"/>
      <c r="K46" s="51"/>
    </row>
    <row r="47" s="1" customFormat="1" ht="6.96" customHeight="1">
      <c r="B47" s="46"/>
      <c r="C47" s="47"/>
      <c r="D47" s="47"/>
      <c r="E47" s="47"/>
      <c r="F47" s="47"/>
      <c r="G47" s="47"/>
      <c r="H47" s="47"/>
      <c r="I47" s="157"/>
      <c r="J47" s="47"/>
      <c r="K47" s="51"/>
    </row>
    <row r="48" s="1" customFormat="1" ht="14.4" customHeight="1">
      <c r="B48" s="46"/>
      <c r="C48" s="40" t="s">
        <v>18</v>
      </c>
      <c r="D48" s="47"/>
      <c r="E48" s="47"/>
      <c r="F48" s="47"/>
      <c r="G48" s="47"/>
      <c r="H48" s="47"/>
      <c r="I48" s="157"/>
      <c r="J48" s="47"/>
      <c r="K48" s="51"/>
    </row>
    <row r="49" s="1" customFormat="1" ht="16.5" customHeight="1">
      <c r="B49" s="46"/>
      <c r="C49" s="47"/>
      <c r="D49" s="47"/>
      <c r="E49" s="156" t="str">
        <f>E7</f>
        <v xml:space="preserve">Radostice -  intenzifikace ČOV, DPS</v>
      </c>
      <c r="F49" s="40"/>
      <c r="G49" s="40"/>
      <c r="H49" s="40"/>
      <c r="I49" s="157"/>
      <c r="J49" s="47"/>
      <c r="K49" s="51"/>
    </row>
    <row r="50">
      <c r="B50" s="28"/>
      <c r="C50" s="40" t="s">
        <v>143</v>
      </c>
      <c r="D50" s="29"/>
      <c r="E50" s="29"/>
      <c r="F50" s="29"/>
      <c r="G50" s="29"/>
      <c r="H50" s="29"/>
      <c r="I50" s="155"/>
      <c r="J50" s="29"/>
      <c r="K50" s="31"/>
    </row>
    <row r="51" ht="16.5" customHeight="1">
      <c r="B51" s="28"/>
      <c r="C51" s="29"/>
      <c r="D51" s="29"/>
      <c r="E51" s="156" t="s">
        <v>144</v>
      </c>
      <c r="F51" s="29"/>
      <c r="G51" s="29"/>
      <c r="H51" s="29"/>
      <c r="I51" s="155"/>
      <c r="J51" s="29"/>
      <c r="K51" s="31"/>
    </row>
    <row r="52">
      <c r="B52" s="28"/>
      <c r="C52" s="40" t="s">
        <v>145</v>
      </c>
      <c r="D52" s="29"/>
      <c r="E52" s="29"/>
      <c r="F52" s="29"/>
      <c r="G52" s="29"/>
      <c r="H52" s="29"/>
      <c r="I52" s="155"/>
      <c r="J52" s="29"/>
      <c r="K52" s="31"/>
    </row>
    <row r="53" s="1" customFormat="1" ht="16.5" customHeight="1">
      <c r="B53" s="46"/>
      <c r="C53" s="47"/>
      <c r="D53" s="47"/>
      <c r="E53" s="55" t="s">
        <v>146</v>
      </c>
      <c r="F53" s="47"/>
      <c r="G53" s="47"/>
      <c r="H53" s="47"/>
      <c r="I53" s="157"/>
      <c r="J53" s="47"/>
      <c r="K53" s="51"/>
    </row>
    <row r="54" s="1" customFormat="1" ht="14.4" customHeight="1">
      <c r="B54" s="46"/>
      <c r="C54" s="40" t="s">
        <v>147</v>
      </c>
      <c r="D54" s="47"/>
      <c r="E54" s="47"/>
      <c r="F54" s="47"/>
      <c r="G54" s="47"/>
      <c r="H54" s="47"/>
      <c r="I54" s="157"/>
      <c r="J54" s="47"/>
      <c r="K54" s="51"/>
    </row>
    <row r="55" s="1" customFormat="1" ht="17.25" customHeight="1">
      <c r="B55" s="46"/>
      <c r="C55" s="47"/>
      <c r="D55" s="47"/>
      <c r="E55" s="158" t="str">
        <f>E13</f>
        <v>VodPrip - Vodovodní přípojka - Radostice - zkapacitnění kanalizace a intenzifikace ČOV, DSP</v>
      </c>
      <c r="F55" s="47"/>
      <c r="G55" s="47"/>
      <c r="H55" s="47"/>
      <c r="I55" s="157"/>
      <c r="J55" s="47"/>
      <c r="K55" s="51"/>
    </row>
    <row r="56" s="1" customFormat="1" ht="6.96" customHeight="1">
      <c r="B56" s="46"/>
      <c r="C56" s="47"/>
      <c r="D56" s="47"/>
      <c r="E56" s="47"/>
      <c r="F56" s="47"/>
      <c r="G56" s="47"/>
      <c r="H56" s="47"/>
      <c r="I56" s="157"/>
      <c r="J56" s="47"/>
      <c r="K56" s="51"/>
    </row>
    <row r="57" s="1" customFormat="1" ht="18" customHeight="1">
      <c r="B57" s="46"/>
      <c r="C57" s="40" t="s">
        <v>26</v>
      </c>
      <c r="D57" s="47"/>
      <c r="E57" s="47"/>
      <c r="F57" s="35" t="str">
        <f>F16</f>
        <v>Radostice</v>
      </c>
      <c r="G57" s="47"/>
      <c r="H57" s="47"/>
      <c r="I57" s="159" t="s">
        <v>28</v>
      </c>
      <c r="J57" s="160" t="str">
        <f>IF(J16="","",J16)</f>
        <v>31. 10. 2015</v>
      </c>
      <c r="K57" s="51"/>
    </row>
    <row r="58" s="1" customFormat="1" ht="6.96" customHeight="1">
      <c r="B58" s="46"/>
      <c r="C58" s="47"/>
      <c r="D58" s="47"/>
      <c r="E58" s="47"/>
      <c r="F58" s="47"/>
      <c r="G58" s="47"/>
      <c r="H58" s="47"/>
      <c r="I58" s="157"/>
      <c r="J58" s="47"/>
      <c r="K58" s="51"/>
    </row>
    <row r="59" s="1" customFormat="1">
      <c r="B59" s="46"/>
      <c r="C59" s="40" t="s">
        <v>32</v>
      </c>
      <c r="D59" s="47"/>
      <c r="E59" s="47"/>
      <c r="F59" s="35" t="str">
        <f>E19</f>
        <v>Obec Radostice</v>
      </c>
      <c r="G59" s="47"/>
      <c r="H59" s="47"/>
      <c r="I59" s="159" t="s">
        <v>38</v>
      </c>
      <c r="J59" s="44" t="str">
        <f>E25</f>
        <v>Vodárenská společnost Chrudim, a.s.</v>
      </c>
      <c r="K59" s="51"/>
    </row>
    <row r="60" s="1" customFormat="1" ht="14.4" customHeight="1">
      <c r="B60" s="46"/>
      <c r="C60" s="40" t="s">
        <v>36</v>
      </c>
      <c r="D60" s="47"/>
      <c r="E60" s="47"/>
      <c r="F60" s="35" t="str">
        <f>IF(E22="","",E22)</f>
        <v/>
      </c>
      <c r="G60" s="47"/>
      <c r="H60" s="47"/>
      <c r="I60" s="157"/>
      <c r="J60" s="184"/>
      <c r="K60" s="51"/>
    </row>
    <row r="61" s="1" customFormat="1" ht="10.32" customHeight="1">
      <c r="B61" s="46"/>
      <c r="C61" s="47"/>
      <c r="D61" s="47"/>
      <c r="E61" s="47"/>
      <c r="F61" s="47"/>
      <c r="G61" s="47"/>
      <c r="H61" s="47"/>
      <c r="I61" s="157"/>
      <c r="J61" s="47"/>
      <c r="K61" s="51"/>
    </row>
    <row r="62" s="1" customFormat="1" ht="29.28" customHeight="1">
      <c r="B62" s="46"/>
      <c r="C62" s="185" t="s">
        <v>150</v>
      </c>
      <c r="D62" s="172"/>
      <c r="E62" s="172"/>
      <c r="F62" s="172"/>
      <c r="G62" s="172"/>
      <c r="H62" s="172"/>
      <c r="I62" s="186"/>
      <c r="J62" s="187" t="s">
        <v>151</v>
      </c>
      <c r="K62" s="188"/>
    </row>
    <row r="63" s="1" customFormat="1" ht="10.32" customHeight="1">
      <c r="B63" s="46"/>
      <c r="C63" s="47"/>
      <c r="D63" s="47"/>
      <c r="E63" s="47"/>
      <c r="F63" s="47"/>
      <c r="G63" s="47"/>
      <c r="H63" s="47"/>
      <c r="I63" s="157"/>
      <c r="J63" s="47"/>
      <c r="K63" s="51"/>
    </row>
    <row r="64" s="1" customFormat="1" ht="29.28" customHeight="1">
      <c r="B64" s="46"/>
      <c r="C64" s="189" t="s">
        <v>152</v>
      </c>
      <c r="D64" s="47"/>
      <c r="E64" s="47"/>
      <c r="F64" s="47"/>
      <c r="G64" s="47"/>
      <c r="H64" s="47"/>
      <c r="I64" s="157"/>
      <c r="J64" s="168">
        <f>J98</f>
        <v>0</v>
      </c>
      <c r="K64" s="51"/>
      <c r="AU64" s="24" t="s">
        <v>153</v>
      </c>
    </row>
    <row r="65" s="8" customFormat="1" ht="24.96" customHeight="1">
      <c r="B65" s="190"/>
      <c r="C65" s="191"/>
      <c r="D65" s="192" t="s">
        <v>154</v>
      </c>
      <c r="E65" s="193"/>
      <c r="F65" s="193"/>
      <c r="G65" s="193"/>
      <c r="H65" s="193"/>
      <c r="I65" s="194"/>
      <c r="J65" s="195">
        <f>J99</f>
        <v>0</v>
      </c>
      <c r="K65" s="196"/>
    </row>
    <row r="66" s="9" customFormat="1" ht="19.92" customHeight="1">
      <c r="B66" s="197"/>
      <c r="C66" s="198"/>
      <c r="D66" s="199" t="s">
        <v>155</v>
      </c>
      <c r="E66" s="200"/>
      <c r="F66" s="200"/>
      <c r="G66" s="200"/>
      <c r="H66" s="200"/>
      <c r="I66" s="201"/>
      <c r="J66" s="202">
        <f>J100</f>
        <v>0</v>
      </c>
      <c r="K66" s="203"/>
    </row>
    <row r="67" s="9" customFormat="1" ht="19.92" customHeight="1">
      <c r="B67" s="197"/>
      <c r="C67" s="198"/>
      <c r="D67" s="199" t="s">
        <v>595</v>
      </c>
      <c r="E67" s="200"/>
      <c r="F67" s="200"/>
      <c r="G67" s="200"/>
      <c r="H67" s="200"/>
      <c r="I67" s="201"/>
      <c r="J67" s="202">
        <f>J177</f>
        <v>0</v>
      </c>
      <c r="K67" s="203"/>
    </row>
    <row r="68" s="9" customFormat="1" ht="19.92" customHeight="1">
      <c r="B68" s="197"/>
      <c r="C68" s="198"/>
      <c r="D68" s="199" t="s">
        <v>156</v>
      </c>
      <c r="E68" s="200"/>
      <c r="F68" s="200"/>
      <c r="G68" s="200"/>
      <c r="H68" s="200"/>
      <c r="I68" s="201"/>
      <c r="J68" s="202">
        <f>J188</f>
        <v>0</v>
      </c>
      <c r="K68" s="203"/>
    </row>
    <row r="69" s="9" customFormat="1" ht="19.92" customHeight="1">
      <c r="B69" s="197"/>
      <c r="C69" s="198"/>
      <c r="D69" s="199" t="s">
        <v>1299</v>
      </c>
      <c r="E69" s="200"/>
      <c r="F69" s="200"/>
      <c r="G69" s="200"/>
      <c r="H69" s="200"/>
      <c r="I69" s="201"/>
      <c r="J69" s="202">
        <f>J197</f>
        <v>0</v>
      </c>
      <c r="K69" s="203"/>
    </row>
    <row r="70" s="9" customFormat="1" ht="19.92" customHeight="1">
      <c r="B70" s="197"/>
      <c r="C70" s="198"/>
      <c r="D70" s="199" t="s">
        <v>596</v>
      </c>
      <c r="E70" s="200"/>
      <c r="F70" s="200"/>
      <c r="G70" s="200"/>
      <c r="H70" s="200"/>
      <c r="I70" s="201"/>
      <c r="J70" s="202">
        <f>J201</f>
        <v>0</v>
      </c>
      <c r="K70" s="203"/>
    </row>
    <row r="71" s="9" customFormat="1" ht="19.92" customHeight="1">
      <c r="B71" s="197"/>
      <c r="C71" s="198"/>
      <c r="D71" s="199" t="s">
        <v>158</v>
      </c>
      <c r="E71" s="200"/>
      <c r="F71" s="200"/>
      <c r="G71" s="200"/>
      <c r="H71" s="200"/>
      <c r="I71" s="201"/>
      <c r="J71" s="202">
        <f>J240</f>
        <v>0</v>
      </c>
      <c r="K71" s="203"/>
    </row>
    <row r="72" s="9" customFormat="1" ht="14.88" customHeight="1">
      <c r="B72" s="197"/>
      <c r="C72" s="198"/>
      <c r="D72" s="199" t="s">
        <v>159</v>
      </c>
      <c r="E72" s="200"/>
      <c r="F72" s="200"/>
      <c r="G72" s="200"/>
      <c r="H72" s="200"/>
      <c r="I72" s="201"/>
      <c r="J72" s="202">
        <f>J241</f>
        <v>0</v>
      </c>
      <c r="K72" s="203"/>
    </row>
    <row r="73" s="8" customFormat="1" ht="24.96" customHeight="1">
      <c r="B73" s="190"/>
      <c r="C73" s="191"/>
      <c r="D73" s="192" t="s">
        <v>160</v>
      </c>
      <c r="E73" s="193"/>
      <c r="F73" s="193"/>
      <c r="G73" s="193"/>
      <c r="H73" s="193"/>
      <c r="I73" s="194"/>
      <c r="J73" s="195">
        <f>J250</f>
        <v>0</v>
      </c>
      <c r="K73" s="196"/>
    </row>
    <row r="74" s="9" customFormat="1" ht="19.92" customHeight="1">
      <c r="B74" s="197"/>
      <c r="C74" s="198"/>
      <c r="D74" s="199" t="s">
        <v>1628</v>
      </c>
      <c r="E74" s="200"/>
      <c r="F74" s="200"/>
      <c r="G74" s="200"/>
      <c r="H74" s="200"/>
      <c r="I74" s="201"/>
      <c r="J74" s="202">
        <f>J251</f>
        <v>0</v>
      </c>
      <c r="K74" s="203"/>
    </row>
    <row r="75" s="1" customFormat="1" ht="21.84" customHeight="1">
      <c r="B75" s="46"/>
      <c r="C75" s="47"/>
      <c r="D75" s="47"/>
      <c r="E75" s="47"/>
      <c r="F75" s="47"/>
      <c r="G75" s="47"/>
      <c r="H75" s="47"/>
      <c r="I75" s="157"/>
      <c r="J75" s="47"/>
      <c r="K75" s="51"/>
    </row>
    <row r="76" s="1" customFormat="1" ht="6.96" customHeight="1">
      <c r="B76" s="67"/>
      <c r="C76" s="68"/>
      <c r="D76" s="68"/>
      <c r="E76" s="68"/>
      <c r="F76" s="68"/>
      <c r="G76" s="68"/>
      <c r="H76" s="68"/>
      <c r="I76" s="179"/>
      <c r="J76" s="68"/>
      <c r="K76" s="69"/>
    </row>
    <row r="80" s="1" customFormat="1" ht="6.96" customHeight="1">
      <c r="B80" s="70"/>
      <c r="C80" s="71"/>
      <c r="D80" s="71"/>
      <c r="E80" s="71"/>
      <c r="F80" s="71"/>
      <c r="G80" s="71"/>
      <c r="H80" s="71"/>
      <c r="I80" s="182"/>
      <c r="J80" s="71"/>
      <c r="K80" s="71"/>
      <c r="L80" s="72"/>
    </row>
    <row r="81" s="1" customFormat="1" ht="36.96" customHeight="1">
      <c r="B81" s="46"/>
      <c r="C81" s="73" t="s">
        <v>170</v>
      </c>
      <c r="D81" s="74"/>
      <c r="E81" s="74"/>
      <c r="F81" s="74"/>
      <c r="G81" s="74"/>
      <c r="H81" s="74"/>
      <c r="I81" s="204"/>
      <c r="J81" s="74"/>
      <c r="K81" s="74"/>
      <c r="L81" s="72"/>
    </row>
    <row r="82" s="1" customFormat="1" ht="6.96" customHeight="1">
      <c r="B82" s="46"/>
      <c r="C82" s="74"/>
      <c r="D82" s="74"/>
      <c r="E82" s="74"/>
      <c r="F82" s="74"/>
      <c r="G82" s="74"/>
      <c r="H82" s="74"/>
      <c r="I82" s="204"/>
      <c r="J82" s="74"/>
      <c r="K82" s="74"/>
      <c r="L82" s="72"/>
    </row>
    <row r="83" s="1" customFormat="1" ht="14.4" customHeight="1">
      <c r="B83" s="46"/>
      <c r="C83" s="76" t="s">
        <v>18</v>
      </c>
      <c r="D83" s="74"/>
      <c r="E83" s="74"/>
      <c r="F83" s="74"/>
      <c r="G83" s="74"/>
      <c r="H83" s="74"/>
      <c r="I83" s="204"/>
      <c r="J83" s="74"/>
      <c r="K83" s="74"/>
      <c r="L83" s="72"/>
    </row>
    <row r="84" s="1" customFormat="1" ht="16.5" customHeight="1">
      <c r="B84" s="46"/>
      <c r="C84" s="74"/>
      <c r="D84" s="74"/>
      <c r="E84" s="205" t="str">
        <f>E7</f>
        <v xml:space="preserve">Radostice -  intenzifikace ČOV, DPS</v>
      </c>
      <c r="F84" s="76"/>
      <c r="G84" s="76"/>
      <c r="H84" s="76"/>
      <c r="I84" s="204"/>
      <c r="J84" s="74"/>
      <c r="K84" s="74"/>
      <c r="L84" s="72"/>
    </row>
    <row r="85">
      <c r="B85" s="28"/>
      <c r="C85" s="76" t="s">
        <v>143</v>
      </c>
      <c r="D85" s="206"/>
      <c r="E85" s="206"/>
      <c r="F85" s="206"/>
      <c r="G85" s="206"/>
      <c r="H85" s="206"/>
      <c r="I85" s="149"/>
      <c r="J85" s="206"/>
      <c r="K85" s="206"/>
      <c r="L85" s="207"/>
    </row>
    <row r="86" ht="16.5" customHeight="1">
      <c r="B86" s="28"/>
      <c r="C86" s="206"/>
      <c r="D86" s="206"/>
      <c r="E86" s="205" t="s">
        <v>144</v>
      </c>
      <c r="F86" s="206"/>
      <c r="G86" s="206"/>
      <c r="H86" s="206"/>
      <c r="I86" s="149"/>
      <c r="J86" s="206"/>
      <c r="K86" s="206"/>
      <c r="L86" s="207"/>
    </row>
    <row r="87">
      <c r="B87" s="28"/>
      <c r="C87" s="76" t="s">
        <v>145</v>
      </c>
      <c r="D87" s="206"/>
      <c r="E87" s="206"/>
      <c r="F87" s="206"/>
      <c r="G87" s="206"/>
      <c r="H87" s="206"/>
      <c r="I87" s="149"/>
      <c r="J87" s="206"/>
      <c r="K87" s="206"/>
      <c r="L87" s="207"/>
    </row>
    <row r="88" s="1" customFormat="1" ht="16.5" customHeight="1">
      <c r="B88" s="46"/>
      <c r="C88" s="74"/>
      <c r="D88" s="74"/>
      <c r="E88" s="208" t="s">
        <v>146</v>
      </c>
      <c r="F88" s="74"/>
      <c r="G88" s="74"/>
      <c r="H88" s="74"/>
      <c r="I88" s="204"/>
      <c r="J88" s="74"/>
      <c r="K88" s="74"/>
      <c r="L88" s="72"/>
    </row>
    <row r="89" s="1" customFormat="1" ht="14.4" customHeight="1">
      <c r="B89" s="46"/>
      <c r="C89" s="76" t="s">
        <v>147</v>
      </c>
      <c r="D89" s="74"/>
      <c r="E89" s="74"/>
      <c r="F89" s="74"/>
      <c r="G89" s="74"/>
      <c r="H89" s="74"/>
      <c r="I89" s="204"/>
      <c r="J89" s="74"/>
      <c r="K89" s="74"/>
      <c r="L89" s="72"/>
    </row>
    <row r="90" s="1" customFormat="1" ht="17.25" customHeight="1">
      <c r="B90" s="46"/>
      <c r="C90" s="74"/>
      <c r="D90" s="74"/>
      <c r="E90" s="82" t="str">
        <f>E13</f>
        <v>VodPrip - Vodovodní přípojka - Radostice - zkapacitnění kanalizace a intenzifikace ČOV, DSP</v>
      </c>
      <c r="F90" s="74"/>
      <c r="G90" s="74"/>
      <c r="H90" s="74"/>
      <c r="I90" s="204"/>
      <c r="J90" s="74"/>
      <c r="K90" s="74"/>
      <c r="L90" s="72"/>
    </row>
    <row r="91" s="1" customFormat="1" ht="6.96" customHeight="1">
      <c r="B91" s="46"/>
      <c r="C91" s="74"/>
      <c r="D91" s="74"/>
      <c r="E91" s="74"/>
      <c r="F91" s="74"/>
      <c r="G91" s="74"/>
      <c r="H91" s="74"/>
      <c r="I91" s="204"/>
      <c r="J91" s="74"/>
      <c r="K91" s="74"/>
      <c r="L91" s="72"/>
    </row>
    <row r="92" s="1" customFormat="1" ht="18" customHeight="1">
      <c r="B92" s="46"/>
      <c r="C92" s="76" t="s">
        <v>26</v>
      </c>
      <c r="D92" s="74"/>
      <c r="E92" s="74"/>
      <c r="F92" s="209" t="str">
        <f>F16</f>
        <v>Radostice</v>
      </c>
      <c r="G92" s="74"/>
      <c r="H92" s="74"/>
      <c r="I92" s="210" t="s">
        <v>28</v>
      </c>
      <c r="J92" s="85" t="str">
        <f>IF(J16="","",J16)</f>
        <v>31. 10. 2015</v>
      </c>
      <c r="K92" s="74"/>
      <c r="L92" s="72"/>
    </row>
    <row r="93" s="1" customFormat="1" ht="6.96" customHeight="1">
      <c r="B93" s="46"/>
      <c r="C93" s="74"/>
      <c r="D93" s="74"/>
      <c r="E93" s="74"/>
      <c r="F93" s="74"/>
      <c r="G93" s="74"/>
      <c r="H93" s="74"/>
      <c r="I93" s="204"/>
      <c r="J93" s="74"/>
      <c r="K93" s="74"/>
      <c r="L93" s="72"/>
    </row>
    <row r="94" s="1" customFormat="1">
      <c r="B94" s="46"/>
      <c r="C94" s="76" t="s">
        <v>32</v>
      </c>
      <c r="D94" s="74"/>
      <c r="E94" s="74"/>
      <c r="F94" s="209" t="str">
        <f>E19</f>
        <v>Obec Radostice</v>
      </c>
      <c r="G94" s="74"/>
      <c r="H94" s="74"/>
      <c r="I94" s="210" t="s">
        <v>38</v>
      </c>
      <c r="J94" s="209" t="str">
        <f>E25</f>
        <v>Vodárenská společnost Chrudim, a.s.</v>
      </c>
      <c r="K94" s="74"/>
      <c r="L94" s="72"/>
    </row>
    <row r="95" s="1" customFormat="1" ht="14.4" customHeight="1">
      <c r="B95" s="46"/>
      <c r="C95" s="76" t="s">
        <v>36</v>
      </c>
      <c r="D95" s="74"/>
      <c r="E95" s="74"/>
      <c r="F95" s="209" t="str">
        <f>IF(E22="","",E22)</f>
        <v/>
      </c>
      <c r="G95" s="74"/>
      <c r="H95" s="74"/>
      <c r="I95" s="204"/>
      <c r="J95" s="74"/>
      <c r="K95" s="74"/>
      <c r="L95" s="72"/>
    </row>
    <row r="96" s="1" customFormat="1" ht="10.32" customHeight="1">
      <c r="B96" s="46"/>
      <c r="C96" s="74"/>
      <c r="D96" s="74"/>
      <c r="E96" s="74"/>
      <c r="F96" s="74"/>
      <c r="G96" s="74"/>
      <c r="H96" s="74"/>
      <c r="I96" s="204"/>
      <c r="J96" s="74"/>
      <c r="K96" s="74"/>
      <c r="L96" s="72"/>
    </row>
    <row r="97" s="10" customFormat="1" ht="29.28" customHeight="1">
      <c r="B97" s="211"/>
      <c r="C97" s="212" t="s">
        <v>171</v>
      </c>
      <c r="D97" s="213" t="s">
        <v>62</v>
      </c>
      <c r="E97" s="213" t="s">
        <v>58</v>
      </c>
      <c r="F97" s="213" t="s">
        <v>172</v>
      </c>
      <c r="G97" s="213" t="s">
        <v>173</v>
      </c>
      <c r="H97" s="213" t="s">
        <v>174</v>
      </c>
      <c r="I97" s="214" t="s">
        <v>175</v>
      </c>
      <c r="J97" s="213" t="s">
        <v>151</v>
      </c>
      <c r="K97" s="215" t="s">
        <v>176</v>
      </c>
      <c r="L97" s="216"/>
      <c r="M97" s="102" t="s">
        <v>177</v>
      </c>
      <c r="N97" s="103" t="s">
        <v>47</v>
      </c>
      <c r="O97" s="103" t="s">
        <v>178</v>
      </c>
      <c r="P97" s="103" t="s">
        <v>179</v>
      </c>
      <c r="Q97" s="103" t="s">
        <v>180</v>
      </c>
      <c r="R97" s="103" t="s">
        <v>181</v>
      </c>
      <c r="S97" s="103" t="s">
        <v>182</v>
      </c>
      <c r="T97" s="104" t="s">
        <v>183</v>
      </c>
    </row>
    <row r="98" s="1" customFormat="1" ht="29.28" customHeight="1">
      <c r="B98" s="46"/>
      <c r="C98" s="108" t="s">
        <v>152</v>
      </c>
      <c r="D98" s="74"/>
      <c r="E98" s="74"/>
      <c r="F98" s="74"/>
      <c r="G98" s="74"/>
      <c r="H98" s="74"/>
      <c r="I98" s="204"/>
      <c r="J98" s="217">
        <f>BK98</f>
        <v>0</v>
      </c>
      <c r="K98" s="74"/>
      <c r="L98" s="72"/>
      <c r="M98" s="105"/>
      <c r="N98" s="106"/>
      <c r="O98" s="106"/>
      <c r="P98" s="218">
        <f>P99+P250</f>
        <v>0</v>
      </c>
      <c r="Q98" s="106"/>
      <c r="R98" s="218">
        <f>R99+R250</f>
        <v>18.536561580000001</v>
      </c>
      <c r="S98" s="106"/>
      <c r="T98" s="219">
        <f>T99+T250</f>
        <v>4.0800000000000001</v>
      </c>
      <c r="AT98" s="24" t="s">
        <v>76</v>
      </c>
      <c r="AU98" s="24" t="s">
        <v>153</v>
      </c>
      <c r="BK98" s="220">
        <f>BK99+BK250</f>
        <v>0</v>
      </c>
    </row>
    <row r="99" s="11" customFormat="1" ht="37.44" customHeight="1">
      <c r="B99" s="221"/>
      <c r="C99" s="222"/>
      <c r="D99" s="223" t="s">
        <v>76</v>
      </c>
      <c r="E99" s="224" t="s">
        <v>184</v>
      </c>
      <c r="F99" s="224" t="s">
        <v>185</v>
      </c>
      <c r="G99" s="222"/>
      <c r="H99" s="222"/>
      <c r="I99" s="225"/>
      <c r="J99" s="226">
        <f>BK99</f>
        <v>0</v>
      </c>
      <c r="K99" s="222"/>
      <c r="L99" s="227"/>
      <c r="M99" s="228"/>
      <c r="N99" s="229"/>
      <c r="O99" s="229"/>
      <c r="P99" s="230">
        <f>P100+P177+P188+P197+P201+P240</f>
        <v>0</v>
      </c>
      <c r="Q99" s="229"/>
      <c r="R99" s="230">
        <f>R100+R177+R188+R197+R201+R240</f>
        <v>18.529001579999999</v>
      </c>
      <c r="S99" s="229"/>
      <c r="T99" s="231">
        <f>T100+T177+T188+T197+T201+T240</f>
        <v>4.0800000000000001</v>
      </c>
      <c r="AR99" s="232" t="s">
        <v>25</v>
      </c>
      <c r="AT99" s="233" t="s">
        <v>76</v>
      </c>
      <c r="AU99" s="233" t="s">
        <v>77</v>
      </c>
      <c r="AY99" s="232" t="s">
        <v>186</v>
      </c>
      <c r="BK99" s="234">
        <f>BK100+BK177+BK188+BK197+BK201+BK240</f>
        <v>0</v>
      </c>
    </row>
    <row r="100" s="11" customFormat="1" ht="19.92" customHeight="1">
      <c r="B100" s="221"/>
      <c r="C100" s="222"/>
      <c r="D100" s="223" t="s">
        <v>76</v>
      </c>
      <c r="E100" s="235" t="s">
        <v>25</v>
      </c>
      <c r="F100" s="235" t="s">
        <v>187</v>
      </c>
      <c r="G100" s="222"/>
      <c r="H100" s="222"/>
      <c r="I100" s="225"/>
      <c r="J100" s="236">
        <f>BK100</f>
        <v>0</v>
      </c>
      <c r="K100" s="222"/>
      <c r="L100" s="227"/>
      <c r="M100" s="228"/>
      <c r="N100" s="229"/>
      <c r="O100" s="229"/>
      <c r="P100" s="230">
        <f>SUM(P101:P176)</f>
        <v>0</v>
      </c>
      <c r="Q100" s="229"/>
      <c r="R100" s="230">
        <f>SUM(R101:R176)</f>
        <v>13.3775856</v>
      </c>
      <c r="S100" s="229"/>
      <c r="T100" s="231">
        <f>SUM(T101:T176)</f>
        <v>4.0800000000000001</v>
      </c>
      <c r="AR100" s="232" t="s">
        <v>25</v>
      </c>
      <c r="AT100" s="233" t="s">
        <v>76</v>
      </c>
      <c r="AU100" s="233" t="s">
        <v>25</v>
      </c>
      <c r="AY100" s="232" t="s">
        <v>186</v>
      </c>
      <c r="BK100" s="234">
        <f>SUM(BK101:BK176)</f>
        <v>0</v>
      </c>
    </row>
    <row r="101" s="1" customFormat="1" ht="38.25" customHeight="1">
      <c r="B101" s="46"/>
      <c r="C101" s="237" t="s">
        <v>25</v>
      </c>
      <c r="D101" s="237" t="s">
        <v>188</v>
      </c>
      <c r="E101" s="238" t="s">
        <v>1629</v>
      </c>
      <c r="F101" s="239" t="s">
        <v>1630</v>
      </c>
      <c r="G101" s="240" t="s">
        <v>243</v>
      </c>
      <c r="H101" s="241">
        <v>10.199999999999999</v>
      </c>
      <c r="I101" s="242"/>
      <c r="J101" s="243">
        <f>ROUND(I101*H101,2)</f>
        <v>0</v>
      </c>
      <c r="K101" s="239" t="s">
        <v>294</v>
      </c>
      <c r="L101" s="72"/>
      <c r="M101" s="244" t="s">
        <v>24</v>
      </c>
      <c r="N101" s="245" t="s">
        <v>48</v>
      </c>
      <c r="O101" s="47"/>
      <c r="P101" s="246">
        <f>O101*H101</f>
        <v>0</v>
      </c>
      <c r="Q101" s="246">
        <v>0</v>
      </c>
      <c r="R101" s="246">
        <f>Q101*H101</f>
        <v>0</v>
      </c>
      <c r="S101" s="246">
        <v>0.40000000000000002</v>
      </c>
      <c r="T101" s="247">
        <f>S101*H101</f>
        <v>4.0800000000000001</v>
      </c>
      <c r="AR101" s="24" t="s">
        <v>193</v>
      </c>
      <c r="AT101" s="24" t="s">
        <v>188</v>
      </c>
      <c r="AU101" s="24" t="s">
        <v>85</v>
      </c>
      <c r="AY101" s="24" t="s">
        <v>186</v>
      </c>
      <c r="BE101" s="248">
        <f>IF(N101="základní",J101,0)</f>
        <v>0</v>
      </c>
      <c r="BF101" s="248">
        <f>IF(N101="snížená",J101,0)</f>
        <v>0</v>
      </c>
      <c r="BG101" s="248">
        <f>IF(N101="zákl. přenesená",J101,0)</f>
        <v>0</v>
      </c>
      <c r="BH101" s="248">
        <f>IF(N101="sníž. přenesená",J101,0)</f>
        <v>0</v>
      </c>
      <c r="BI101" s="248">
        <f>IF(N101="nulová",J101,0)</f>
        <v>0</v>
      </c>
      <c r="BJ101" s="24" t="s">
        <v>25</v>
      </c>
      <c r="BK101" s="248">
        <f>ROUND(I101*H101,2)</f>
        <v>0</v>
      </c>
      <c r="BL101" s="24" t="s">
        <v>193</v>
      </c>
      <c r="BM101" s="24" t="s">
        <v>1631</v>
      </c>
    </row>
    <row r="102" s="1" customFormat="1">
      <c r="B102" s="46"/>
      <c r="C102" s="74"/>
      <c r="D102" s="249" t="s">
        <v>195</v>
      </c>
      <c r="E102" s="74"/>
      <c r="F102" s="250" t="s">
        <v>1632</v>
      </c>
      <c r="G102" s="74"/>
      <c r="H102" s="74"/>
      <c r="I102" s="204"/>
      <c r="J102" s="74"/>
      <c r="K102" s="74"/>
      <c r="L102" s="72"/>
      <c r="M102" s="251"/>
      <c r="N102" s="47"/>
      <c r="O102" s="47"/>
      <c r="P102" s="47"/>
      <c r="Q102" s="47"/>
      <c r="R102" s="47"/>
      <c r="S102" s="47"/>
      <c r="T102" s="95"/>
      <c r="AT102" s="24" t="s">
        <v>195</v>
      </c>
      <c r="AU102" s="24" t="s">
        <v>85</v>
      </c>
    </row>
    <row r="103" s="14" customFormat="1">
      <c r="B103" s="287"/>
      <c r="C103" s="288"/>
      <c r="D103" s="249" t="s">
        <v>199</v>
      </c>
      <c r="E103" s="289" t="s">
        <v>24</v>
      </c>
      <c r="F103" s="290" t="s">
        <v>1633</v>
      </c>
      <c r="G103" s="288"/>
      <c r="H103" s="289" t="s">
        <v>24</v>
      </c>
      <c r="I103" s="291"/>
      <c r="J103" s="288"/>
      <c r="K103" s="288"/>
      <c r="L103" s="292"/>
      <c r="M103" s="293"/>
      <c r="N103" s="294"/>
      <c r="O103" s="294"/>
      <c r="P103" s="294"/>
      <c r="Q103" s="294"/>
      <c r="R103" s="294"/>
      <c r="S103" s="294"/>
      <c r="T103" s="295"/>
      <c r="AT103" s="296" t="s">
        <v>199</v>
      </c>
      <c r="AU103" s="296" t="s">
        <v>85</v>
      </c>
      <c r="AV103" s="14" t="s">
        <v>25</v>
      </c>
      <c r="AW103" s="14" t="s">
        <v>40</v>
      </c>
      <c r="AX103" s="14" t="s">
        <v>77</v>
      </c>
      <c r="AY103" s="296" t="s">
        <v>186</v>
      </c>
    </row>
    <row r="104" s="12" customFormat="1">
      <c r="B104" s="252"/>
      <c r="C104" s="253"/>
      <c r="D104" s="249" t="s">
        <v>199</v>
      </c>
      <c r="E104" s="254" t="s">
        <v>24</v>
      </c>
      <c r="F104" s="255" t="s">
        <v>1634</v>
      </c>
      <c r="G104" s="253"/>
      <c r="H104" s="256">
        <v>10.199999999999999</v>
      </c>
      <c r="I104" s="257"/>
      <c r="J104" s="253"/>
      <c r="K104" s="253"/>
      <c r="L104" s="258"/>
      <c r="M104" s="259"/>
      <c r="N104" s="260"/>
      <c r="O104" s="260"/>
      <c r="P104" s="260"/>
      <c r="Q104" s="260"/>
      <c r="R104" s="260"/>
      <c r="S104" s="260"/>
      <c r="T104" s="261"/>
      <c r="AT104" s="262" t="s">
        <v>199</v>
      </c>
      <c r="AU104" s="262" t="s">
        <v>85</v>
      </c>
      <c r="AV104" s="12" t="s">
        <v>85</v>
      </c>
      <c r="AW104" s="12" t="s">
        <v>40</v>
      </c>
      <c r="AX104" s="12" t="s">
        <v>25</v>
      </c>
      <c r="AY104" s="262" t="s">
        <v>186</v>
      </c>
    </row>
    <row r="105" s="1" customFormat="1" ht="16.5" customHeight="1">
      <c r="B105" s="46"/>
      <c r="C105" s="237" t="s">
        <v>85</v>
      </c>
      <c r="D105" s="237" t="s">
        <v>188</v>
      </c>
      <c r="E105" s="238" t="s">
        <v>1003</v>
      </c>
      <c r="F105" s="239" t="s">
        <v>1478</v>
      </c>
      <c r="G105" s="240" t="s">
        <v>191</v>
      </c>
      <c r="H105" s="241">
        <v>1.518</v>
      </c>
      <c r="I105" s="242"/>
      <c r="J105" s="243">
        <f>ROUND(I105*H105,2)</f>
        <v>0</v>
      </c>
      <c r="K105" s="239" t="s">
        <v>24</v>
      </c>
      <c r="L105" s="72"/>
      <c r="M105" s="244" t="s">
        <v>24</v>
      </c>
      <c r="N105" s="245" t="s">
        <v>48</v>
      </c>
      <c r="O105" s="47"/>
      <c r="P105" s="246">
        <f>O105*H105</f>
        <v>0</v>
      </c>
      <c r="Q105" s="246">
        <v>0</v>
      </c>
      <c r="R105" s="246">
        <f>Q105*H105</f>
        <v>0</v>
      </c>
      <c r="S105" s="246">
        <v>0</v>
      </c>
      <c r="T105" s="247">
        <f>S105*H105</f>
        <v>0</v>
      </c>
      <c r="AR105" s="24" t="s">
        <v>193</v>
      </c>
      <c r="AT105" s="24" t="s">
        <v>188</v>
      </c>
      <c r="AU105" s="24" t="s">
        <v>85</v>
      </c>
      <c r="AY105" s="24" t="s">
        <v>186</v>
      </c>
      <c r="BE105" s="248">
        <f>IF(N105="základní",J105,0)</f>
        <v>0</v>
      </c>
      <c r="BF105" s="248">
        <f>IF(N105="snížená",J105,0)</f>
        <v>0</v>
      </c>
      <c r="BG105" s="248">
        <f>IF(N105="zákl. přenesená",J105,0)</f>
        <v>0</v>
      </c>
      <c r="BH105" s="248">
        <f>IF(N105="sníž. přenesená",J105,0)</f>
        <v>0</v>
      </c>
      <c r="BI105" s="248">
        <f>IF(N105="nulová",J105,0)</f>
        <v>0</v>
      </c>
      <c r="BJ105" s="24" t="s">
        <v>25</v>
      </c>
      <c r="BK105" s="248">
        <f>ROUND(I105*H105,2)</f>
        <v>0</v>
      </c>
      <c r="BL105" s="24" t="s">
        <v>193</v>
      </c>
      <c r="BM105" s="24" t="s">
        <v>1635</v>
      </c>
    </row>
    <row r="106" s="14" customFormat="1">
      <c r="B106" s="287"/>
      <c r="C106" s="288"/>
      <c r="D106" s="249" t="s">
        <v>199</v>
      </c>
      <c r="E106" s="289" t="s">
        <v>24</v>
      </c>
      <c r="F106" s="290" t="s">
        <v>1633</v>
      </c>
      <c r="G106" s="288"/>
      <c r="H106" s="289" t="s">
        <v>24</v>
      </c>
      <c r="I106" s="291"/>
      <c r="J106" s="288"/>
      <c r="K106" s="288"/>
      <c r="L106" s="292"/>
      <c r="M106" s="293"/>
      <c r="N106" s="294"/>
      <c r="O106" s="294"/>
      <c r="P106" s="294"/>
      <c r="Q106" s="294"/>
      <c r="R106" s="294"/>
      <c r="S106" s="294"/>
      <c r="T106" s="295"/>
      <c r="AT106" s="296" t="s">
        <v>199</v>
      </c>
      <c r="AU106" s="296" t="s">
        <v>85</v>
      </c>
      <c r="AV106" s="14" t="s">
        <v>25</v>
      </c>
      <c r="AW106" s="14" t="s">
        <v>40</v>
      </c>
      <c r="AX106" s="14" t="s">
        <v>77</v>
      </c>
      <c r="AY106" s="296" t="s">
        <v>186</v>
      </c>
    </row>
    <row r="107" s="12" customFormat="1">
      <c r="B107" s="252"/>
      <c r="C107" s="253"/>
      <c r="D107" s="249" t="s">
        <v>199</v>
      </c>
      <c r="E107" s="254" t="s">
        <v>24</v>
      </c>
      <c r="F107" s="255" t="s">
        <v>1636</v>
      </c>
      <c r="G107" s="253"/>
      <c r="H107" s="256">
        <v>1.518</v>
      </c>
      <c r="I107" s="257"/>
      <c r="J107" s="253"/>
      <c r="K107" s="253"/>
      <c r="L107" s="258"/>
      <c r="M107" s="259"/>
      <c r="N107" s="260"/>
      <c r="O107" s="260"/>
      <c r="P107" s="260"/>
      <c r="Q107" s="260"/>
      <c r="R107" s="260"/>
      <c r="S107" s="260"/>
      <c r="T107" s="261"/>
      <c r="AT107" s="262" t="s">
        <v>199</v>
      </c>
      <c r="AU107" s="262" t="s">
        <v>85</v>
      </c>
      <c r="AV107" s="12" t="s">
        <v>85</v>
      </c>
      <c r="AW107" s="12" t="s">
        <v>40</v>
      </c>
      <c r="AX107" s="12" t="s">
        <v>25</v>
      </c>
      <c r="AY107" s="262" t="s">
        <v>186</v>
      </c>
    </row>
    <row r="108" s="1" customFormat="1" ht="38.25" customHeight="1">
      <c r="B108" s="46"/>
      <c r="C108" s="237" t="s">
        <v>93</v>
      </c>
      <c r="D108" s="237" t="s">
        <v>188</v>
      </c>
      <c r="E108" s="238" t="s">
        <v>1015</v>
      </c>
      <c r="F108" s="239" t="s">
        <v>1016</v>
      </c>
      <c r="G108" s="240" t="s">
        <v>191</v>
      </c>
      <c r="H108" s="241">
        <v>15.862</v>
      </c>
      <c r="I108" s="242"/>
      <c r="J108" s="243">
        <f>ROUND(I108*H108,2)</f>
        <v>0</v>
      </c>
      <c r="K108" s="239" t="s">
        <v>294</v>
      </c>
      <c r="L108" s="72"/>
      <c r="M108" s="244" t="s">
        <v>24</v>
      </c>
      <c r="N108" s="245" t="s">
        <v>48</v>
      </c>
      <c r="O108" s="47"/>
      <c r="P108" s="246">
        <f>O108*H108</f>
        <v>0</v>
      </c>
      <c r="Q108" s="246">
        <v>0</v>
      </c>
      <c r="R108" s="246">
        <f>Q108*H108</f>
        <v>0</v>
      </c>
      <c r="S108" s="246">
        <v>0</v>
      </c>
      <c r="T108" s="247">
        <f>S108*H108</f>
        <v>0</v>
      </c>
      <c r="AR108" s="24" t="s">
        <v>193</v>
      </c>
      <c r="AT108" s="24" t="s">
        <v>188</v>
      </c>
      <c r="AU108" s="24" t="s">
        <v>85</v>
      </c>
      <c r="AY108" s="24" t="s">
        <v>186</v>
      </c>
      <c r="BE108" s="248">
        <f>IF(N108="základní",J108,0)</f>
        <v>0</v>
      </c>
      <c r="BF108" s="248">
        <f>IF(N108="snížená",J108,0)</f>
        <v>0</v>
      </c>
      <c r="BG108" s="248">
        <f>IF(N108="zákl. přenesená",J108,0)</f>
        <v>0</v>
      </c>
      <c r="BH108" s="248">
        <f>IF(N108="sníž. přenesená",J108,0)</f>
        <v>0</v>
      </c>
      <c r="BI108" s="248">
        <f>IF(N108="nulová",J108,0)</f>
        <v>0</v>
      </c>
      <c r="BJ108" s="24" t="s">
        <v>25</v>
      </c>
      <c r="BK108" s="248">
        <f>ROUND(I108*H108,2)</f>
        <v>0</v>
      </c>
      <c r="BL108" s="24" t="s">
        <v>193</v>
      </c>
      <c r="BM108" s="24" t="s">
        <v>1637</v>
      </c>
    </row>
    <row r="109" s="1" customFormat="1">
      <c r="B109" s="46"/>
      <c r="C109" s="74"/>
      <c r="D109" s="249" t="s">
        <v>195</v>
      </c>
      <c r="E109" s="74"/>
      <c r="F109" s="250" t="s">
        <v>1018</v>
      </c>
      <c r="G109" s="74"/>
      <c r="H109" s="74"/>
      <c r="I109" s="204"/>
      <c r="J109" s="74"/>
      <c r="K109" s="74"/>
      <c r="L109" s="72"/>
      <c r="M109" s="251"/>
      <c r="N109" s="47"/>
      <c r="O109" s="47"/>
      <c r="P109" s="47"/>
      <c r="Q109" s="47"/>
      <c r="R109" s="47"/>
      <c r="S109" s="47"/>
      <c r="T109" s="95"/>
      <c r="AT109" s="24" t="s">
        <v>195</v>
      </c>
      <c r="AU109" s="24" t="s">
        <v>85</v>
      </c>
    </row>
    <row r="110" s="14" customFormat="1">
      <c r="B110" s="287"/>
      <c r="C110" s="288"/>
      <c r="D110" s="249" t="s">
        <v>199</v>
      </c>
      <c r="E110" s="289" t="s">
        <v>24</v>
      </c>
      <c r="F110" s="290" t="s">
        <v>1638</v>
      </c>
      <c r="G110" s="288"/>
      <c r="H110" s="289" t="s">
        <v>24</v>
      </c>
      <c r="I110" s="291"/>
      <c r="J110" s="288"/>
      <c r="K110" s="288"/>
      <c r="L110" s="292"/>
      <c r="M110" s="293"/>
      <c r="N110" s="294"/>
      <c r="O110" s="294"/>
      <c r="P110" s="294"/>
      <c r="Q110" s="294"/>
      <c r="R110" s="294"/>
      <c r="S110" s="294"/>
      <c r="T110" s="295"/>
      <c r="AT110" s="296" t="s">
        <v>199</v>
      </c>
      <c r="AU110" s="296" t="s">
        <v>85</v>
      </c>
      <c r="AV110" s="14" t="s">
        <v>25</v>
      </c>
      <c r="AW110" s="14" t="s">
        <v>40</v>
      </c>
      <c r="AX110" s="14" t="s">
        <v>77</v>
      </c>
      <c r="AY110" s="296" t="s">
        <v>186</v>
      </c>
    </row>
    <row r="111" s="12" customFormat="1">
      <c r="B111" s="252"/>
      <c r="C111" s="253"/>
      <c r="D111" s="249" t="s">
        <v>199</v>
      </c>
      <c r="E111" s="254" t="s">
        <v>24</v>
      </c>
      <c r="F111" s="255" t="s">
        <v>1639</v>
      </c>
      <c r="G111" s="253"/>
      <c r="H111" s="256">
        <v>9.4860000000000007</v>
      </c>
      <c r="I111" s="257"/>
      <c r="J111" s="253"/>
      <c r="K111" s="253"/>
      <c r="L111" s="258"/>
      <c r="M111" s="259"/>
      <c r="N111" s="260"/>
      <c r="O111" s="260"/>
      <c r="P111" s="260"/>
      <c r="Q111" s="260"/>
      <c r="R111" s="260"/>
      <c r="S111" s="260"/>
      <c r="T111" s="261"/>
      <c r="AT111" s="262" t="s">
        <v>199</v>
      </c>
      <c r="AU111" s="262" t="s">
        <v>85</v>
      </c>
      <c r="AV111" s="12" t="s">
        <v>85</v>
      </c>
      <c r="AW111" s="12" t="s">
        <v>40</v>
      </c>
      <c r="AX111" s="12" t="s">
        <v>77</v>
      </c>
      <c r="AY111" s="262" t="s">
        <v>186</v>
      </c>
    </row>
    <row r="112" s="12" customFormat="1">
      <c r="B112" s="252"/>
      <c r="C112" s="253"/>
      <c r="D112" s="249" t="s">
        <v>199</v>
      </c>
      <c r="E112" s="254" t="s">
        <v>24</v>
      </c>
      <c r="F112" s="255" t="s">
        <v>1640</v>
      </c>
      <c r="G112" s="253"/>
      <c r="H112" s="256">
        <v>16.949999999999999</v>
      </c>
      <c r="I112" s="257"/>
      <c r="J112" s="253"/>
      <c r="K112" s="253"/>
      <c r="L112" s="258"/>
      <c r="M112" s="259"/>
      <c r="N112" s="260"/>
      <c r="O112" s="260"/>
      <c r="P112" s="260"/>
      <c r="Q112" s="260"/>
      <c r="R112" s="260"/>
      <c r="S112" s="260"/>
      <c r="T112" s="261"/>
      <c r="AT112" s="262" t="s">
        <v>199</v>
      </c>
      <c r="AU112" s="262" t="s">
        <v>85</v>
      </c>
      <c r="AV112" s="12" t="s">
        <v>85</v>
      </c>
      <c r="AW112" s="12" t="s">
        <v>40</v>
      </c>
      <c r="AX112" s="12" t="s">
        <v>77</v>
      </c>
      <c r="AY112" s="262" t="s">
        <v>186</v>
      </c>
    </row>
    <row r="113" s="13" customFormat="1">
      <c r="B113" s="273"/>
      <c r="C113" s="274"/>
      <c r="D113" s="249" t="s">
        <v>199</v>
      </c>
      <c r="E113" s="275" t="s">
        <v>24</v>
      </c>
      <c r="F113" s="276" t="s">
        <v>271</v>
      </c>
      <c r="G113" s="274"/>
      <c r="H113" s="277">
        <v>26.436</v>
      </c>
      <c r="I113" s="278"/>
      <c r="J113" s="274"/>
      <c r="K113" s="274"/>
      <c r="L113" s="279"/>
      <c r="M113" s="280"/>
      <c r="N113" s="281"/>
      <c r="O113" s="281"/>
      <c r="P113" s="281"/>
      <c r="Q113" s="281"/>
      <c r="R113" s="281"/>
      <c r="S113" s="281"/>
      <c r="T113" s="282"/>
      <c r="AT113" s="283" t="s">
        <v>199</v>
      </c>
      <c r="AU113" s="283" t="s">
        <v>85</v>
      </c>
      <c r="AV113" s="13" t="s">
        <v>193</v>
      </c>
      <c r="AW113" s="13" t="s">
        <v>40</v>
      </c>
      <c r="AX113" s="13" t="s">
        <v>77</v>
      </c>
      <c r="AY113" s="283" t="s">
        <v>186</v>
      </c>
    </row>
    <row r="114" s="12" customFormat="1">
      <c r="B114" s="252"/>
      <c r="C114" s="253"/>
      <c r="D114" s="249" t="s">
        <v>199</v>
      </c>
      <c r="E114" s="254" t="s">
        <v>24</v>
      </c>
      <c r="F114" s="255" t="s">
        <v>1641</v>
      </c>
      <c r="G114" s="253"/>
      <c r="H114" s="256">
        <v>15.862</v>
      </c>
      <c r="I114" s="257"/>
      <c r="J114" s="253"/>
      <c r="K114" s="253"/>
      <c r="L114" s="258"/>
      <c r="M114" s="259"/>
      <c r="N114" s="260"/>
      <c r="O114" s="260"/>
      <c r="P114" s="260"/>
      <c r="Q114" s="260"/>
      <c r="R114" s="260"/>
      <c r="S114" s="260"/>
      <c r="T114" s="261"/>
      <c r="AT114" s="262" t="s">
        <v>199</v>
      </c>
      <c r="AU114" s="262" t="s">
        <v>85</v>
      </c>
      <c r="AV114" s="12" t="s">
        <v>85</v>
      </c>
      <c r="AW114" s="12" t="s">
        <v>40</v>
      </c>
      <c r="AX114" s="12" t="s">
        <v>25</v>
      </c>
      <c r="AY114" s="262" t="s">
        <v>186</v>
      </c>
    </row>
    <row r="115" s="1" customFormat="1" ht="38.25" customHeight="1">
      <c r="B115" s="46"/>
      <c r="C115" s="237" t="s">
        <v>193</v>
      </c>
      <c r="D115" s="237" t="s">
        <v>188</v>
      </c>
      <c r="E115" s="238" t="s">
        <v>1642</v>
      </c>
      <c r="F115" s="239" t="s">
        <v>1643</v>
      </c>
      <c r="G115" s="240" t="s">
        <v>191</v>
      </c>
      <c r="H115" s="241">
        <v>5.2869999999999999</v>
      </c>
      <c r="I115" s="242"/>
      <c r="J115" s="243">
        <f>ROUND(I115*H115,2)</f>
        <v>0</v>
      </c>
      <c r="K115" s="239" t="s">
        <v>294</v>
      </c>
      <c r="L115" s="72"/>
      <c r="M115" s="244" t="s">
        <v>24</v>
      </c>
      <c r="N115" s="245" t="s">
        <v>48</v>
      </c>
      <c r="O115" s="47"/>
      <c r="P115" s="246">
        <f>O115*H115</f>
        <v>0</v>
      </c>
      <c r="Q115" s="246">
        <v>0</v>
      </c>
      <c r="R115" s="246">
        <f>Q115*H115</f>
        <v>0</v>
      </c>
      <c r="S115" s="246">
        <v>0</v>
      </c>
      <c r="T115" s="247">
        <f>S115*H115</f>
        <v>0</v>
      </c>
      <c r="AR115" s="24" t="s">
        <v>193</v>
      </c>
      <c r="AT115" s="24" t="s">
        <v>188</v>
      </c>
      <c r="AU115" s="24" t="s">
        <v>85</v>
      </c>
      <c r="AY115" s="24" t="s">
        <v>186</v>
      </c>
      <c r="BE115" s="248">
        <f>IF(N115="základní",J115,0)</f>
        <v>0</v>
      </c>
      <c r="BF115" s="248">
        <f>IF(N115="snížená",J115,0)</f>
        <v>0</v>
      </c>
      <c r="BG115" s="248">
        <f>IF(N115="zákl. přenesená",J115,0)</f>
        <v>0</v>
      </c>
      <c r="BH115" s="248">
        <f>IF(N115="sníž. přenesená",J115,0)</f>
        <v>0</v>
      </c>
      <c r="BI115" s="248">
        <f>IF(N115="nulová",J115,0)</f>
        <v>0</v>
      </c>
      <c r="BJ115" s="24" t="s">
        <v>25</v>
      </c>
      <c r="BK115" s="248">
        <f>ROUND(I115*H115,2)</f>
        <v>0</v>
      </c>
      <c r="BL115" s="24" t="s">
        <v>193</v>
      </c>
      <c r="BM115" s="24" t="s">
        <v>1644</v>
      </c>
    </row>
    <row r="116" s="1" customFormat="1">
      <c r="B116" s="46"/>
      <c r="C116" s="74"/>
      <c r="D116" s="249" t="s">
        <v>195</v>
      </c>
      <c r="E116" s="74"/>
      <c r="F116" s="250" t="s">
        <v>1018</v>
      </c>
      <c r="G116" s="74"/>
      <c r="H116" s="74"/>
      <c r="I116" s="204"/>
      <c r="J116" s="74"/>
      <c r="K116" s="74"/>
      <c r="L116" s="72"/>
      <c r="M116" s="251"/>
      <c r="N116" s="47"/>
      <c r="O116" s="47"/>
      <c r="P116" s="47"/>
      <c r="Q116" s="47"/>
      <c r="R116" s="47"/>
      <c r="S116" s="47"/>
      <c r="T116" s="95"/>
      <c r="AT116" s="24" t="s">
        <v>195</v>
      </c>
      <c r="AU116" s="24" t="s">
        <v>85</v>
      </c>
    </row>
    <row r="117" s="14" customFormat="1">
      <c r="B117" s="287"/>
      <c r="C117" s="288"/>
      <c r="D117" s="249" t="s">
        <v>199</v>
      </c>
      <c r="E117" s="289" t="s">
        <v>24</v>
      </c>
      <c r="F117" s="290" t="s">
        <v>1638</v>
      </c>
      <c r="G117" s="288"/>
      <c r="H117" s="289" t="s">
        <v>24</v>
      </c>
      <c r="I117" s="291"/>
      <c r="J117" s="288"/>
      <c r="K117" s="288"/>
      <c r="L117" s="292"/>
      <c r="M117" s="293"/>
      <c r="N117" s="294"/>
      <c r="O117" s="294"/>
      <c r="P117" s="294"/>
      <c r="Q117" s="294"/>
      <c r="R117" s="294"/>
      <c r="S117" s="294"/>
      <c r="T117" s="295"/>
      <c r="AT117" s="296" t="s">
        <v>199</v>
      </c>
      <c r="AU117" s="296" t="s">
        <v>85</v>
      </c>
      <c r="AV117" s="14" t="s">
        <v>25</v>
      </c>
      <c r="AW117" s="14" t="s">
        <v>40</v>
      </c>
      <c r="AX117" s="14" t="s">
        <v>77</v>
      </c>
      <c r="AY117" s="296" t="s">
        <v>186</v>
      </c>
    </row>
    <row r="118" s="12" customFormat="1">
      <c r="B118" s="252"/>
      <c r="C118" s="253"/>
      <c r="D118" s="249" t="s">
        <v>199</v>
      </c>
      <c r="E118" s="254" t="s">
        <v>24</v>
      </c>
      <c r="F118" s="255" t="s">
        <v>1639</v>
      </c>
      <c r="G118" s="253"/>
      <c r="H118" s="256">
        <v>9.4860000000000007</v>
      </c>
      <c r="I118" s="257"/>
      <c r="J118" s="253"/>
      <c r="K118" s="253"/>
      <c r="L118" s="258"/>
      <c r="M118" s="259"/>
      <c r="N118" s="260"/>
      <c r="O118" s="260"/>
      <c r="P118" s="260"/>
      <c r="Q118" s="260"/>
      <c r="R118" s="260"/>
      <c r="S118" s="260"/>
      <c r="T118" s="261"/>
      <c r="AT118" s="262" t="s">
        <v>199</v>
      </c>
      <c r="AU118" s="262" t="s">
        <v>85</v>
      </c>
      <c r="AV118" s="12" t="s">
        <v>85</v>
      </c>
      <c r="AW118" s="12" t="s">
        <v>40</v>
      </c>
      <c r="AX118" s="12" t="s">
        <v>77</v>
      </c>
      <c r="AY118" s="262" t="s">
        <v>186</v>
      </c>
    </row>
    <row r="119" s="12" customFormat="1">
      <c r="B119" s="252"/>
      <c r="C119" s="253"/>
      <c r="D119" s="249" t="s">
        <v>199</v>
      </c>
      <c r="E119" s="254" t="s">
        <v>24</v>
      </c>
      <c r="F119" s="255" t="s">
        <v>1640</v>
      </c>
      <c r="G119" s="253"/>
      <c r="H119" s="256">
        <v>16.949999999999999</v>
      </c>
      <c r="I119" s="257"/>
      <c r="J119" s="253"/>
      <c r="K119" s="253"/>
      <c r="L119" s="258"/>
      <c r="M119" s="259"/>
      <c r="N119" s="260"/>
      <c r="O119" s="260"/>
      <c r="P119" s="260"/>
      <c r="Q119" s="260"/>
      <c r="R119" s="260"/>
      <c r="S119" s="260"/>
      <c r="T119" s="261"/>
      <c r="AT119" s="262" t="s">
        <v>199</v>
      </c>
      <c r="AU119" s="262" t="s">
        <v>85</v>
      </c>
      <c r="AV119" s="12" t="s">
        <v>85</v>
      </c>
      <c r="AW119" s="12" t="s">
        <v>40</v>
      </c>
      <c r="AX119" s="12" t="s">
        <v>77</v>
      </c>
      <c r="AY119" s="262" t="s">
        <v>186</v>
      </c>
    </row>
    <row r="120" s="13" customFormat="1">
      <c r="B120" s="273"/>
      <c r="C120" s="274"/>
      <c r="D120" s="249" t="s">
        <v>199</v>
      </c>
      <c r="E120" s="275" t="s">
        <v>24</v>
      </c>
      <c r="F120" s="276" t="s">
        <v>271</v>
      </c>
      <c r="G120" s="274"/>
      <c r="H120" s="277">
        <v>26.436</v>
      </c>
      <c r="I120" s="278"/>
      <c r="J120" s="274"/>
      <c r="K120" s="274"/>
      <c r="L120" s="279"/>
      <c r="M120" s="280"/>
      <c r="N120" s="281"/>
      <c r="O120" s="281"/>
      <c r="P120" s="281"/>
      <c r="Q120" s="281"/>
      <c r="R120" s="281"/>
      <c r="S120" s="281"/>
      <c r="T120" s="282"/>
      <c r="AT120" s="283" t="s">
        <v>199</v>
      </c>
      <c r="AU120" s="283" t="s">
        <v>85</v>
      </c>
      <c r="AV120" s="13" t="s">
        <v>193</v>
      </c>
      <c r="AW120" s="13" t="s">
        <v>40</v>
      </c>
      <c r="AX120" s="13" t="s">
        <v>77</v>
      </c>
      <c r="AY120" s="283" t="s">
        <v>186</v>
      </c>
    </row>
    <row r="121" s="12" customFormat="1">
      <c r="B121" s="252"/>
      <c r="C121" s="253"/>
      <c r="D121" s="249" t="s">
        <v>199</v>
      </c>
      <c r="E121" s="254" t="s">
        <v>24</v>
      </c>
      <c r="F121" s="255" t="s">
        <v>1645</v>
      </c>
      <c r="G121" s="253"/>
      <c r="H121" s="256">
        <v>5.2869999999999999</v>
      </c>
      <c r="I121" s="257"/>
      <c r="J121" s="253"/>
      <c r="K121" s="253"/>
      <c r="L121" s="258"/>
      <c r="M121" s="259"/>
      <c r="N121" s="260"/>
      <c r="O121" s="260"/>
      <c r="P121" s="260"/>
      <c r="Q121" s="260"/>
      <c r="R121" s="260"/>
      <c r="S121" s="260"/>
      <c r="T121" s="261"/>
      <c r="AT121" s="262" t="s">
        <v>199</v>
      </c>
      <c r="AU121" s="262" t="s">
        <v>85</v>
      </c>
      <c r="AV121" s="12" t="s">
        <v>85</v>
      </c>
      <c r="AW121" s="12" t="s">
        <v>40</v>
      </c>
      <c r="AX121" s="12" t="s">
        <v>25</v>
      </c>
      <c r="AY121" s="262" t="s">
        <v>186</v>
      </c>
    </row>
    <row r="122" s="1" customFormat="1" ht="16.5" customHeight="1">
      <c r="B122" s="46"/>
      <c r="C122" s="237" t="s">
        <v>218</v>
      </c>
      <c r="D122" s="237" t="s">
        <v>188</v>
      </c>
      <c r="E122" s="238" t="s">
        <v>1027</v>
      </c>
      <c r="F122" s="239" t="s">
        <v>1646</v>
      </c>
      <c r="G122" s="240" t="s">
        <v>191</v>
      </c>
      <c r="H122" s="241">
        <v>10.574999999999999</v>
      </c>
      <c r="I122" s="242"/>
      <c r="J122" s="243">
        <f>ROUND(I122*H122,2)</f>
        <v>0</v>
      </c>
      <c r="K122" s="239" t="s">
        <v>24</v>
      </c>
      <c r="L122" s="72"/>
      <c r="M122" s="244" t="s">
        <v>24</v>
      </c>
      <c r="N122" s="245" t="s">
        <v>48</v>
      </c>
      <c r="O122" s="47"/>
      <c r="P122" s="246">
        <f>O122*H122</f>
        <v>0</v>
      </c>
      <c r="Q122" s="246">
        <v>0</v>
      </c>
      <c r="R122" s="246">
        <f>Q122*H122</f>
        <v>0</v>
      </c>
      <c r="S122" s="246">
        <v>0</v>
      </c>
      <c r="T122" s="247">
        <f>S122*H122</f>
        <v>0</v>
      </c>
      <c r="AR122" s="24" t="s">
        <v>193</v>
      </c>
      <c r="AT122" s="24" t="s">
        <v>188</v>
      </c>
      <c r="AU122" s="24" t="s">
        <v>85</v>
      </c>
      <c r="AY122" s="24" t="s">
        <v>186</v>
      </c>
      <c r="BE122" s="248">
        <f>IF(N122="základní",J122,0)</f>
        <v>0</v>
      </c>
      <c r="BF122" s="248">
        <f>IF(N122="snížená",J122,0)</f>
        <v>0</v>
      </c>
      <c r="BG122" s="248">
        <f>IF(N122="zákl. přenesená",J122,0)</f>
        <v>0</v>
      </c>
      <c r="BH122" s="248">
        <f>IF(N122="sníž. přenesená",J122,0)</f>
        <v>0</v>
      </c>
      <c r="BI122" s="248">
        <f>IF(N122="nulová",J122,0)</f>
        <v>0</v>
      </c>
      <c r="BJ122" s="24" t="s">
        <v>25</v>
      </c>
      <c r="BK122" s="248">
        <f>ROUND(I122*H122,2)</f>
        <v>0</v>
      </c>
      <c r="BL122" s="24" t="s">
        <v>193</v>
      </c>
      <c r="BM122" s="24" t="s">
        <v>1647</v>
      </c>
    </row>
    <row r="123" s="12" customFormat="1">
      <c r="B123" s="252"/>
      <c r="C123" s="253"/>
      <c r="D123" s="249" t="s">
        <v>199</v>
      </c>
      <c r="E123" s="254" t="s">
        <v>24</v>
      </c>
      <c r="F123" s="255" t="s">
        <v>1648</v>
      </c>
      <c r="G123" s="253"/>
      <c r="H123" s="256">
        <v>10.574999999999999</v>
      </c>
      <c r="I123" s="257"/>
      <c r="J123" s="253"/>
      <c r="K123" s="253"/>
      <c r="L123" s="258"/>
      <c r="M123" s="259"/>
      <c r="N123" s="260"/>
      <c r="O123" s="260"/>
      <c r="P123" s="260"/>
      <c r="Q123" s="260"/>
      <c r="R123" s="260"/>
      <c r="S123" s="260"/>
      <c r="T123" s="261"/>
      <c r="AT123" s="262" t="s">
        <v>199</v>
      </c>
      <c r="AU123" s="262" t="s">
        <v>85</v>
      </c>
      <c r="AV123" s="12" t="s">
        <v>85</v>
      </c>
      <c r="AW123" s="12" t="s">
        <v>40</v>
      </c>
      <c r="AX123" s="12" t="s">
        <v>25</v>
      </c>
      <c r="AY123" s="262" t="s">
        <v>186</v>
      </c>
    </row>
    <row r="124" s="1" customFormat="1" ht="38.25" customHeight="1">
      <c r="B124" s="46"/>
      <c r="C124" s="237" t="s">
        <v>223</v>
      </c>
      <c r="D124" s="237" t="s">
        <v>188</v>
      </c>
      <c r="E124" s="238" t="s">
        <v>1649</v>
      </c>
      <c r="F124" s="239" t="s">
        <v>1650</v>
      </c>
      <c r="G124" s="240" t="s">
        <v>191</v>
      </c>
      <c r="H124" s="241">
        <v>5.2869999999999999</v>
      </c>
      <c r="I124" s="242"/>
      <c r="J124" s="243">
        <f>ROUND(I124*H124,2)</f>
        <v>0</v>
      </c>
      <c r="K124" s="239" t="s">
        <v>294</v>
      </c>
      <c r="L124" s="72"/>
      <c r="M124" s="244" t="s">
        <v>24</v>
      </c>
      <c r="N124" s="245" t="s">
        <v>48</v>
      </c>
      <c r="O124" s="47"/>
      <c r="P124" s="246">
        <f>O124*H124</f>
        <v>0</v>
      </c>
      <c r="Q124" s="246">
        <v>0</v>
      </c>
      <c r="R124" s="246">
        <f>Q124*H124</f>
        <v>0</v>
      </c>
      <c r="S124" s="246">
        <v>0</v>
      </c>
      <c r="T124" s="247">
        <f>S124*H124</f>
        <v>0</v>
      </c>
      <c r="AR124" s="24" t="s">
        <v>193</v>
      </c>
      <c r="AT124" s="24" t="s">
        <v>188</v>
      </c>
      <c r="AU124" s="24" t="s">
        <v>85</v>
      </c>
      <c r="AY124" s="24" t="s">
        <v>186</v>
      </c>
      <c r="BE124" s="248">
        <f>IF(N124="základní",J124,0)</f>
        <v>0</v>
      </c>
      <c r="BF124" s="248">
        <f>IF(N124="snížená",J124,0)</f>
        <v>0</v>
      </c>
      <c r="BG124" s="248">
        <f>IF(N124="zákl. přenesená",J124,0)</f>
        <v>0</v>
      </c>
      <c r="BH124" s="248">
        <f>IF(N124="sníž. přenesená",J124,0)</f>
        <v>0</v>
      </c>
      <c r="BI124" s="248">
        <f>IF(N124="nulová",J124,0)</f>
        <v>0</v>
      </c>
      <c r="BJ124" s="24" t="s">
        <v>25</v>
      </c>
      <c r="BK124" s="248">
        <f>ROUND(I124*H124,2)</f>
        <v>0</v>
      </c>
      <c r="BL124" s="24" t="s">
        <v>193</v>
      </c>
      <c r="BM124" s="24" t="s">
        <v>1651</v>
      </c>
    </row>
    <row r="125" s="1" customFormat="1">
      <c r="B125" s="46"/>
      <c r="C125" s="74"/>
      <c r="D125" s="249" t="s">
        <v>195</v>
      </c>
      <c r="E125" s="74"/>
      <c r="F125" s="250" t="s">
        <v>1018</v>
      </c>
      <c r="G125" s="74"/>
      <c r="H125" s="74"/>
      <c r="I125" s="204"/>
      <c r="J125" s="74"/>
      <c r="K125" s="74"/>
      <c r="L125" s="72"/>
      <c r="M125" s="251"/>
      <c r="N125" s="47"/>
      <c r="O125" s="47"/>
      <c r="P125" s="47"/>
      <c r="Q125" s="47"/>
      <c r="R125" s="47"/>
      <c r="S125" s="47"/>
      <c r="T125" s="95"/>
      <c r="AT125" s="24" t="s">
        <v>195</v>
      </c>
      <c r="AU125" s="24" t="s">
        <v>85</v>
      </c>
    </row>
    <row r="126" s="14" customFormat="1">
      <c r="B126" s="287"/>
      <c r="C126" s="288"/>
      <c r="D126" s="249" t="s">
        <v>199</v>
      </c>
      <c r="E126" s="289" t="s">
        <v>24</v>
      </c>
      <c r="F126" s="290" t="s">
        <v>1638</v>
      </c>
      <c r="G126" s="288"/>
      <c r="H126" s="289" t="s">
        <v>24</v>
      </c>
      <c r="I126" s="291"/>
      <c r="J126" s="288"/>
      <c r="K126" s="288"/>
      <c r="L126" s="292"/>
      <c r="M126" s="293"/>
      <c r="N126" s="294"/>
      <c r="O126" s="294"/>
      <c r="P126" s="294"/>
      <c r="Q126" s="294"/>
      <c r="R126" s="294"/>
      <c r="S126" s="294"/>
      <c r="T126" s="295"/>
      <c r="AT126" s="296" t="s">
        <v>199</v>
      </c>
      <c r="AU126" s="296" t="s">
        <v>85</v>
      </c>
      <c r="AV126" s="14" t="s">
        <v>25</v>
      </c>
      <c r="AW126" s="14" t="s">
        <v>40</v>
      </c>
      <c r="AX126" s="14" t="s">
        <v>77</v>
      </c>
      <c r="AY126" s="296" t="s">
        <v>186</v>
      </c>
    </row>
    <row r="127" s="12" customFormat="1">
      <c r="B127" s="252"/>
      <c r="C127" s="253"/>
      <c r="D127" s="249" t="s">
        <v>199</v>
      </c>
      <c r="E127" s="254" t="s">
        <v>24</v>
      </c>
      <c r="F127" s="255" t="s">
        <v>1639</v>
      </c>
      <c r="G127" s="253"/>
      <c r="H127" s="256">
        <v>9.4860000000000007</v>
      </c>
      <c r="I127" s="257"/>
      <c r="J127" s="253"/>
      <c r="K127" s="253"/>
      <c r="L127" s="258"/>
      <c r="M127" s="259"/>
      <c r="N127" s="260"/>
      <c r="O127" s="260"/>
      <c r="P127" s="260"/>
      <c r="Q127" s="260"/>
      <c r="R127" s="260"/>
      <c r="S127" s="260"/>
      <c r="T127" s="261"/>
      <c r="AT127" s="262" t="s">
        <v>199</v>
      </c>
      <c r="AU127" s="262" t="s">
        <v>85</v>
      </c>
      <c r="AV127" s="12" t="s">
        <v>85</v>
      </c>
      <c r="AW127" s="12" t="s">
        <v>40</v>
      </c>
      <c r="AX127" s="12" t="s">
        <v>77</v>
      </c>
      <c r="AY127" s="262" t="s">
        <v>186</v>
      </c>
    </row>
    <row r="128" s="12" customFormat="1">
      <c r="B128" s="252"/>
      <c r="C128" s="253"/>
      <c r="D128" s="249" t="s">
        <v>199</v>
      </c>
      <c r="E128" s="254" t="s">
        <v>24</v>
      </c>
      <c r="F128" s="255" t="s">
        <v>1640</v>
      </c>
      <c r="G128" s="253"/>
      <c r="H128" s="256">
        <v>16.949999999999999</v>
      </c>
      <c r="I128" s="257"/>
      <c r="J128" s="253"/>
      <c r="K128" s="253"/>
      <c r="L128" s="258"/>
      <c r="M128" s="259"/>
      <c r="N128" s="260"/>
      <c r="O128" s="260"/>
      <c r="P128" s="260"/>
      <c r="Q128" s="260"/>
      <c r="R128" s="260"/>
      <c r="S128" s="260"/>
      <c r="T128" s="261"/>
      <c r="AT128" s="262" t="s">
        <v>199</v>
      </c>
      <c r="AU128" s="262" t="s">
        <v>85</v>
      </c>
      <c r="AV128" s="12" t="s">
        <v>85</v>
      </c>
      <c r="AW128" s="12" t="s">
        <v>40</v>
      </c>
      <c r="AX128" s="12" t="s">
        <v>77</v>
      </c>
      <c r="AY128" s="262" t="s">
        <v>186</v>
      </c>
    </row>
    <row r="129" s="13" customFormat="1">
      <c r="B129" s="273"/>
      <c r="C129" s="274"/>
      <c r="D129" s="249" t="s">
        <v>199</v>
      </c>
      <c r="E129" s="275" t="s">
        <v>24</v>
      </c>
      <c r="F129" s="276" t="s">
        <v>271</v>
      </c>
      <c r="G129" s="274"/>
      <c r="H129" s="277">
        <v>26.436</v>
      </c>
      <c r="I129" s="278"/>
      <c r="J129" s="274"/>
      <c r="K129" s="274"/>
      <c r="L129" s="279"/>
      <c r="M129" s="280"/>
      <c r="N129" s="281"/>
      <c r="O129" s="281"/>
      <c r="P129" s="281"/>
      <c r="Q129" s="281"/>
      <c r="R129" s="281"/>
      <c r="S129" s="281"/>
      <c r="T129" s="282"/>
      <c r="AT129" s="283" t="s">
        <v>199</v>
      </c>
      <c r="AU129" s="283" t="s">
        <v>85</v>
      </c>
      <c r="AV129" s="13" t="s">
        <v>193</v>
      </c>
      <c r="AW129" s="13" t="s">
        <v>40</v>
      </c>
      <c r="AX129" s="13" t="s">
        <v>77</v>
      </c>
      <c r="AY129" s="283" t="s">
        <v>186</v>
      </c>
    </row>
    <row r="130" s="12" customFormat="1">
      <c r="B130" s="252"/>
      <c r="C130" s="253"/>
      <c r="D130" s="249" t="s">
        <v>199</v>
      </c>
      <c r="E130" s="254" t="s">
        <v>24</v>
      </c>
      <c r="F130" s="255" t="s">
        <v>1645</v>
      </c>
      <c r="G130" s="253"/>
      <c r="H130" s="256">
        <v>5.2869999999999999</v>
      </c>
      <c r="I130" s="257"/>
      <c r="J130" s="253"/>
      <c r="K130" s="253"/>
      <c r="L130" s="258"/>
      <c r="M130" s="259"/>
      <c r="N130" s="260"/>
      <c r="O130" s="260"/>
      <c r="P130" s="260"/>
      <c r="Q130" s="260"/>
      <c r="R130" s="260"/>
      <c r="S130" s="260"/>
      <c r="T130" s="261"/>
      <c r="AT130" s="262" t="s">
        <v>199</v>
      </c>
      <c r="AU130" s="262" t="s">
        <v>85</v>
      </c>
      <c r="AV130" s="12" t="s">
        <v>85</v>
      </c>
      <c r="AW130" s="12" t="s">
        <v>40</v>
      </c>
      <c r="AX130" s="12" t="s">
        <v>25</v>
      </c>
      <c r="AY130" s="262" t="s">
        <v>186</v>
      </c>
    </row>
    <row r="131" s="1" customFormat="1" ht="16.5" customHeight="1">
      <c r="B131" s="46"/>
      <c r="C131" s="237" t="s">
        <v>227</v>
      </c>
      <c r="D131" s="237" t="s">
        <v>188</v>
      </c>
      <c r="E131" s="238" t="s">
        <v>1034</v>
      </c>
      <c r="F131" s="239" t="s">
        <v>1652</v>
      </c>
      <c r="G131" s="240" t="s">
        <v>191</v>
      </c>
      <c r="H131" s="241">
        <v>2.6440000000000001</v>
      </c>
      <c r="I131" s="242"/>
      <c r="J131" s="243">
        <f>ROUND(I131*H131,2)</f>
        <v>0</v>
      </c>
      <c r="K131" s="239" t="s">
        <v>24</v>
      </c>
      <c r="L131" s="72"/>
      <c r="M131" s="244" t="s">
        <v>24</v>
      </c>
      <c r="N131" s="245" t="s">
        <v>48</v>
      </c>
      <c r="O131" s="47"/>
      <c r="P131" s="246">
        <f>O131*H131</f>
        <v>0</v>
      </c>
      <c r="Q131" s="246">
        <v>0</v>
      </c>
      <c r="R131" s="246">
        <f>Q131*H131</f>
        <v>0</v>
      </c>
      <c r="S131" s="246">
        <v>0</v>
      </c>
      <c r="T131" s="247">
        <f>S131*H131</f>
        <v>0</v>
      </c>
      <c r="AR131" s="24" t="s">
        <v>193</v>
      </c>
      <c r="AT131" s="24" t="s">
        <v>188</v>
      </c>
      <c r="AU131" s="24" t="s">
        <v>85</v>
      </c>
      <c r="AY131" s="24" t="s">
        <v>186</v>
      </c>
      <c r="BE131" s="248">
        <f>IF(N131="základní",J131,0)</f>
        <v>0</v>
      </c>
      <c r="BF131" s="248">
        <f>IF(N131="snížená",J131,0)</f>
        <v>0</v>
      </c>
      <c r="BG131" s="248">
        <f>IF(N131="zákl. přenesená",J131,0)</f>
        <v>0</v>
      </c>
      <c r="BH131" s="248">
        <f>IF(N131="sníž. přenesená",J131,0)</f>
        <v>0</v>
      </c>
      <c r="BI131" s="248">
        <f>IF(N131="nulová",J131,0)</f>
        <v>0</v>
      </c>
      <c r="BJ131" s="24" t="s">
        <v>25</v>
      </c>
      <c r="BK131" s="248">
        <f>ROUND(I131*H131,2)</f>
        <v>0</v>
      </c>
      <c r="BL131" s="24" t="s">
        <v>193</v>
      </c>
      <c r="BM131" s="24" t="s">
        <v>1653</v>
      </c>
    </row>
    <row r="132" s="12" customFormat="1">
      <c r="B132" s="252"/>
      <c r="C132" s="253"/>
      <c r="D132" s="249" t="s">
        <v>199</v>
      </c>
      <c r="E132" s="254" t="s">
        <v>24</v>
      </c>
      <c r="F132" s="255" t="s">
        <v>1654</v>
      </c>
      <c r="G132" s="253"/>
      <c r="H132" s="256">
        <v>2.6440000000000001</v>
      </c>
      <c r="I132" s="257"/>
      <c r="J132" s="253"/>
      <c r="K132" s="253"/>
      <c r="L132" s="258"/>
      <c r="M132" s="259"/>
      <c r="N132" s="260"/>
      <c r="O132" s="260"/>
      <c r="P132" s="260"/>
      <c r="Q132" s="260"/>
      <c r="R132" s="260"/>
      <c r="S132" s="260"/>
      <c r="T132" s="261"/>
      <c r="AT132" s="262" t="s">
        <v>199</v>
      </c>
      <c r="AU132" s="262" t="s">
        <v>85</v>
      </c>
      <c r="AV132" s="12" t="s">
        <v>85</v>
      </c>
      <c r="AW132" s="12" t="s">
        <v>40</v>
      </c>
      <c r="AX132" s="12" t="s">
        <v>25</v>
      </c>
      <c r="AY132" s="262" t="s">
        <v>186</v>
      </c>
    </row>
    <row r="133" s="1" customFormat="1" ht="25.5" customHeight="1">
      <c r="B133" s="46"/>
      <c r="C133" s="237" t="s">
        <v>205</v>
      </c>
      <c r="D133" s="237" t="s">
        <v>188</v>
      </c>
      <c r="E133" s="238" t="s">
        <v>1655</v>
      </c>
      <c r="F133" s="239" t="s">
        <v>1656</v>
      </c>
      <c r="G133" s="240" t="s">
        <v>243</v>
      </c>
      <c r="H133" s="241">
        <v>103.31999999999999</v>
      </c>
      <c r="I133" s="242"/>
      <c r="J133" s="243">
        <f>ROUND(I133*H133,2)</f>
        <v>0</v>
      </c>
      <c r="K133" s="239" t="s">
        <v>24</v>
      </c>
      <c r="L133" s="72"/>
      <c r="M133" s="244" t="s">
        <v>24</v>
      </c>
      <c r="N133" s="245" t="s">
        <v>48</v>
      </c>
      <c r="O133" s="47"/>
      <c r="P133" s="246">
        <f>O133*H133</f>
        <v>0</v>
      </c>
      <c r="Q133" s="246">
        <v>0.0037799999999999999</v>
      </c>
      <c r="R133" s="246">
        <f>Q133*H133</f>
        <v>0.39054959999999994</v>
      </c>
      <c r="S133" s="246">
        <v>0</v>
      </c>
      <c r="T133" s="247">
        <f>S133*H133</f>
        <v>0</v>
      </c>
      <c r="AR133" s="24" t="s">
        <v>193</v>
      </c>
      <c r="AT133" s="24" t="s">
        <v>188</v>
      </c>
      <c r="AU133" s="24" t="s">
        <v>85</v>
      </c>
      <c r="AY133" s="24" t="s">
        <v>186</v>
      </c>
      <c r="BE133" s="248">
        <f>IF(N133="základní",J133,0)</f>
        <v>0</v>
      </c>
      <c r="BF133" s="248">
        <f>IF(N133="snížená",J133,0)</f>
        <v>0</v>
      </c>
      <c r="BG133" s="248">
        <f>IF(N133="zákl. přenesená",J133,0)</f>
        <v>0</v>
      </c>
      <c r="BH133" s="248">
        <f>IF(N133="sníž. přenesená",J133,0)</f>
        <v>0</v>
      </c>
      <c r="BI133" s="248">
        <f>IF(N133="nulová",J133,0)</f>
        <v>0</v>
      </c>
      <c r="BJ133" s="24" t="s">
        <v>25</v>
      </c>
      <c r="BK133" s="248">
        <f>ROUND(I133*H133,2)</f>
        <v>0</v>
      </c>
      <c r="BL133" s="24" t="s">
        <v>193</v>
      </c>
      <c r="BM133" s="24" t="s">
        <v>1657</v>
      </c>
    </row>
    <row r="134" s="14" customFormat="1">
      <c r="B134" s="287"/>
      <c r="C134" s="288"/>
      <c r="D134" s="249" t="s">
        <v>199</v>
      </c>
      <c r="E134" s="289" t="s">
        <v>24</v>
      </c>
      <c r="F134" s="290" t="s">
        <v>1658</v>
      </c>
      <c r="G134" s="288"/>
      <c r="H134" s="289" t="s">
        <v>24</v>
      </c>
      <c r="I134" s="291"/>
      <c r="J134" s="288"/>
      <c r="K134" s="288"/>
      <c r="L134" s="292"/>
      <c r="M134" s="293"/>
      <c r="N134" s="294"/>
      <c r="O134" s="294"/>
      <c r="P134" s="294"/>
      <c r="Q134" s="294"/>
      <c r="R134" s="294"/>
      <c r="S134" s="294"/>
      <c r="T134" s="295"/>
      <c r="AT134" s="296" t="s">
        <v>199</v>
      </c>
      <c r="AU134" s="296" t="s">
        <v>85</v>
      </c>
      <c r="AV134" s="14" t="s">
        <v>25</v>
      </c>
      <c r="AW134" s="14" t="s">
        <v>40</v>
      </c>
      <c r="AX134" s="14" t="s">
        <v>77</v>
      </c>
      <c r="AY134" s="296" t="s">
        <v>186</v>
      </c>
    </row>
    <row r="135" s="12" customFormat="1">
      <c r="B135" s="252"/>
      <c r="C135" s="253"/>
      <c r="D135" s="249" t="s">
        <v>199</v>
      </c>
      <c r="E135" s="254" t="s">
        <v>24</v>
      </c>
      <c r="F135" s="255" t="s">
        <v>1659</v>
      </c>
      <c r="G135" s="253"/>
      <c r="H135" s="256">
        <v>103.31999999999999</v>
      </c>
      <c r="I135" s="257"/>
      <c r="J135" s="253"/>
      <c r="K135" s="253"/>
      <c r="L135" s="258"/>
      <c r="M135" s="259"/>
      <c r="N135" s="260"/>
      <c r="O135" s="260"/>
      <c r="P135" s="260"/>
      <c r="Q135" s="260"/>
      <c r="R135" s="260"/>
      <c r="S135" s="260"/>
      <c r="T135" s="261"/>
      <c r="AT135" s="262" t="s">
        <v>199</v>
      </c>
      <c r="AU135" s="262" t="s">
        <v>85</v>
      </c>
      <c r="AV135" s="12" t="s">
        <v>85</v>
      </c>
      <c r="AW135" s="12" t="s">
        <v>40</v>
      </c>
      <c r="AX135" s="12" t="s">
        <v>25</v>
      </c>
      <c r="AY135" s="262" t="s">
        <v>186</v>
      </c>
    </row>
    <row r="136" s="1" customFormat="1" ht="25.5" customHeight="1">
      <c r="B136" s="46"/>
      <c r="C136" s="237" t="s">
        <v>234</v>
      </c>
      <c r="D136" s="237" t="s">
        <v>188</v>
      </c>
      <c r="E136" s="238" t="s">
        <v>1660</v>
      </c>
      <c r="F136" s="239" t="s">
        <v>1661</v>
      </c>
      <c r="G136" s="240" t="s">
        <v>243</v>
      </c>
      <c r="H136" s="241">
        <v>103.31999999999999</v>
      </c>
      <c r="I136" s="242"/>
      <c r="J136" s="243">
        <f>ROUND(I136*H136,2)</f>
        <v>0</v>
      </c>
      <c r="K136" s="239" t="s">
        <v>24</v>
      </c>
      <c r="L136" s="72"/>
      <c r="M136" s="244" t="s">
        <v>24</v>
      </c>
      <c r="N136" s="245" t="s">
        <v>48</v>
      </c>
      <c r="O136" s="47"/>
      <c r="P136" s="246">
        <f>O136*H136</f>
        <v>0</v>
      </c>
      <c r="Q136" s="246">
        <v>0</v>
      </c>
      <c r="R136" s="246">
        <f>Q136*H136</f>
        <v>0</v>
      </c>
      <c r="S136" s="246">
        <v>0</v>
      </c>
      <c r="T136" s="247">
        <f>S136*H136</f>
        <v>0</v>
      </c>
      <c r="AR136" s="24" t="s">
        <v>193</v>
      </c>
      <c r="AT136" s="24" t="s">
        <v>188</v>
      </c>
      <c r="AU136" s="24" t="s">
        <v>85</v>
      </c>
      <c r="AY136" s="24" t="s">
        <v>186</v>
      </c>
      <c r="BE136" s="248">
        <f>IF(N136="základní",J136,0)</f>
        <v>0</v>
      </c>
      <c r="BF136" s="248">
        <f>IF(N136="snížená",J136,0)</f>
        <v>0</v>
      </c>
      <c r="BG136" s="248">
        <f>IF(N136="zákl. přenesená",J136,0)</f>
        <v>0</v>
      </c>
      <c r="BH136" s="248">
        <f>IF(N136="sníž. přenesená",J136,0)</f>
        <v>0</v>
      </c>
      <c r="BI136" s="248">
        <f>IF(N136="nulová",J136,0)</f>
        <v>0</v>
      </c>
      <c r="BJ136" s="24" t="s">
        <v>25</v>
      </c>
      <c r="BK136" s="248">
        <f>ROUND(I136*H136,2)</f>
        <v>0</v>
      </c>
      <c r="BL136" s="24" t="s">
        <v>193</v>
      </c>
      <c r="BM136" s="24" t="s">
        <v>1662</v>
      </c>
    </row>
    <row r="137" s="14" customFormat="1">
      <c r="B137" s="287"/>
      <c r="C137" s="288"/>
      <c r="D137" s="249" t="s">
        <v>199</v>
      </c>
      <c r="E137" s="289" t="s">
        <v>24</v>
      </c>
      <c r="F137" s="290" t="s">
        <v>1658</v>
      </c>
      <c r="G137" s="288"/>
      <c r="H137" s="289" t="s">
        <v>24</v>
      </c>
      <c r="I137" s="291"/>
      <c r="J137" s="288"/>
      <c r="K137" s="288"/>
      <c r="L137" s="292"/>
      <c r="M137" s="293"/>
      <c r="N137" s="294"/>
      <c r="O137" s="294"/>
      <c r="P137" s="294"/>
      <c r="Q137" s="294"/>
      <c r="R137" s="294"/>
      <c r="S137" s="294"/>
      <c r="T137" s="295"/>
      <c r="AT137" s="296" t="s">
        <v>199</v>
      </c>
      <c r="AU137" s="296" t="s">
        <v>85</v>
      </c>
      <c r="AV137" s="14" t="s">
        <v>25</v>
      </c>
      <c r="AW137" s="14" t="s">
        <v>40</v>
      </c>
      <c r="AX137" s="14" t="s">
        <v>77</v>
      </c>
      <c r="AY137" s="296" t="s">
        <v>186</v>
      </c>
    </row>
    <row r="138" s="12" customFormat="1">
      <c r="B138" s="252"/>
      <c r="C138" s="253"/>
      <c r="D138" s="249" t="s">
        <v>199</v>
      </c>
      <c r="E138" s="254" t="s">
        <v>24</v>
      </c>
      <c r="F138" s="255" t="s">
        <v>1659</v>
      </c>
      <c r="G138" s="253"/>
      <c r="H138" s="256">
        <v>103.31999999999999</v>
      </c>
      <c r="I138" s="257"/>
      <c r="J138" s="253"/>
      <c r="K138" s="253"/>
      <c r="L138" s="258"/>
      <c r="M138" s="259"/>
      <c r="N138" s="260"/>
      <c r="O138" s="260"/>
      <c r="P138" s="260"/>
      <c r="Q138" s="260"/>
      <c r="R138" s="260"/>
      <c r="S138" s="260"/>
      <c r="T138" s="261"/>
      <c r="AT138" s="262" t="s">
        <v>199</v>
      </c>
      <c r="AU138" s="262" t="s">
        <v>85</v>
      </c>
      <c r="AV138" s="12" t="s">
        <v>85</v>
      </c>
      <c r="AW138" s="12" t="s">
        <v>40</v>
      </c>
      <c r="AX138" s="12" t="s">
        <v>25</v>
      </c>
      <c r="AY138" s="262" t="s">
        <v>186</v>
      </c>
    </row>
    <row r="139" s="1" customFormat="1" ht="16.5" customHeight="1">
      <c r="B139" s="46"/>
      <c r="C139" s="237" t="s">
        <v>30</v>
      </c>
      <c r="D139" s="237" t="s">
        <v>188</v>
      </c>
      <c r="E139" s="238" t="s">
        <v>1511</v>
      </c>
      <c r="F139" s="239" t="s">
        <v>1512</v>
      </c>
      <c r="G139" s="240" t="s">
        <v>191</v>
      </c>
      <c r="H139" s="241">
        <v>26.436</v>
      </c>
      <c r="I139" s="242"/>
      <c r="J139" s="243">
        <f>ROUND(I139*H139,2)</f>
        <v>0</v>
      </c>
      <c r="K139" s="239" t="s">
        <v>24</v>
      </c>
      <c r="L139" s="72"/>
      <c r="M139" s="244" t="s">
        <v>24</v>
      </c>
      <c r="N139" s="245" t="s">
        <v>48</v>
      </c>
      <c r="O139" s="47"/>
      <c r="P139" s="246">
        <f>O139*H139</f>
        <v>0</v>
      </c>
      <c r="Q139" s="246">
        <v>0</v>
      </c>
      <c r="R139" s="246">
        <f>Q139*H139</f>
        <v>0</v>
      </c>
      <c r="S139" s="246">
        <v>0</v>
      </c>
      <c r="T139" s="247">
        <f>S139*H139</f>
        <v>0</v>
      </c>
      <c r="AR139" s="24" t="s">
        <v>193</v>
      </c>
      <c r="AT139" s="24" t="s">
        <v>188</v>
      </c>
      <c r="AU139" s="24" t="s">
        <v>85</v>
      </c>
      <c r="AY139" s="24" t="s">
        <v>186</v>
      </c>
      <c r="BE139" s="248">
        <f>IF(N139="základní",J139,0)</f>
        <v>0</v>
      </c>
      <c r="BF139" s="248">
        <f>IF(N139="snížená",J139,0)</f>
        <v>0</v>
      </c>
      <c r="BG139" s="248">
        <f>IF(N139="zákl. přenesená",J139,0)</f>
        <v>0</v>
      </c>
      <c r="BH139" s="248">
        <f>IF(N139="sníž. přenesená",J139,0)</f>
        <v>0</v>
      </c>
      <c r="BI139" s="248">
        <f>IF(N139="nulová",J139,0)</f>
        <v>0</v>
      </c>
      <c r="BJ139" s="24" t="s">
        <v>25</v>
      </c>
      <c r="BK139" s="248">
        <f>ROUND(I139*H139,2)</f>
        <v>0</v>
      </c>
      <c r="BL139" s="24" t="s">
        <v>193</v>
      </c>
      <c r="BM139" s="24" t="s">
        <v>1663</v>
      </c>
    </row>
    <row r="140" s="14" customFormat="1">
      <c r="B140" s="287"/>
      <c r="C140" s="288"/>
      <c r="D140" s="249" t="s">
        <v>199</v>
      </c>
      <c r="E140" s="289" t="s">
        <v>24</v>
      </c>
      <c r="F140" s="290" t="s">
        <v>1638</v>
      </c>
      <c r="G140" s="288"/>
      <c r="H140" s="289" t="s">
        <v>24</v>
      </c>
      <c r="I140" s="291"/>
      <c r="J140" s="288"/>
      <c r="K140" s="288"/>
      <c r="L140" s="292"/>
      <c r="M140" s="293"/>
      <c r="N140" s="294"/>
      <c r="O140" s="294"/>
      <c r="P140" s="294"/>
      <c r="Q140" s="294"/>
      <c r="R140" s="294"/>
      <c r="S140" s="294"/>
      <c r="T140" s="295"/>
      <c r="AT140" s="296" t="s">
        <v>199</v>
      </c>
      <c r="AU140" s="296" t="s">
        <v>85</v>
      </c>
      <c r="AV140" s="14" t="s">
        <v>25</v>
      </c>
      <c r="AW140" s="14" t="s">
        <v>40</v>
      </c>
      <c r="AX140" s="14" t="s">
        <v>77</v>
      </c>
      <c r="AY140" s="296" t="s">
        <v>186</v>
      </c>
    </row>
    <row r="141" s="12" customFormat="1">
      <c r="B141" s="252"/>
      <c r="C141" s="253"/>
      <c r="D141" s="249" t="s">
        <v>199</v>
      </c>
      <c r="E141" s="254" t="s">
        <v>24</v>
      </c>
      <c r="F141" s="255" t="s">
        <v>1639</v>
      </c>
      <c r="G141" s="253"/>
      <c r="H141" s="256">
        <v>9.4860000000000007</v>
      </c>
      <c r="I141" s="257"/>
      <c r="J141" s="253"/>
      <c r="K141" s="253"/>
      <c r="L141" s="258"/>
      <c r="M141" s="259"/>
      <c r="N141" s="260"/>
      <c r="O141" s="260"/>
      <c r="P141" s="260"/>
      <c r="Q141" s="260"/>
      <c r="R141" s="260"/>
      <c r="S141" s="260"/>
      <c r="T141" s="261"/>
      <c r="AT141" s="262" t="s">
        <v>199</v>
      </c>
      <c r="AU141" s="262" t="s">
        <v>85</v>
      </c>
      <c r="AV141" s="12" t="s">
        <v>85</v>
      </c>
      <c r="AW141" s="12" t="s">
        <v>40</v>
      </c>
      <c r="AX141" s="12" t="s">
        <v>77</v>
      </c>
      <c r="AY141" s="262" t="s">
        <v>186</v>
      </c>
    </row>
    <row r="142" s="12" customFormat="1">
      <c r="B142" s="252"/>
      <c r="C142" s="253"/>
      <c r="D142" s="249" t="s">
        <v>199</v>
      </c>
      <c r="E142" s="254" t="s">
        <v>24</v>
      </c>
      <c r="F142" s="255" t="s">
        <v>1640</v>
      </c>
      <c r="G142" s="253"/>
      <c r="H142" s="256">
        <v>16.949999999999999</v>
      </c>
      <c r="I142" s="257"/>
      <c r="J142" s="253"/>
      <c r="K142" s="253"/>
      <c r="L142" s="258"/>
      <c r="M142" s="259"/>
      <c r="N142" s="260"/>
      <c r="O142" s="260"/>
      <c r="P142" s="260"/>
      <c r="Q142" s="260"/>
      <c r="R142" s="260"/>
      <c r="S142" s="260"/>
      <c r="T142" s="261"/>
      <c r="AT142" s="262" t="s">
        <v>199</v>
      </c>
      <c r="AU142" s="262" t="s">
        <v>85</v>
      </c>
      <c r="AV142" s="12" t="s">
        <v>85</v>
      </c>
      <c r="AW142" s="12" t="s">
        <v>40</v>
      </c>
      <c r="AX142" s="12" t="s">
        <v>77</v>
      </c>
      <c r="AY142" s="262" t="s">
        <v>186</v>
      </c>
    </row>
    <row r="143" s="13" customFormat="1">
      <c r="B143" s="273"/>
      <c r="C143" s="274"/>
      <c r="D143" s="249" t="s">
        <v>199</v>
      </c>
      <c r="E143" s="275" t="s">
        <v>24</v>
      </c>
      <c r="F143" s="276" t="s">
        <v>271</v>
      </c>
      <c r="G143" s="274"/>
      <c r="H143" s="277">
        <v>26.436</v>
      </c>
      <c r="I143" s="278"/>
      <c r="J143" s="274"/>
      <c r="K143" s="274"/>
      <c r="L143" s="279"/>
      <c r="M143" s="280"/>
      <c r="N143" s="281"/>
      <c r="O143" s="281"/>
      <c r="P143" s="281"/>
      <c r="Q143" s="281"/>
      <c r="R143" s="281"/>
      <c r="S143" s="281"/>
      <c r="T143" s="282"/>
      <c r="AT143" s="283" t="s">
        <v>199</v>
      </c>
      <c r="AU143" s="283" t="s">
        <v>85</v>
      </c>
      <c r="AV143" s="13" t="s">
        <v>193</v>
      </c>
      <c r="AW143" s="13" t="s">
        <v>40</v>
      </c>
      <c r="AX143" s="13" t="s">
        <v>25</v>
      </c>
      <c r="AY143" s="283" t="s">
        <v>186</v>
      </c>
    </row>
    <row r="144" s="1" customFormat="1" ht="38.25" customHeight="1">
      <c r="B144" s="46"/>
      <c r="C144" s="237" t="s">
        <v>248</v>
      </c>
      <c r="D144" s="237" t="s">
        <v>188</v>
      </c>
      <c r="E144" s="238" t="s">
        <v>1040</v>
      </c>
      <c r="F144" s="239" t="s">
        <v>1384</v>
      </c>
      <c r="G144" s="240" t="s">
        <v>191</v>
      </c>
      <c r="H144" s="241">
        <v>5.9500000000000002</v>
      </c>
      <c r="I144" s="242"/>
      <c r="J144" s="243">
        <f>ROUND(I144*H144,2)</f>
        <v>0</v>
      </c>
      <c r="K144" s="239" t="s">
        <v>24</v>
      </c>
      <c r="L144" s="72"/>
      <c r="M144" s="244" t="s">
        <v>24</v>
      </c>
      <c r="N144" s="245" t="s">
        <v>48</v>
      </c>
      <c r="O144" s="47"/>
      <c r="P144" s="246">
        <f>O144*H144</f>
        <v>0</v>
      </c>
      <c r="Q144" s="246">
        <v>0</v>
      </c>
      <c r="R144" s="246">
        <f>Q144*H144</f>
        <v>0</v>
      </c>
      <c r="S144" s="246">
        <v>0</v>
      </c>
      <c r="T144" s="247">
        <f>S144*H144</f>
        <v>0</v>
      </c>
      <c r="AR144" s="24" t="s">
        <v>193</v>
      </c>
      <c r="AT144" s="24" t="s">
        <v>188</v>
      </c>
      <c r="AU144" s="24" t="s">
        <v>85</v>
      </c>
      <c r="AY144" s="24" t="s">
        <v>186</v>
      </c>
      <c r="BE144" s="248">
        <f>IF(N144="základní",J144,0)</f>
        <v>0</v>
      </c>
      <c r="BF144" s="248">
        <f>IF(N144="snížená",J144,0)</f>
        <v>0</v>
      </c>
      <c r="BG144" s="248">
        <f>IF(N144="zákl. přenesená",J144,0)</f>
        <v>0</v>
      </c>
      <c r="BH144" s="248">
        <f>IF(N144="sníž. přenesená",J144,0)</f>
        <v>0</v>
      </c>
      <c r="BI144" s="248">
        <f>IF(N144="nulová",J144,0)</f>
        <v>0</v>
      </c>
      <c r="BJ144" s="24" t="s">
        <v>25</v>
      </c>
      <c r="BK144" s="248">
        <f>ROUND(I144*H144,2)</f>
        <v>0</v>
      </c>
      <c r="BL144" s="24" t="s">
        <v>193</v>
      </c>
      <c r="BM144" s="24" t="s">
        <v>1664</v>
      </c>
    </row>
    <row r="145" s="14" customFormat="1">
      <c r="B145" s="287"/>
      <c r="C145" s="288"/>
      <c r="D145" s="249" t="s">
        <v>199</v>
      </c>
      <c r="E145" s="289" t="s">
        <v>24</v>
      </c>
      <c r="F145" s="290" t="s">
        <v>1638</v>
      </c>
      <c r="G145" s="288"/>
      <c r="H145" s="289" t="s">
        <v>24</v>
      </c>
      <c r="I145" s="291"/>
      <c r="J145" s="288"/>
      <c r="K145" s="288"/>
      <c r="L145" s="292"/>
      <c r="M145" s="293"/>
      <c r="N145" s="294"/>
      <c r="O145" s="294"/>
      <c r="P145" s="294"/>
      <c r="Q145" s="294"/>
      <c r="R145" s="294"/>
      <c r="S145" s="294"/>
      <c r="T145" s="295"/>
      <c r="AT145" s="296" t="s">
        <v>199</v>
      </c>
      <c r="AU145" s="296" t="s">
        <v>85</v>
      </c>
      <c r="AV145" s="14" t="s">
        <v>25</v>
      </c>
      <c r="AW145" s="14" t="s">
        <v>40</v>
      </c>
      <c r="AX145" s="14" t="s">
        <v>77</v>
      </c>
      <c r="AY145" s="296" t="s">
        <v>186</v>
      </c>
    </row>
    <row r="146" s="12" customFormat="1">
      <c r="B146" s="252"/>
      <c r="C146" s="253"/>
      <c r="D146" s="249" t="s">
        <v>199</v>
      </c>
      <c r="E146" s="254" t="s">
        <v>24</v>
      </c>
      <c r="F146" s="255" t="s">
        <v>1639</v>
      </c>
      <c r="G146" s="253"/>
      <c r="H146" s="256">
        <v>9.4860000000000007</v>
      </c>
      <c r="I146" s="257"/>
      <c r="J146" s="253"/>
      <c r="K146" s="253"/>
      <c r="L146" s="258"/>
      <c r="M146" s="259"/>
      <c r="N146" s="260"/>
      <c r="O146" s="260"/>
      <c r="P146" s="260"/>
      <c r="Q146" s="260"/>
      <c r="R146" s="260"/>
      <c r="S146" s="260"/>
      <c r="T146" s="261"/>
      <c r="AT146" s="262" t="s">
        <v>199</v>
      </c>
      <c r="AU146" s="262" t="s">
        <v>85</v>
      </c>
      <c r="AV146" s="12" t="s">
        <v>85</v>
      </c>
      <c r="AW146" s="12" t="s">
        <v>40</v>
      </c>
      <c r="AX146" s="12" t="s">
        <v>77</v>
      </c>
      <c r="AY146" s="262" t="s">
        <v>186</v>
      </c>
    </row>
    <row r="147" s="12" customFormat="1">
      <c r="B147" s="252"/>
      <c r="C147" s="253"/>
      <c r="D147" s="249" t="s">
        <v>199</v>
      </c>
      <c r="E147" s="254" t="s">
        <v>24</v>
      </c>
      <c r="F147" s="255" t="s">
        <v>1640</v>
      </c>
      <c r="G147" s="253"/>
      <c r="H147" s="256">
        <v>16.949999999999999</v>
      </c>
      <c r="I147" s="257"/>
      <c r="J147" s="253"/>
      <c r="K147" s="253"/>
      <c r="L147" s="258"/>
      <c r="M147" s="259"/>
      <c r="N147" s="260"/>
      <c r="O147" s="260"/>
      <c r="P147" s="260"/>
      <c r="Q147" s="260"/>
      <c r="R147" s="260"/>
      <c r="S147" s="260"/>
      <c r="T147" s="261"/>
      <c r="AT147" s="262" t="s">
        <v>199</v>
      </c>
      <c r="AU147" s="262" t="s">
        <v>85</v>
      </c>
      <c r="AV147" s="12" t="s">
        <v>85</v>
      </c>
      <c r="AW147" s="12" t="s">
        <v>40</v>
      </c>
      <c r="AX147" s="12" t="s">
        <v>77</v>
      </c>
      <c r="AY147" s="262" t="s">
        <v>186</v>
      </c>
    </row>
    <row r="148" s="13" customFormat="1">
      <c r="B148" s="273"/>
      <c r="C148" s="274"/>
      <c r="D148" s="249" t="s">
        <v>199</v>
      </c>
      <c r="E148" s="275" t="s">
        <v>24</v>
      </c>
      <c r="F148" s="276" t="s">
        <v>271</v>
      </c>
      <c r="G148" s="274"/>
      <c r="H148" s="277">
        <v>26.436</v>
      </c>
      <c r="I148" s="278"/>
      <c r="J148" s="274"/>
      <c r="K148" s="274"/>
      <c r="L148" s="279"/>
      <c r="M148" s="280"/>
      <c r="N148" s="281"/>
      <c r="O148" s="281"/>
      <c r="P148" s="281"/>
      <c r="Q148" s="281"/>
      <c r="R148" s="281"/>
      <c r="S148" s="281"/>
      <c r="T148" s="282"/>
      <c r="AT148" s="283" t="s">
        <v>199</v>
      </c>
      <c r="AU148" s="283" t="s">
        <v>85</v>
      </c>
      <c r="AV148" s="13" t="s">
        <v>193</v>
      </c>
      <c r="AW148" s="13" t="s">
        <v>40</v>
      </c>
      <c r="AX148" s="13" t="s">
        <v>77</v>
      </c>
      <c r="AY148" s="283" t="s">
        <v>186</v>
      </c>
    </row>
    <row r="149" s="12" customFormat="1">
      <c r="B149" s="252"/>
      <c r="C149" s="253"/>
      <c r="D149" s="249" t="s">
        <v>199</v>
      </c>
      <c r="E149" s="254" t="s">
        <v>24</v>
      </c>
      <c r="F149" s="255" t="s">
        <v>1665</v>
      </c>
      <c r="G149" s="253"/>
      <c r="H149" s="256">
        <v>5.9500000000000002</v>
      </c>
      <c r="I149" s="257"/>
      <c r="J149" s="253"/>
      <c r="K149" s="253"/>
      <c r="L149" s="258"/>
      <c r="M149" s="259"/>
      <c r="N149" s="260"/>
      <c r="O149" s="260"/>
      <c r="P149" s="260"/>
      <c r="Q149" s="260"/>
      <c r="R149" s="260"/>
      <c r="S149" s="260"/>
      <c r="T149" s="261"/>
      <c r="AT149" s="262" t="s">
        <v>199</v>
      </c>
      <c r="AU149" s="262" t="s">
        <v>85</v>
      </c>
      <c r="AV149" s="12" t="s">
        <v>85</v>
      </c>
      <c r="AW149" s="12" t="s">
        <v>40</v>
      </c>
      <c r="AX149" s="12" t="s">
        <v>25</v>
      </c>
      <c r="AY149" s="262" t="s">
        <v>186</v>
      </c>
    </row>
    <row r="150" s="1" customFormat="1" ht="51" customHeight="1">
      <c r="B150" s="46"/>
      <c r="C150" s="237" t="s">
        <v>253</v>
      </c>
      <c r="D150" s="237" t="s">
        <v>188</v>
      </c>
      <c r="E150" s="238" t="s">
        <v>1045</v>
      </c>
      <c r="F150" s="239" t="s">
        <v>1386</v>
      </c>
      <c r="G150" s="240" t="s">
        <v>191</v>
      </c>
      <c r="H150" s="241">
        <v>95.200000000000003</v>
      </c>
      <c r="I150" s="242"/>
      <c r="J150" s="243">
        <f>ROUND(I150*H150,2)</f>
        <v>0</v>
      </c>
      <c r="K150" s="239" t="s">
        <v>24</v>
      </c>
      <c r="L150" s="72"/>
      <c r="M150" s="244" t="s">
        <v>24</v>
      </c>
      <c r="N150" s="245" t="s">
        <v>48</v>
      </c>
      <c r="O150" s="47"/>
      <c r="P150" s="246">
        <f>O150*H150</f>
        <v>0</v>
      </c>
      <c r="Q150" s="246">
        <v>0</v>
      </c>
      <c r="R150" s="246">
        <f>Q150*H150</f>
        <v>0</v>
      </c>
      <c r="S150" s="246">
        <v>0</v>
      </c>
      <c r="T150" s="247">
        <f>S150*H150</f>
        <v>0</v>
      </c>
      <c r="AR150" s="24" t="s">
        <v>193</v>
      </c>
      <c r="AT150" s="24" t="s">
        <v>188</v>
      </c>
      <c r="AU150" s="24" t="s">
        <v>85</v>
      </c>
      <c r="AY150" s="24" t="s">
        <v>186</v>
      </c>
      <c r="BE150" s="248">
        <f>IF(N150="základní",J150,0)</f>
        <v>0</v>
      </c>
      <c r="BF150" s="248">
        <f>IF(N150="snížená",J150,0)</f>
        <v>0</v>
      </c>
      <c r="BG150" s="248">
        <f>IF(N150="zákl. přenesená",J150,0)</f>
        <v>0</v>
      </c>
      <c r="BH150" s="248">
        <f>IF(N150="sníž. přenesená",J150,0)</f>
        <v>0</v>
      </c>
      <c r="BI150" s="248">
        <f>IF(N150="nulová",J150,0)</f>
        <v>0</v>
      </c>
      <c r="BJ150" s="24" t="s">
        <v>25</v>
      </c>
      <c r="BK150" s="248">
        <f>ROUND(I150*H150,2)</f>
        <v>0</v>
      </c>
      <c r="BL150" s="24" t="s">
        <v>193</v>
      </c>
      <c r="BM150" s="24" t="s">
        <v>1666</v>
      </c>
    </row>
    <row r="151" s="1" customFormat="1">
      <c r="B151" s="46"/>
      <c r="C151" s="74"/>
      <c r="D151" s="249" t="s">
        <v>197</v>
      </c>
      <c r="E151" s="74"/>
      <c r="F151" s="250" t="s">
        <v>1667</v>
      </c>
      <c r="G151" s="74"/>
      <c r="H151" s="74"/>
      <c r="I151" s="204"/>
      <c r="J151" s="74"/>
      <c r="K151" s="74"/>
      <c r="L151" s="72"/>
      <c r="M151" s="251"/>
      <c r="N151" s="47"/>
      <c r="O151" s="47"/>
      <c r="P151" s="47"/>
      <c r="Q151" s="47"/>
      <c r="R151" s="47"/>
      <c r="S151" s="47"/>
      <c r="T151" s="95"/>
      <c r="AT151" s="24" t="s">
        <v>197</v>
      </c>
      <c r="AU151" s="24" t="s">
        <v>85</v>
      </c>
    </row>
    <row r="152" s="12" customFormat="1">
      <c r="B152" s="252"/>
      <c r="C152" s="253"/>
      <c r="D152" s="249" t="s">
        <v>199</v>
      </c>
      <c r="E152" s="254" t="s">
        <v>24</v>
      </c>
      <c r="F152" s="255" t="s">
        <v>1668</v>
      </c>
      <c r="G152" s="253"/>
      <c r="H152" s="256">
        <v>95.200000000000003</v>
      </c>
      <c r="I152" s="257"/>
      <c r="J152" s="253"/>
      <c r="K152" s="253"/>
      <c r="L152" s="258"/>
      <c r="M152" s="259"/>
      <c r="N152" s="260"/>
      <c r="O152" s="260"/>
      <c r="P152" s="260"/>
      <c r="Q152" s="260"/>
      <c r="R152" s="260"/>
      <c r="S152" s="260"/>
      <c r="T152" s="261"/>
      <c r="AT152" s="262" t="s">
        <v>199</v>
      </c>
      <c r="AU152" s="262" t="s">
        <v>85</v>
      </c>
      <c r="AV152" s="12" t="s">
        <v>85</v>
      </c>
      <c r="AW152" s="12" t="s">
        <v>40</v>
      </c>
      <c r="AX152" s="12" t="s">
        <v>25</v>
      </c>
      <c r="AY152" s="262" t="s">
        <v>186</v>
      </c>
    </row>
    <row r="153" s="1" customFormat="1" ht="16.5" customHeight="1">
      <c r="B153" s="46"/>
      <c r="C153" s="237" t="s">
        <v>259</v>
      </c>
      <c r="D153" s="237" t="s">
        <v>188</v>
      </c>
      <c r="E153" s="238" t="s">
        <v>1669</v>
      </c>
      <c r="F153" s="239" t="s">
        <v>1052</v>
      </c>
      <c r="G153" s="240" t="s">
        <v>191</v>
      </c>
      <c r="H153" s="241">
        <v>5.9500000000000002</v>
      </c>
      <c r="I153" s="242"/>
      <c r="J153" s="243">
        <f>ROUND(I153*H153,2)</f>
        <v>0</v>
      </c>
      <c r="K153" s="239" t="s">
        <v>24</v>
      </c>
      <c r="L153" s="72"/>
      <c r="M153" s="244" t="s">
        <v>24</v>
      </c>
      <c r="N153" s="245" t="s">
        <v>48</v>
      </c>
      <c r="O153" s="47"/>
      <c r="P153" s="246">
        <f>O153*H153</f>
        <v>0</v>
      </c>
      <c r="Q153" s="246">
        <v>0</v>
      </c>
      <c r="R153" s="246">
        <f>Q153*H153</f>
        <v>0</v>
      </c>
      <c r="S153" s="246">
        <v>0</v>
      </c>
      <c r="T153" s="247">
        <f>S153*H153</f>
        <v>0</v>
      </c>
      <c r="AR153" s="24" t="s">
        <v>193</v>
      </c>
      <c r="AT153" s="24" t="s">
        <v>188</v>
      </c>
      <c r="AU153" s="24" t="s">
        <v>85</v>
      </c>
      <c r="AY153" s="24" t="s">
        <v>186</v>
      </c>
      <c r="BE153" s="248">
        <f>IF(N153="základní",J153,0)</f>
        <v>0</v>
      </c>
      <c r="BF153" s="248">
        <f>IF(N153="snížená",J153,0)</f>
        <v>0</v>
      </c>
      <c r="BG153" s="248">
        <f>IF(N153="zákl. přenesená",J153,0)</f>
        <v>0</v>
      </c>
      <c r="BH153" s="248">
        <f>IF(N153="sníž. přenesená",J153,0)</f>
        <v>0</v>
      </c>
      <c r="BI153" s="248">
        <f>IF(N153="nulová",J153,0)</f>
        <v>0</v>
      </c>
      <c r="BJ153" s="24" t="s">
        <v>25</v>
      </c>
      <c r="BK153" s="248">
        <f>ROUND(I153*H153,2)</f>
        <v>0</v>
      </c>
      <c r="BL153" s="24" t="s">
        <v>193</v>
      </c>
      <c r="BM153" s="24" t="s">
        <v>1670</v>
      </c>
    </row>
    <row r="154" s="14" customFormat="1">
      <c r="B154" s="287"/>
      <c r="C154" s="288"/>
      <c r="D154" s="249" t="s">
        <v>199</v>
      </c>
      <c r="E154" s="289" t="s">
        <v>24</v>
      </c>
      <c r="F154" s="290" t="s">
        <v>1638</v>
      </c>
      <c r="G154" s="288"/>
      <c r="H154" s="289" t="s">
        <v>24</v>
      </c>
      <c r="I154" s="291"/>
      <c r="J154" s="288"/>
      <c r="K154" s="288"/>
      <c r="L154" s="292"/>
      <c r="M154" s="293"/>
      <c r="N154" s="294"/>
      <c r="O154" s="294"/>
      <c r="P154" s="294"/>
      <c r="Q154" s="294"/>
      <c r="R154" s="294"/>
      <c r="S154" s="294"/>
      <c r="T154" s="295"/>
      <c r="AT154" s="296" t="s">
        <v>199</v>
      </c>
      <c r="AU154" s="296" t="s">
        <v>85</v>
      </c>
      <c r="AV154" s="14" t="s">
        <v>25</v>
      </c>
      <c r="AW154" s="14" t="s">
        <v>40</v>
      </c>
      <c r="AX154" s="14" t="s">
        <v>77</v>
      </c>
      <c r="AY154" s="296" t="s">
        <v>186</v>
      </c>
    </row>
    <row r="155" s="12" customFormat="1">
      <c r="B155" s="252"/>
      <c r="C155" s="253"/>
      <c r="D155" s="249" t="s">
        <v>199</v>
      </c>
      <c r="E155" s="254" t="s">
        <v>24</v>
      </c>
      <c r="F155" s="255" t="s">
        <v>1639</v>
      </c>
      <c r="G155" s="253"/>
      <c r="H155" s="256">
        <v>9.4860000000000007</v>
      </c>
      <c r="I155" s="257"/>
      <c r="J155" s="253"/>
      <c r="K155" s="253"/>
      <c r="L155" s="258"/>
      <c r="M155" s="259"/>
      <c r="N155" s="260"/>
      <c r="O155" s="260"/>
      <c r="P155" s="260"/>
      <c r="Q155" s="260"/>
      <c r="R155" s="260"/>
      <c r="S155" s="260"/>
      <c r="T155" s="261"/>
      <c r="AT155" s="262" t="s">
        <v>199</v>
      </c>
      <c r="AU155" s="262" t="s">
        <v>85</v>
      </c>
      <c r="AV155" s="12" t="s">
        <v>85</v>
      </c>
      <c r="AW155" s="12" t="s">
        <v>40</v>
      </c>
      <c r="AX155" s="12" t="s">
        <v>77</v>
      </c>
      <c r="AY155" s="262" t="s">
        <v>186</v>
      </c>
    </row>
    <row r="156" s="12" customFormat="1">
      <c r="B156" s="252"/>
      <c r="C156" s="253"/>
      <c r="D156" s="249" t="s">
        <v>199</v>
      </c>
      <c r="E156" s="254" t="s">
        <v>24</v>
      </c>
      <c r="F156" s="255" t="s">
        <v>1640</v>
      </c>
      <c r="G156" s="253"/>
      <c r="H156" s="256">
        <v>16.949999999999999</v>
      </c>
      <c r="I156" s="257"/>
      <c r="J156" s="253"/>
      <c r="K156" s="253"/>
      <c r="L156" s="258"/>
      <c r="M156" s="259"/>
      <c r="N156" s="260"/>
      <c r="O156" s="260"/>
      <c r="P156" s="260"/>
      <c r="Q156" s="260"/>
      <c r="R156" s="260"/>
      <c r="S156" s="260"/>
      <c r="T156" s="261"/>
      <c r="AT156" s="262" t="s">
        <v>199</v>
      </c>
      <c r="AU156" s="262" t="s">
        <v>85</v>
      </c>
      <c r="AV156" s="12" t="s">
        <v>85</v>
      </c>
      <c r="AW156" s="12" t="s">
        <v>40</v>
      </c>
      <c r="AX156" s="12" t="s">
        <v>77</v>
      </c>
      <c r="AY156" s="262" t="s">
        <v>186</v>
      </c>
    </row>
    <row r="157" s="13" customFormat="1">
      <c r="B157" s="273"/>
      <c r="C157" s="274"/>
      <c r="D157" s="249" t="s">
        <v>199</v>
      </c>
      <c r="E157" s="275" t="s">
        <v>24</v>
      </c>
      <c r="F157" s="276" t="s">
        <v>271</v>
      </c>
      <c r="G157" s="274"/>
      <c r="H157" s="277">
        <v>26.436</v>
      </c>
      <c r="I157" s="278"/>
      <c r="J157" s="274"/>
      <c r="K157" s="274"/>
      <c r="L157" s="279"/>
      <c r="M157" s="280"/>
      <c r="N157" s="281"/>
      <c r="O157" s="281"/>
      <c r="P157" s="281"/>
      <c r="Q157" s="281"/>
      <c r="R157" s="281"/>
      <c r="S157" s="281"/>
      <c r="T157" s="282"/>
      <c r="AT157" s="283" t="s">
        <v>199</v>
      </c>
      <c r="AU157" s="283" t="s">
        <v>85</v>
      </c>
      <c r="AV157" s="13" t="s">
        <v>193</v>
      </c>
      <c r="AW157" s="13" t="s">
        <v>40</v>
      </c>
      <c r="AX157" s="13" t="s">
        <v>77</v>
      </c>
      <c r="AY157" s="283" t="s">
        <v>186</v>
      </c>
    </row>
    <row r="158" s="12" customFormat="1">
      <c r="B158" s="252"/>
      <c r="C158" s="253"/>
      <c r="D158" s="249" t="s">
        <v>199</v>
      </c>
      <c r="E158" s="254" t="s">
        <v>24</v>
      </c>
      <c r="F158" s="255" t="s">
        <v>1665</v>
      </c>
      <c r="G158" s="253"/>
      <c r="H158" s="256">
        <v>5.9500000000000002</v>
      </c>
      <c r="I158" s="257"/>
      <c r="J158" s="253"/>
      <c r="K158" s="253"/>
      <c r="L158" s="258"/>
      <c r="M158" s="259"/>
      <c r="N158" s="260"/>
      <c r="O158" s="260"/>
      <c r="P158" s="260"/>
      <c r="Q158" s="260"/>
      <c r="R158" s="260"/>
      <c r="S158" s="260"/>
      <c r="T158" s="261"/>
      <c r="AT158" s="262" t="s">
        <v>199</v>
      </c>
      <c r="AU158" s="262" t="s">
        <v>85</v>
      </c>
      <c r="AV158" s="12" t="s">
        <v>85</v>
      </c>
      <c r="AW158" s="12" t="s">
        <v>40</v>
      </c>
      <c r="AX158" s="12" t="s">
        <v>25</v>
      </c>
      <c r="AY158" s="262" t="s">
        <v>186</v>
      </c>
    </row>
    <row r="159" s="1" customFormat="1" ht="16.5" customHeight="1">
      <c r="B159" s="46"/>
      <c r="C159" s="237" t="s">
        <v>272</v>
      </c>
      <c r="D159" s="237" t="s">
        <v>188</v>
      </c>
      <c r="E159" s="238" t="s">
        <v>189</v>
      </c>
      <c r="F159" s="239" t="s">
        <v>190</v>
      </c>
      <c r="G159" s="240" t="s">
        <v>191</v>
      </c>
      <c r="H159" s="241">
        <v>20.486000000000001</v>
      </c>
      <c r="I159" s="242"/>
      <c r="J159" s="243">
        <f>ROUND(I159*H159,2)</f>
        <v>0</v>
      </c>
      <c r="K159" s="239" t="s">
        <v>24</v>
      </c>
      <c r="L159" s="72"/>
      <c r="M159" s="244" t="s">
        <v>24</v>
      </c>
      <c r="N159" s="245" t="s">
        <v>48</v>
      </c>
      <c r="O159" s="47"/>
      <c r="P159" s="246">
        <f>O159*H159</f>
        <v>0</v>
      </c>
      <c r="Q159" s="246">
        <v>0</v>
      </c>
      <c r="R159" s="246">
        <f>Q159*H159</f>
        <v>0</v>
      </c>
      <c r="S159" s="246">
        <v>0</v>
      </c>
      <c r="T159" s="247">
        <f>S159*H159</f>
        <v>0</v>
      </c>
      <c r="AR159" s="24" t="s">
        <v>193</v>
      </c>
      <c r="AT159" s="24" t="s">
        <v>188</v>
      </c>
      <c r="AU159" s="24" t="s">
        <v>85</v>
      </c>
      <c r="AY159" s="24" t="s">
        <v>186</v>
      </c>
      <c r="BE159" s="248">
        <f>IF(N159="základní",J159,0)</f>
        <v>0</v>
      </c>
      <c r="BF159" s="248">
        <f>IF(N159="snížená",J159,0)</f>
        <v>0</v>
      </c>
      <c r="BG159" s="248">
        <f>IF(N159="zákl. přenesená",J159,0)</f>
        <v>0</v>
      </c>
      <c r="BH159" s="248">
        <f>IF(N159="sníž. přenesená",J159,0)</f>
        <v>0</v>
      </c>
      <c r="BI159" s="248">
        <f>IF(N159="nulová",J159,0)</f>
        <v>0</v>
      </c>
      <c r="BJ159" s="24" t="s">
        <v>25</v>
      </c>
      <c r="BK159" s="248">
        <f>ROUND(I159*H159,2)</f>
        <v>0</v>
      </c>
      <c r="BL159" s="24" t="s">
        <v>193</v>
      </c>
      <c r="BM159" s="24" t="s">
        <v>1671</v>
      </c>
    </row>
    <row r="160" s="14" customFormat="1">
      <c r="B160" s="287"/>
      <c r="C160" s="288"/>
      <c r="D160" s="249" t="s">
        <v>199</v>
      </c>
      <c r="E160" s="289" t="s">
        <v>24</v>
      </c>
      <c r="F160" s="290" t="s">
        <v>1633</v>
      </c>
      <c r="G160" s="288"/>
      <c r="H160" s="289" t="s">
        <v>24</v>
      </c>
      <c r="I160" s="291"/>
      <c r="J160" s="288"/>
      <c r="K160" s="288"/>
      <c r="L160" s="292"/>
      <c r="M160" s="293"/>
      <c r="N160" s="294"/>
      <c r="O160" s="294"/>
      <c r="P160" s="294"/>
      <c r="Q160" s="294"/>
      <c r="R160" s="294"/>
      <c r="S160" s="294"/>
      <c r="T160" s="295"/>
      <c r="AT160" s="296" t="s">
        <v>199</v>
      </c>
      <c r="AU160" s="296" t="s">
        <v>85</v>
      </c>
      <c r="AV160" s="14" t="s">
        <v>25</v>
      </c>
      <c r="AW160" s="14" t="s">
        <v>40</v>
      </c>
      <c r="AX160" s="14" t="s">
        <v>77</v>
      </c>
      <c r="AY160" s="296" t="s">
        <v>186</v>
      </c>
    </row>
    <row r="161" s="12" customFormat="1">
      <c r="B161" s="252"/>
      <c r="C161" s="253"/>
      <c r="D161" s="249" t="s">
        <v>199</v>
      </c>
      <c r="E161" s="254" t="s">
        <v>24</v>
      </c>
      <c r="F161" s="255" t="s">
        <v>1672</v>
      </c>
      <c r="G161" s="253"/>
      <c r="H161" s="256">
        <v>20.486000000000001</v>
      </c>
      <c r="I161" s="257"/>
      <c r="J161" s="253"/>
      <c r="K161" s="253"/>
      <c r="L161" s="258"/>
      <c r="M161" s="259"/>
      <c r="N161" s="260"/>
      <c r="O161" s="260"/>
      <c r="P161" s="260"/>
      <c r="Q161" s="260"/>
      <c r="R161" s="260"/>
      <c r="S161" s="260"/>
      <c r="T161" s="261"/>
      <c r="AT161" s="262" t="s">
        <v>199</v>
      </c>
      <c r="AU161" s="262" t="s">
        <v>85</v>
      </c>
      <c r="AV161" s="12" t="s">
        <v>85</v>
      </c>
      <c r="AW161" s="12" t="s">
        <v>40</v>
      </c>
      <c r="AX161" s="12" t="s">
        <v>25</v>
      </c>
      <c r="AY161" s="262" t="s">
        <v>186</v>
      </c>
    </row>
    <row r="162" s="1" customFormat="1" ht="25.5" customHeight="1">
      <c r="B162" s="46"/>
      <c r="C162" s="237" t="s">
        <v>10</v>
      </c>
      <c r="D162" s="237" t="s">
        <v>188</v>
      </c>
      <c r="E162" s="238" t="s">
        <v>1058</v>
      </c>
      <c r="F162" s="239" t="s">
        <v>1059</v>
      </c>
      <c r="G162" s="240" t="s">
        <v>191</v>
      </c>
      <c r="H162" s="241">
        <v>6.492</v>
      </c>
      <c r="I162" s="242"/>
      <c r="J162" s="243">
        <f>ROUND(I162*H162,2)</f>
        <v>0</v>
      </c>
      <c r="K162" s="239" t="s">
        <v>24</v>
      </c>
      <c r="L162" s="72"/>
      <c r="M162" s="244" t="s">
        <v>24</v>
      </c>
      <c r="N162" s="245" t="s">
        <v>48</v>
      </c>
      <c r="O162" s="47"/>
      <c r="P162" s="246">
        <f>O162*H162</f>
        <v>0</v>
      </c>
      <c r="Q162" s="246">
        <v>0</v>
      </c>
      <c r="R162" s="246">
        <f>Q162*H162</f>
        <v>0</v>
      </c>
      <c r="S162" s="246">
        <v>0</v>
      </c>
      <c r="T162" s="247">
        <f>S162*H162</f>
        <v>0</v>
      </c>
      <c r="AR162" s="24" t="s">
        <v>193</v>
      </c>
      <c r="AT162" s="24" t="s">
        <v>188</v>
      </c>
      <c r="AU162" s="24" t="s">
        <v>85</v>
      </c>
      <c r="AY162" s="24" t="s">
        <v>186</v>
      </c>
      <c r="BE162" s="248">
        <f>IF(N162="základní",J162,0)</f>
        <v>0</v>
      </c>
      <c r="BF162" s="248">
        <f>IF(N162="snížená",J162,0)</f>
        <v>0</v>
      </c>
      <c r="BG162" s="248">
        <f>IF(N162="zákl. přenesená",J162,0)</f>
        <v>0</v>
      </c>
      <c r="BH162" s="248">
        <f>IF(N162="sníž. přenesená",J162,0)</f>
        <v>0</v>
      </c>
      <c r="BI162" s="248">
        <f>IF(N162="nulová",J162,0)</f>
        <v>0</v>
      </c>
      <c r="BJ162" s="24" t="s">
        <v>25</v>
      </c>
      <c r="BK162" s="248">
        <f>ROUND(I162*H162,2)</f>
        <v>0</v>
      </c>
      <c r="BL162" s="24" t="s">
        <v>193</v>
      </c>
      <c r="BM162" s="24" t="s">
        <v>1673</v>
      </c>
    </row>
    <row r="163" s="14" customFormat="1">
      <c r="B163" s="287"/>
      <c r="C163" s="288"/>
      <c r="D163" s="249" t="s">
        <v>199</v>
      </c>
      <c r="E163" s="289" t="s">
        <v>24</v>
      </c>
      <c r="F163" s="290" t="s">
        <v>1633</v>
      </c>
      <c r="G163" s="288"/>
      <c r="H163" s="289" t="s">
        <v>24</v>
      </c>
      <c r="I163" s="291"/>
      <c r="J163" s="288"/>
      <c r="K163" s="288"/>
      <c r="L163" s="292"/>
      <c r="M163" s="293"/>
      <c r="N163" s="294"/>
      <c r="O163" s="294"/>
      <c r="P163" s="294"/>
      <c r="Q163" s="294"/>
      <c r="R163" s="294"/>
      <c r="S163" s="294"/>
      <c r="T163" s="295"/>
      <c r="AT163" s="296" t="s">
        <v>199</v>
      </c>
      <c r="AU163" s="296" t="s">
        <v>85</v>
      </c>
      <c r="AV163" s="14" t="s">
        <v>25</v>
      </c>
      <c r="AW163" s="14" t="s">
        <v>40</v>
      </c>
      <c r="AX163" s="14" t="s">
        <v>77</v>
      </c>
      <c r="AY163" s="296" t="s">
        <v>186</v>
      </c>
    </row>
    <row r="164" s="12" customFormat="1">
      <c r="B164" s="252"/>
      <c r="C164" s="253"/>
      <c r="D164" s="249" t="s">
        <v>199</v>
      </c>
      <c r="E164" s="254" t="s">
        <v>24</v>
      </c>
      <c r="F164" s="255" t="s">
        <v>1674</v>
      </c>
      <c r="G164" s="253"/>
      <c r="H164" s="256">
        <v>6.492</v>
      </c>
      <c r="I164" s="257"/>
      <c r="J164" s="253"/>
      <c r="K164" s="253"/>
      <c r="L164" s="258"/>
      <c r="M164" s="259"/>
      <c r="N164" s="260"/>
      <c r="O164" s="260"/>
      <c r="P164" s="260"/>
      <c r="Q164" s="260"/>
      <c r="R164" s="260"/>
      <c r="S164" s="260"/>
      <c r="T164" s="261"/>
      <c r="AT164" s="262" t="s">
        <v>199</v>
      </c>
      <c r="AU164" s="262" t="s">
        <v>85</v>
      </c>
      <c r="AV164" s="12" t="s">
        <v>85</v>
      </c>
      <c r="AW164" s="12" t="s">
        <v>40</v>
      </c>
      <c r="AX164" s="12" t="s">
        <v>25</v>
      </c>
      <c r="AY164" s="262" t="s">
        <v>186</v>
      </c>
    </row>
    <row r="165" s="1" customFormat="1" ht="16.5" customHeight="1">
      <c r="B165" s="46"/>
      <c r="C165" s="263" t="s">
        <v>285</v>
      </c>
      <c r="D165" s="263" t="s">
        <v>201</v>
      </c>
      <c r="E165" s="264" t="s">
        <v>1063</v>
      </c>
      <c r="F165" s="265" t="s">
        <v>1064</v>
      </c>
      <c r="G165" s="266" t="s">
        <v>204</v>
      </c>
      <c r="H165" s="267">
        <v>12.984</v>
      </c>
      <c r="I165" s="268"/>
      <c r="J165" s="269">
        <f>ROUND(I165*H165,2)</f>
        <v>0</v>
      </c>
      <c r="K165" s="265" t="s">
        <v>24</v>
      </c>
      <c r="L165" s="270"/>
      <c r="M165" s="271" t="s">
        <v>24</v>
      </c>
      <c r="N165" s="272" t="s">
        <v>48</v>
      </c>
      <c r="O165" s="47"/>
      <c r="P165" s="246">
        <f>O165*H165</f>
        <v>0</v>
      </c>
      <c r="Q165" s="246">
        <v>1</v>
      </c>
      <c r="R165" s="246">
        <f>Q165*H165</f>
        <v>12.984</v>
      </c>
      <c r="S165" s="246">
        <v>0</v>
      </c>
      <c r="T165" s="247">
        <f>S165*H165</f>
        <v>0</v>
      </c>
      <c r="AR165" s="24" t="s">
        <v>205</v>
      </c>
      <c r="AT165" s="24" t="s">
        <v>201</v>
      </c>
      <c r="AU165" s="24" t="s">
        <v>85</v>
      </c>
      <c r="AY165" s="24" t="s">
        <v>186</v>
      </c>
      <c r="BE165" s="248">
        <f>IF(N165="základní",J165,0)</f>
        <v>0</v>
      </c>
      <c r="BF165" s="248">
        <f>IF(N165="snížená",J165,0)</f>
        <v>0</v>
      </c>
      <c r="BG165" s="248">
        <f>IF(N165="zákl. přenesená",J165,0)</f>
        <v>0</v>
      </c>
      <c r="BH165" s="248">
        <f>IF(N165="sníž. přenesená",J165,0)</f>
        <v>0</v>
      </c>
      <c r="BI165" s="248">
        <f>IF(N165="nulová",J165,0)</f>
        <v>0</v>
      </c>
      <c r="BJ165" s="24" t="s">
        <v>25</v>
      </c>
      <c r="BK165" s="248">
        <f>ROUND(I165*H165,2)</f>
        <v>0</v>
      </c>
      <c r="BL165" s="24" t="s">
        <v>193</v>
      </c>
      <c r="BM165" s="24" t="s">
        <v>1675</v>
      </c>
    </row>
    <row r="166" s="12" customFormat="1">
      <c r="B166" s="252"/>
      <c r="C166" s="253"/>
      <c r="D166" s="249" t="s">
        <v>199</v>
      </c>
      <c r="E166" s="254" t="s">
        <v>24</v>
      </c>
      <c r="F166" s="255" t="s">
        <v>1676</v>
      </c>
      <c r="G166" s="253"/>
      <c r="H166" s="256">
        <v>12.984</v>
      </c>
      <c r="I166" s="257"/>
      <c r="J166" s="253"/>
      <c r="K166" s="253"/>
      <c r="L166" s="258"/>
      <c r="M166" s="259"/>
      <c r="N166" s="260"/>
      <c r="O166" s="260"/>
      <c r="P166" s="260"/>
      <c r="Q166" s="260"/>
      <c r="R166" s="260"/>
      <c r="S166" s="260"/>
      <c r="T166" s="261"/>
      <c r="AT166" s="262" t="s">
        <v>199</v>
      </c>
      <c r="AU166" s="262" t="s">
        <v>85</v>
      </c>
      <c r="AV166" s="12" t="s">
        <v>85</v>
      </c>
      <c r="AW166" s="12" t="s">
        <v>40</v>
      </c>
      <c r="AX166" s="12" t="s">
        <v>25</v>
      </c>
      <c r="AY166" s="262" t="s">
        <v>186</v>
      </c>
    </row>
    <row r="167" s="1" customFormat="1" ht="16.5" customHeight="1">
      <c r="B167" s="46"/>
      <c r="C167" s="237" t="s">
        <v>291</v>
      </c>
      <c r="D167" s="237" t="s">
        <v>188</v>
      </c>
      <c r="E167" s="238" t="s">
        <v>1067</v>
      </c>
      <c r="F167" s="239" t="s">
        <v>1068</v>
      </c>
      <c r="G167" s="240" t="s">
        <v>243</v>
      </c>
      <c r="H167" s="241">
        <v>15.18</v>
      </c>
      <c r="I167" s="242"/>
      <c r="J167" s="243">
        <f>ROUND(I167*H167,2)</f>
        <v>0</v>
      </c>
      <c r="K167" s="239" t="s">
        <v>24</v>
      </c>
      <c r="L167" s="72"/>
      <c r="M167" s="244" t="s">
        <v>24</v>
      </c>
      <c r="N167" s="245" t="s">
        <v>48</v>
      </c>
      <c r="O167" s="47"/>
      <c r="P167" s="246">
        <f>O167*H167</f>
        <v>0</v>
      </c>
      <c r="Q167" s="246">
        <v>0</v>
      </c>
      <c r="R167" s="246">
        <f>Q167*H167</f>
        <v>0</v>
      </c>
      <c r="S167" s="246">
        <v>0</v>
      </c>
      <c r="T167" s="247">
        <f>S167*H167</f>
        <v>0</v>
      </c>
      <c r="AR167" s="24" t="s">
        <v>193</v>
      </c>
      <c r="AT167" s="24" t="s">
        <v>188</v>
      </c>
      <c r="AU167" s="24" t="s">
        <v>85</v>
      </c>
      <c r="AY167" s="24" t="s">
        <v>186</v>
      </c>
      <c r="BE167" s="248">
        <f>IF(N167="základní",J167,0)</f>
        <v>0</v>
      </c>
      <c r="BF167" s="248">
        <f>IF(N167="snížená",J167,0)</f>
        <v>0</v>
      </c>
      <c r="BG167" s="248">
        <f>IF(N167="zákl. přenesená",J167,0)</f>
        <v>0</v>
      </c>
      <c r="BH167" s="248">
        <f>IF(N167="sníž. přenesená",J167,0)</f>
        <v>0</v>
      </c>
      <c r="BI167" s="248">
        <f>IF(N167="nulová",J167,0)</f>
        <v>0</v>
      </c>
      <c r="BJ167" s="24" t="s">
        <v>25</v>
      </c>
      <c r="BK167" s="248">
        <f>ROUND(I167*H167,2)</f>
        <v>0</v>
      </c>
      <c r="BL167" s="24" t="s">
        <v>193</v>
      </c>
      <c r="BM167" s="24" t="s">
        <v>1677</v>
      </c>
    </row>
    <row r="168" s="14" customFormat="1">
      <c r="B168" s="287"/>
      <c r="C168" s="288"/>
      <c r="D168" s="249" t="s">
        <v>199</v>
      </c>
      <c r="E168" s="289" t="s">
        <v>24</v>
      </c>
      <c r="F168" s="290" t="s">
        <v>1633</v>
      </c>
      <c r="G168" s="288"/>
      <c r="H168" s="289" t="s">
        <v>24</v>
      </c>
      <c r="I168" s="291"/>
      <c r="J168" s="288"/>
      <c r="K168" s="288"/>
      <c r="L168" s="292"/>
      <c r="M168" s="293"/>
      <c r="N168" s="294"/>
      <c r="O168" s="294"/>
      <c r="P168" s="294"/>
      <c r="Q168" s="294"/>
      <c r="R168" s="294"/>
      <c r="S168" s="294"/>
      <c r="T168" s="295"/>
      <c r="AT168" s="296" t="s">
        <v>199</v>
      </c>
      <c r="AU168" s="296" t="s">
        <v>85</v>
      </c>
      <c r="AV168" s="14" t="s">
        <v>25</v>
      </c>
      <c r="AW168" s="14" t="s">
        <v>40</v>
      </c>
      <c r="AX168" s="14" t="s">
        <v>77</v>
      </c>
      <c r="AY168" s="296" t="s">
        <v>186</v>
      </c>
    </row>
    <row r="169" s="12" customFormat="1">
      <c r="B169" s="252"/>
      <c r="C169" s="253"/>
      <c r="D169" s="249" t="s">
        <v>199</v>
      </c>
      <c r="E169" s="254" t="s">
        <v>24</v>
      </c>
      <c r="F169" s="255" t="s">
        <v>1678</v>
      </c>
      <c r="G169" s="253"/>
      <c r="H169" s="256">
        <v>15.18</v>
      </c>
      <c r="I169" s="257"/>
      <c r="J169" s="253"/>
      <c r="K169" s="253"/>
      <c r="L169" s="258"/>
      <c r="M169" s="259"/>
      <c r="N169" s="260"/>
      <c r="O169" s="260"/>
      <c r="P169" s="260"/>
      <c r="Q169" s="260"/>
      <c r="R169" s="260"/>
      <c r="S169" s="260"/>
      <c r="T169" s="261"/>
      <c r="AT169" s="262" t="s">
        <v>199</v>
      </c>
      <c r="AU169" s="262" t="s">
        <v>85</v>
      </c>
      <c r="AV169" s="12" t="s">
        <v>85</v>
      </c>
      <c r="AW169" s="12" t="s">
        <v>40</v>
      </c>
      <c r="AX169" s="12" t="s">
        <v>25</v>
      </c>
      <c r="AY169" s="262" t="s">
        <v>186</v>
      </c>
    </row>
    <row r="170" s="1" customFormat="1" ht="25.5" customHeight="1">
      <c r="B170" s="46"/>
      <c r="C170" s="237" t="s">
        <v>298</v>
      </c>
      <c r="D170" s="237" t="s">
        <v>188</v>
      </c>
      <c r="E170" s="238" t="s">
        <v>1542</v>
      </c>
      <c r="F170" s="239" t="s">
        <v>1543</v>
      </c>
      <c r="G170" s="240" t="s">
        <v>243</v>
      </c>
      <c r="H170" s="241">
        <v>15.18</v>
      </c>
      <c r="I170" s="242"/>
      <c r="J170" s="243">
        <f>ROUND(I170*H170,2)</f>
        <v>0</v>
      </c>
      <c r="K170" s="239" t="s">
        <v>24</v>
      </c>
      <c r="L170" s="72"/>
      <c r="M170" s="244" t="s">
        <v>24</v>
      </c>
      <c r="N170" s="245" t="s">
        <v>48</v>
      </c>
      <c r="O170" s="47"/>
      <c r="P170" s="246">
        <f>O170*H170</f>
        <v>0</v>
      </c>
      <c r="Q170" s="246">
        <v>0</v>
      </c>
      <c r="R170" s="246">
        <f>Q170*H170</f>
        <v>0</v>
      </c>
      <c r="S170" s="246">
        <v>0</v>
      </c>
      <c r="T170" s="247">
        <f>S170*H170</f>
        <v>0</v>
      </c>
      <c r="AR170" s="24" t="s">
        <v>193</v>
      </c>
      <c r="AT170" s="24" t="s">
        <v>188</v>
      </c>
      <c r="AU170" s="24" t="s">
        <v>85</v>
      </c>
      <c r="AY170" s="24" t="s">
        <v>186</v>
      </c>
      <c r="BE170" s="248">
        <f>IF(N170="základní",J170,0)</f>
        <v>0</v>
      </c>
      <c r="BF170" s="248">
        <f>IF(N170="snížená",J170,0)</f>
        <v>0</v>
      </c>
      <c r="BG170" s="248">
        <f>IF(N170="zákl. přenesená",J170,0)</f>
        <v>0</v>
      </c>
      <c r="BH170" s="248">
        <f>IF(N170="sníž. přenesená",J170,0)</f>
        <v>0</v>
      </c>
      <c r="BI170" s="248">
        <f>IF(N170="nulová",J170,0)</f>
        <v>0</v>
      </c>
      <c r="BJ170" s="24" t="s">
        <v>25</v>
      </c>
      <c r="BK170" s="248">
        <f>ROUND(I170*H170,2)</f>
        <v>0</v>
      </c>
      <c r="BL170" s="24" t="s">
        <v>193</v>
      </c>
      <c r="BM170" s="24" t="s">
        <v>1679</v>
      </c>
    </row>
    <row r="171" s="14" customFormat="1">
      <c r="B171" s="287"/>
      <c r="C171" s="288"/>
      <c r="D171" s="249" t="s">
        <v>199</v>
      </c>
      <c r="E171" s="289" t="s">
        <v>24</v>
      </c>
      <c r="F171" s="290" t="s">
        <v>1633</v>
      </c>
      <c r="G171" s="288"/>
      <c r="H171" s="289" t="s">
        <v>24</v>
      </c>
      <c r="I171" s="291"/>
      <c r="J171" s="288"/>
      <c r="K171" s="288"/>
      <c r="L171" s="292"/>
      <c r="M171" s="293"/>
      <c r="N171" s="294"/>
      <c r="O171" s="294"/>
      <c r="P171" s="294"/>
      <c r="Q171" s="294"/>
      <c r="R171" s="294"/>
      <c r="S171" s="294"/>
      <c r="T171" s="295"/>
      <c r="AT171" s="296" t="s">
        <v>199</v>
      </c>
      <c r="AU171" s="296" t="s">
        <v>85</v>
      </c>
      <c r="AV171" s="14" t="s">
        <v>25</v>
      </c>
      <c r="AW171" s="14" t="s">
        <v>40</v>
      </c>
      <c r="AX171" s="14" t="s">
        <v>77</v>
      </c>
      <c r="AY171" s="296" t="s">
        <v>186</v>
      </c>
    </row>
    <row r="172" s="12" customFormat="1">
      <c r="B172" s="252"/>
      <c r="C172" s="253"/>
      <c r="D172" s="249" t="s">
        <v>199</v>
      </c>
      <c r="E172" s="254" t="s">
        <v>24</v>
      </c>
      <c r="F172" s="255" t="s">
        <v>1678</v>
      </c>
      <c r="G172" s="253"/>
      <c r="H172" s="256">
        <v>15.18</v>
      </c>
      <c r="I172" s="257"/>
      <c r="J172" s="253"/>
      <c r="K172" s="253"/>
      <c r="L172" s="258"/>
      <c r="M172" s="259"/>
      <c r="N172" s="260"/>
      <c r="O172" s="260"/>
      <c r="P172" s="260"/>
      <c r="Q172" s="260"/>
      <c r="R172" s="260"/>
      <c r="S172" s="260"/>
      <c r="T172" s="261"/>
      <c r="AT172" s="262" t="s">
        <v>199</v>
      </c>
      <c r="AU172" s="262" t="s">
        <v>85</v>
      </c>
      <c r="AV172" s="12" t="s">
        <v>85</v>
      </c>
      <c r="AW172" s="12" t="s">
        <v>40</v>
      </c>
      <c r="AX172" s="12" t="s">
        <v>25</v>
      </c>
      <c r="AY172" s="262" t="s">
        <v>186</v>
      </c>
    </row>
    <row r="173" s="1" customFormat="1" ht="16.5" customHeight="1">
      <c r="B173" s="46"/>
      <c r="C173" s="263" t="s">
        <v>302</v>
      </c>
      <c r="D173" s="263" t="s">
        <v>201</v>
      </c>
      <c r="E173" s="264" t="s">
        <v>1072</v>
      </c>
      <c r="F173" s="265" t="s">
        <v>1539</v>
      </c>
      <c r="G173" s="266" t="s">
        <v>256</v>
      </c>
      <c r="H173" s="267">
        <v>3.036</v>
      </c>
      <c r="I173" s="268"/>
      <c r="J173" s="269">
        <f>ROUND(I173*H173,2)</f>
        <v>0</v>
      </c>
      <c r="K173" s="265" t="s">
        <v>24</v>
      </c>
      <c r="L173" s="270"/>
      <c r="M173" s="271" t="s">
        <v>24</v>
      </c>
      <c r="N173" s="272" t="s">
        <v>48</v>
      </c>
      <c r="O173" s="47"/>
      <c r="P173" s="246">
        <f>O173*H173</f>
        <v>0</v>
      </c>
      <c r="Q173" s="246">
        <v>0.001</v>
      </c>
      <c r="R173" s="246">
        <f>Q173*H173</f>
        <v>0.0030360000000000001</v>
      </c>
      <c r="S173" s="246">
        <v>0</v>
      </c>
      <c r="T173" s="247">
        <f>S173*H173</f>
        <v>0</v>
      </c>
      <c r="AR173" s="24" t="s">
        <v>205</v>
      </c>
      <c r="AT173" s="24" t="s">
        <v>201</v>
      </c>
      <c r="AU173" s="24" t="s">
        <v>85</v>
      </c>
      <c r="AY173" s="24" t="s">
        <v>186</v>
      </c>
      <c r="BE173" s="248">
        <f>IF(N173="základní",J173,0)</f>
        <v>0</v>
      </c>
      <c r="BF173" s="248">
        <f>IF(N173="snížená",J173,0)</f>
        <v>0</v>
      </c>
      <c r="BG173" s="248">
        <f>IF(N173="zákl. přenesená",J173,0)</f>
        <v>0</v>
      </c>
      <c r="BH173" s="248">
        <f>IF(N173="sníž. přenesená",J173,0)</f>
        <v>0</v>
      </c>
      <c r="BI173" s="248">
        <f>IF(N173="nulová",J173,0)</f>
        <v>0</v>
      </c>
      <c r="BJ173" s="24" t="s">
        <v>25</v>
      </c>
      <c r="BK173" s="248">
        <f>ROUND(I173*H173,2)</f>
        <v>0</v>
      </c>
      <c r="BL173" s="24" t="s">
        <v>193</v>
      </c>
      <c r="BM173" s="24" t="s">
        <v>1680</v>
      </c>
    </row>
    <row r="174" s="14" customFormat="1">
      <c r="B174" s="287"/>
      <c r="C174" s="288"/>
      <c r="D174" s="249" t="s">
        <v>199</v>
      </c>
      <c r="E174" s="289" t="s">
        <v>24</v>
      </c>
      <c r="F174" s="290" t="s">
        <v>1633</v>
      </c>
      <c r="G174" s="288"/>
      <c r="H174" s="289" t="s">
        <v>24</v>
      </c>
      <c r="I174" s="291"/>
      <c r="J174" s="288"/>
      <c r="K174" s="288"/>
      <c r="L174" s="292"/>
      <c r="M174" s="293"/>
      <c r="N174" s="294"/>
      <c r="O174" s="294"/>
      <c r="P174" s="294"/>
      <c r="Q174" s="294"/>
      <c r="R174" s="294"/>
      <c r="S174" s="294"/>
      <c r="T174" s="295"/>
      <c r="AT174" s="296" t="s">
        <v>199</v>
      </c>
      <c r="AU174" s="296" t="s">
        <v>85</v>
      </c>
      <c r="AV174" s="14" t="s">
        <v>25</v>
      </c>
      <c r="AW174" s="14" t="s">
        <v>40</v>
      </c>
      <c r="AX174" s="14" t="s">
        <v>77</v>
      </c>
      <c r="AY174" s="296" t="s">
        <v>186</v>
      </c>
    </row>
    <row r="175" s="12" customFormat="1">
      <c r="B175" s="252"/>
      <c r="C175" s="253"/>
      <c r="D175" s="249" t="s">
        <v>199</v>
      </c>
      <c r="E175" s="254" t="s">
        <v>24</v>
      </c>
      <c r="F175" s="255" t="s">
        <v>1678</v>
      </c>
      <c r="G175" s="253"/>
      <c r="H175" s="256">
        <v>15.18</v>
      </c>
      <c r="I175" s="257"/>
      <c r="J175" s="253"/>
      <c r="K175" s="253"/>
      <c r="L175" s="258"/>
      <c r="M175" s="259"/>
      <c r="N175" s="260"/>
      <c r="O175" s="260"/>
      <c r="P175" s="260"/>
      <c r="Q175" s="260"/>
      <c r="R175" s="260"/>
      <c r="S175" s="260"/>
      <c r="T175" s="261"/>
      <c r="AT175" s="262" t="s">
        <v>199</v>
      </c>
      <c r="AU175" s="262" t="s">
        <v>85</v>
      </c>
      <c r="AV175" s="12" t="s">
        <v>85</v>
      </c>
      <c r="AW175" s="12" t="s">
        <v>40</v>
      </c>
      <c r="AX175" s="12" t="s">
        <v>77</v>
      </c>
      <c r="AY175" s="262" t="s">
        <v>186</v>
      </c>
    </row>
    <row r="176" s="12" customFormat="1">
      <c r="B176" s="252"/>
      <c r="C176" s="253"/>
      <c r="D176" s="249" t="s">
        <v>199</v>
      </c>
      <c r="E176" s="254" t="s">
        <v>24</v>
      </c>
      <c r="F176" s="255" t="s">
        <v>1681</v>
      </c>
      <c r="G176" s="253"/>
      <c r="H176" s="256">
        <v>3.036</v>
      </c>
      <c r="I176" s="257"/>
      <c r="J176" s="253"/>
      <c r="K176" s="253"/>
      <c r="L176" s="258"/>
      <c r="M176" s="259"/>
      <c r="N176" s="260"/>
      <c r="O176" s="260"/>
      <c r="P176" s="260"/>
      <c r="Q176" s="260"/>
      <c r="R176" s="260"/>
      <c r="S176" s="260"/>
      <c r="T176" s="261"/>
      <c r="AT176" s="262" t="s">
        <v>199</v>
      </c>
      <c r="AU176" s="262" t="s">
        <v>85</v>
      </c>
      <c r="AV176" s="12" t="s">
        <v>85</v>
      </c>
      <c r="AW176" s="12" t="s">
        <v>40</v>
      </c>
      <c r="AX176" s="12" t="s">
        <v>25</v>
      </c>
      <c r="AY176" s="262" t="s">
        <v>186</v>
      </c>
    </row>
    <row r="177" s="11" customFormat="1" ht="29.88" customHeight="1">
      <c r="B177" s="221"/>
      <c r="C177" s="222"/>
      <c r="D177" s="223" t="s">
        <v>76</v>
      </c>
      <c r="E177" s="235" t="s">
        <v>93</v>
      </c>
      <c r="F177" s="235" t="s">
        <v>603</v>
      </c>
      <c r="G177" s="222"/>
      <c r="H177" s="222"/>
      <c r="I177" s="225"/>
      <c r="J177" s="236">
        <f>BK177</f>
        <v>0</v>
      </c>
      <c r="K177" s="222"/>
      <c r="L177" s="227"/>
      <c r="M177" s="228"/>
      <c r="N177" s="229"/>
      <c r="O177" s="229"/>
      <c r="P177" s="230">
        <f>SUM(P178:P187)</f>
        <v>0</v>
      </c>
      <c r="Q177" s="229"/>
      <c r="R177" s="230">
        <f>SUM(R178:R187)</f>
        <v>0</v>
      </c>
      <c r="S177" s="229"/>
      <c r="T177" s="231">
        <f>SUM(T178:T187)</f>
        <v>0</v>
      </c>
      <c r="AR177" s="232" t="s">
        <v>25</v>
      </c>
      <c r="AT177" s="233" t="s">
        <v>76</v>
      </c>
      <c r="AU177" s="233" t="s">
        <v>25</v>
      </c>
      <c r="AY177" s="232" t="s">
        <v>186</v>
      </c>
      <c r="BK177" s="234">
        <f>SUM(BK178:BK187)</f>
        <v>0</v>
      </c>
    </row>
    <row r="178" s="1" customFormat="1" ht="16.5" customHeight="1">
      <c r="B178" s="46"/>
      <c r="C178" s="237" t="s">
        <v>307</v>
      </c>
      <c r="D178" s="237" t="s">
        <v>188</v>
      </c>
      <c r="E178" s="238" t="s">
        <v>1682</v>
      </c>
      <c r="F178" s="239" t="s">
        <v>1683</v>
      </c>
      <c r="G178" s="240" t="s">
        <v>211</v>
      </c>
      <c r="H178" s="241">
        <v>1</v>
      </c>
      <c r="I178" s="242"/>
      <c r="J178" s="243">
        <f>ROUND(I178*H178,2)</f>
        <v>0</v>
      </c>
      <c r="K178" s="239" t="s">
        <v>192</v>
      </c>
      <c r="L178" s="72"/>
      <c r="M178" s="244" t="s">
        <v>24</v>
      </c>
      <c r="N178" s="245" t="s">
        <v>48</v>
      </c>
      <c r="O178" s="47"/>
      <c r="P178" s="246">
        <f>O178*H178</f>
        <v>0</v>
      </c>
      <c r="Q178" s="246">
        <v>0</v>
      </c>
      <c r="R178" s="246">
        <f>Q178*H178</f>
        <v>0</v>
      </c>
      <c r="S178" s="246">
        <v>0</v>
      </c>
      <c r="T178" s="247">
        <f>S178*H178</f>
        <v>0</v>
      </c>
      <c r="AR178" s="24" t="s">
        <v>193</v>
      </c>
      <c r="AT178" s="24" t="s">
        <v>188</v>
      </c>
      <c r="AU178" s="24" t="s">
        <v>85</v>
      </c>
      <c r="AY178" s="24" t="s">
        <v>186</v>
      </c>
      <c r="BE178" s="248">
        <f>IF(N178="základní",J178,0)</f>
        <v>0</v>
      </c>
      <c r="BF178" s="248">
        <f>IF(N178="snížená",J178,0)</f>
        <v>0</v>
      </c>
      <c r="BG178" s="248">
        <f>IF(N178="zákl. přenesená",J178,0)</f>
        <v>0</v>
      </c>
      <c r="BH178" s="248">
        <f>IF(N178="sníž. přenesená",J178,0)</f>
        <v>0</v>
      </c>
      <c r="BI178" s="248">
        <f>IF(N178="nulová",J178,0)</f>
        <v>0</v>
      </c>
      <c r="BJ178" s="24" t="s">
        <v>25</v>
      </c>
      <c r="BK178" s="248">
        <f>ROUND(I178*H178,2)</f>
        <v>0</v>
      </c>
      <c r="BL178" s="24" t="s">
        <v>193</v>
      </c>
      <c r="BM178" s="24" t="s">
        <v>1684</v>
      </c>
    </row>
    <row r="179" s="1" customFormat="1">
      <c r="B179" s="46"/>
      <c r="C179" s="74"/>
      <c r="D179" s="249" t="s">
        <v>195</v>
      </c>
      <c r="E179" s="74"/>
      <c r="F179" s="250" t="s">
        <v>1685</v>
      </c>
      <c r="G179" s="74"/>
      <c r="H179" s="74"/>
      <c r="I179" s="204"/>
      <c r="J179" s="74"/>
      <c r="K179" s="74"/>
      <c r="L179" s="72"/>
      <c r="M179" s="251"/>
      <c r="N179" s="47"/>
      <c r="O179" s="47"/>
      <c r="P179" s="47"/>
      <c r="Q179" s="47"/>
      <c r="R179" s="47"/>
      <c r="S179" s="47"/>
      <c r="T179" s="95"/>
      <c r="AT179" s="24" t="s">
        <v>195</v>
      </c>
      <c r="AU179" s="24" t="s">
        <v>85</v>
      </c>
    </row>
    <row r="180" s="1" customFormat="1">
      <c r="B180" s="46"/>
      <c r="C180" s="74"/>
      <c r="D180" s="249" t="s">
        <v>197</v>
      </c>
      <c r="E180" s="74"/>
      <c r="F180" s="250" t="s">
        <v>1686</v>
      </c>
      <c r="G180" s="74"/>
      <c r="H180" s="74"/>
      <c r="I180" s="204"/>
      <c r="J180" s="74"/>
      <c r="K180" s="74"/>
      <c r="L180" s="72"/>
      <c r="M180" s="251"/>
      <c r="N180" s="47"/>
      <c r="O180" s="47"/>
      <c r="P180" s="47"/>
      <c r="Q180" s="47"/>
      <c r="R180" s="47"/>
      <c r="S180" s="47"/>
      <c r="T180" s="95"/>
      <c r="AT180" s="24" t="s">
        <v>197</v>
      </c>
      <c r="AU180" s="24" t="s">
        <v>85</v>
      </c>
    </row>
    <row r="181" s="1" customFormat="1" ht="16.5" customHeight="1">
      <c r="B181" s="46"/>
      <c r="C181" s="237" t="s">
        <v>9</v>
      </c>
      <c r="D181" s="237" t="s">
        <v>188</v>
      </c>
      <c r="E181" s="238" t="s">
        <v>1687</v>
      </c>
      <c r="F181" s="239" t="s">
        <v>1688</v>
      </c>
      <c r="G181" s="240" t="s">
        <v>211</v>
      </c>
      <c r="H181" s="241">
        <v>1</v>
      </c>
      <c r="I181" s="242"/>
      <c r="J181" s="243">
        <f>ROUND(I181*H181,2)</f>
        <v>0</v>
      </c>
      <c r="K181" s="239" t="s">
        <v>24</v>
      </c>
      <c r="L181" s="72"/>
      <c r="M181" s="244" t="s">
        <v>24</v>
      </c>
      <c r="N181" s="245" t="s">
        <v>48</v>
      </c>
      <c r="O181" s="47"/>
      <c r="P181" s="246">
        <f>O181*H181</f>
        <v>0</v>
      </c>
      <c r="Q181" s="246">
        <v>0</v>
      </c>
      <c r="R181" s="246">
        <f>Q181*H181</f>
        <v>0</v>
      </c>
      <c r="S181" s="246">
        <v>0</v>
      </c>
      <c r="T181" s="247">
        <f>S181*H181</f>
        <v>0</v>
      </c>
      <c r="AR181" s="24" t="s">
        <v>193</v>
      </c>
      <c r="AT181" s="24" t="s">
        <v>188</v>
      </c>
      <c r="AU181" s="24" t="s">
        <v>85</v>
      </c>
      <c r="AY181" s="24" t="s">
        <v>186</v>
      </c>
      <c r="BE181" s="248">
        <f>IF(N181="základní",J181,0)</f>
        <v>0</v>
      </c>
      <c r="BF181" s="248">
        <f>IF(N181="snížená",J181,0)</f>
        <v>0</v>
      </c>
      <c r="BG181" s="248">
        <f>IF(N181="zákl. přenesená",J181,0)</f>
        <v>0</v>
      </c>
      <c r="BH181" s="248">
        <f>IF(N181="sníž. přenesená",J181,0)</f>
        <v>0</v>
      </c>
      <c r="BI181" s="248">
        <f>IF(N181="nulová",J181,0)</f>
        <v>0</v>
      </c>
      <c r="BJ181" s="24" t="s">
        <v>25</v>
      </c>
      <c r="BK181" s="248">
        <f>ROUND(I181*H181,2)</f>
        <v>0</v>
      </c>
      <c r="BL181" s="24" t="s">
        <v>193</v>
      </c>
      <c r="BM181" s="24" t="s">
        <v>1689</v>
      </c>
    </row>
    <row r="182" s="1" customFormat="1">
      <c r="B182" s="46"/>
      <c r="C182" s="74"/>
      <c r="D182" s="249" t="s">
        <v>197</v>
      </c>
      <c r="E182" s="74"/>
      <c r="F182" s="250" t="s">
        <v>1686</v>
      </c>
      <c r="G182" s="74"/>
      <c r="H182" s="74"/>
      <c r="I182" s="204"/>
      <c r="J182" s="74"/>
      <c r="K182" s="74"/>
      <c r="L182" s="72"/>
      <c r="M182" s="251"/>
      <c r="N182" s="47"/>
      <c r="O182" s="47"/>
      <c r="P182" s="47"/>
      <c r="Q182" s="47"/>
      <c r="R182" s="47"/>
      <c r="S182" s="47"/>
      <c r="T182" s="95"/>
      <c r="AT182" s="24" t="s">
        <v>197</v>
      </c>
      <c r="AU182" s="24" t="s">
        <v>85</v>
      </c>
    </row>
    <row r="183" s="1" customFormat="1" ht="16.5" customHeight="1">
      <c r="B183" s="46"/>
      <c r="C183" s="263" t="s">
        <v>320</v>
      </c>
      <c r="D183" s="263" t="s">
        <v>201</v>
      </c>
      <c r="E183" s="264" t="s">
        <v>1690</v>
      </c>
      <c r="F183" s="265" t="s">
        <v>1691</v>
      </c>
      <c r="G183" s="266" t="s">
        <v>211</v>
      </c>
      <c r="H183" s="267">
        <v>1</v>
      </c>
      <c r="I183" s="268"/>
      <c r="J183" s="269">
        <f>ROUND(I183*H183,2)</f>
        <v>0</v>
      </c>
      <c r="K183" s="265" t="s">
        <v>24</v>
      </c>
      <c r="L183" s="270"/>
      <c r="M183" s="271" t="s">
        <v>24</v>
      </c>
      <c r="N183" s="272" t="s">
        <v>48</v>
      </c>
      <c r="O183" s="47"/>
      <c r="P183" s="246">
        <f>O183*H183</f>
        <v>0</v>
      </c>
      <c r="Q183" s="246">
        <v>0</v>
      </c>
      <c r="R183" s="246">
        <f>Q183*H183</f>
        <v>0</v>
      </c>
      <c r="S183" s="246">
        <v>0</v>
      </c>
      <c r="T183" s="247">
        <f>S183*H183</f>
        <v>0</v>
      </c>
      <c r="AR183" s="24" t="s">
        <v>205</v>
      </c>
      <c r="AT183" s="24" t="s">
        <v>201</v>
      </c>
      <c r="AU183" s="24" t="s">
        <v>85</v>
      </c>
      <c r="AY183" s="24" t="s">
        <v>186</v>
      </c>
      <c r="BE183" s="248">
        <f>IF(N183="základní",J183,0)</f>
        <v>0</v>
      </c>
      <c r="BF183" s="248">
        <f>IF(N183="snížená",J183,0)</f>
        <v>0</v>
      </c>
      <c r="BG183" s="248">
        <f>IF(N183="zákl. přenesená",J183,0)</f>
        <v>0</v>
      </c>
      <c r="BH183" s="248">
        <f>IF(N183="sníž. přenesená",J183,0)</f>
        <v>0</v>
      </c>
      <c r="BI183" s="248">
        <f>IF(N183="nulová",J183,0)</f>
        <v>0</v>
      </c>
      <c r="BJ183" s="24" t="s">
        <v>25</v>
      </c>
      <c r="BK183" s="248">
        <f>ROUND(I183*H183,2)</f>
        <v>0</v>
      </c>
      <c r="BL183" s="24" t="s">
        <v>193</v>
      </c>
      <c r="BM183" s="24" t="s">
        <v>1692</v>
      </c>
    </row>
    <row r="184" s="1" customFormat="1">
      <c r="B184" s="46"/>
      <c r="C184" s="74"/>
      <c r="D184" s="249" t="s">
        <v>197</v>
      </c>
      <c r="E184" s="74"/>
      <c r="F184" s="250" t="s">
        <v>1693</v>
      </c>
      <c r="G184" s="74"/>
      <c r="H184" s="74"/>
      <c r="I184" s="204"/>
      <c r="J184" s="74"/>
      <c r="K184" s="74"/>
      <c r="L184" s="72"/>
      <c r="M184" s="251"/>
      <c r="N184" s="47"/>
      <c r="O184" s="47"/>
      <c r="P184" s="47"/>
      <c r="Q184" s="47"/>
      <c r="R184" s="47"/>
      <c r="S184" s="47"/>
      <c r="T184" s="95"/>
      <c r="AT184" s="24" t="s">
        <v>197</v>
      </c>
      <c r="AU184" s="24" t="s">
        <v>85</v>
      </c>
    </row>
    <row r="185" s="1" customFormat="1" ht="16.5" customHeight="1">
      <c r="B185" s="46"/>
      <c r="C185" s="237" t="s">
        <v>327</v>
      </c>
      <c r="D185" s="237" t="s">
        <v>188</v>
      </c>
      <c r="E185" s="238" t="s">
        <v>1694</v>
      </c>
      <c r="F185" s="239" t="s">
        <v>1695</v>
      </c>
      <c r="G185" s="240" t="s">
        <v>211</v>
      </c>
      <c r="H185" s="241">
        <v>1</v>
      </c>
      <c r="I185" s="242"/>
      <c r="J185" s="243">
        <f>ROUND(I185*H185,2)</f>
        <v>0</v>
      </c>
      <c r="K185" s="239" t="s">
        <v>24</v>
      </c>
      <c r="L185" s="72"/>
      <c r="M185" s="244" t="s">
        <v>24</v>
      </c>
      <c r="N185" s="245" t="s">
        <v>48</v>
      </c>
      <c r="O185" s="47"/>
      <c r="P185" s="246">
        <f>O185*H185</f>
        <v>0</v>
      </c>
      <c r="Q185" s="246">
        <v>0</v>
      </c>
      <c r="R185" s="246">
        <f>Q185*H185</f>
        <v>0</v>
      </c>
      <c r="S185" s="246">
        <v>0</v>
      </c>
      <c r="T185" s="247">
        <f>S185*H185</f>
        <v>0</v>
      </c>
      <c r="AR185" s="24" t="s">
        <v>193</v>
      </c>
      <c r="AT185" s="24" t="s">
        <v>188</v>
      </c>
      <c r="AU185" s="24" t="s">
        <v>85</v>
      </c>
      <c r="AY185" s="24" t="s">
        <v>186</v>
      </c>
      <c r="BE185" s="248">
        <f>IF(N185="základní",J185,0)</f>
        <v>0</v>
      </c>
      <c r="BF185" s="248">
        <f>IF(N185="snížená",J185,0)</f>
        <v>0</v>
      </c>
      <c r="BG185" s="248">
        <f>IF(N185="zákl. přenesená",J185,0)</f>
        <v>0</v>
      </c>
      <c r="BH185" s="248">
        <f>IF(N185="sníž. přenesená",J185,0)</f>
        <v>0</v>
      </c>
      <c r="BI185" s="248">
        <f>IF(N185="nulová",J185,0)</f>
        <v>0</v>
      </c>
      <c r="BJ185" s="24" t="s">
        <v>25</v>
      </c>
      <c r="BK185" s="248">
        <f>ROUND(I185*H185,2)</f>
        <v>0</v>
      </c>
      <c r="BL185" s="24" t="s">
        <v>193</v>
      </c>
      <c r="BM185" s="24" t="s">
        <v>1696</v>
      </c>
    </row>
    <row r="186" s="1" customFormat="1">
      <c r="B186" s="46"/>
      <c r="C186" s="74"/>
      <c r="D186" s="249" t="s">
        <v>195</v>
      </c>
      <c r="E186" s="74"/>
      <c r="F186" s="250" t="s">
        <v>1685</v>
      </c>
      <c r="G186" s="74"/>
      <c r="H186" s="74"/>
      <c r="I186" s="204"/>
      <c r="J186" s="74"/>
      <c r="K186" s="74"/>
      <c r="L186" s="72"/>
      <c r="M186" s="251"/>
      <c r="N186" s="47"/>
      <c r="O186" s="47"/>
      <c r="P186" s="47"/>
      <c r="Q186" s="47"/>
      <c r="R186" s="47"/>
      <c r="S186" s="47"/>
      <c r="T186" s="95"/>
      <c r="AT186" s="24" t="s">
        <v>195</v>
      </c>
      <c r="AU186" s="24" t="s">
        <v>85</v>
      </c>
    </row>
    <row r="187" s="1" customFormat="1">
      <c r="B187" s="46"/>
      <c r="C187" s="74"/>
      <c r="D187" s="249" t="s">
        <v>197</v>
      </c>
      <c r="E187" s="74"/>
      <c r="F187" s="250" t="s">
        <v>1686</v>
      </c>
      <c r="G187" s="74"/>
      <c r="H187" s="74"/>
      <c r="I187" s="204"/>
      <c r="J187" s="74"/>
      <c r="K187" s="74"/>
      <c r="L187" s="72"/>
      <c r="M187" s="251"/>
      <c r="N187" s="47"/>
      <c r="O187" s="47"/>
      <c r="P187" s="47"/>
      <c r="Q187" s="47"/>
      <c r="R187" s="47"/>
      <c r="S187" s="47"/>
      <c r="T187" s="95"/>
      <c r="AT187" s="24" t="s">
        <v>197</v>
      </c>
      <c r="AU187" s="24" t="s">
        <v>85</v>
      </c>
    </row>
    <row r="188" s="11" customFormat="1" ht="29.88" customHeight="1">
      <c r="B188" s="221"/>
      <c r="C188" s="222"/>
      <c r="D188" s="223" t="s">
        <v>76</v>
      </c>
      <c r="E188" s="235" t="s">
        <v>193</v>
      </c>
      <c r="F188" s="235" t="s">
        <v>208</v>
      </c>
      <c r="G188" s="222"/>
      <c r="H188" s="222"/>
      <c r="I188" s="225"/>
      <c r="J188" s="236">
        <f>BK188</f>
        <v>0</v>
      </c>
      <c r="K188" s="222"/>
      <c r="L188" s="227"/>
      <c r="M188" s="228"/>
      <c r="N188" s="229"/>
      <c r="O188" s="229"/>
      <c r="P188" s="230">
        <f>SUM(P189:P196)</f>
        <v>0</v>
      </c>
      <c r="Q188" s="229"/>
      <c r="R188" s="230">
        <f>SUM(R189:R196)</f>
        <v>4.76537598</v>
      </c>
      <c r="S188" s="229"/>
      <c r="T188" s="231">
        <f>SUM(T189:T196)</f>
        <v>0</v>
      </c>
      <c r="AR188" s="232" t="s">
        <v>25</v>
      </c>
      <c r="AT188" s="233" t="s">
        <v>76</v>
      </c>
      <c r="AU188" s="233" t="s">
        <v>25</v>
      </c>
      <c r="AY188" s="232" t="s">
        <v>186</v>
      </c>
      <c r="BK188" s="234">
        <f>SUM(BK189:BK196)</f>
        <v>0</v>
      </c>
    </row>
    <row r="189" s="1" customFormat="1" ht="16.5" customHeight="1">
      <c r="B189" s="46"/>
      <c r="C189" s="237" t="s">
        <v>333</v>
      </c>
      <c r="D189" s="237" t="s">
        <v>188</v>
      </c>
      <c r="E189" s="238" t="s">
        <v>1095</v>
      </c>
      <c r="F189" s="239" t="s">
        <v>1697</v>
      </c>
      <c r="G189" s="240" t="s">
        <v>191</v>
      </c>
      <c r="H189" s="241">
        <v>2.52</v>
      </c>
      <c r="I189" s="242"/>
      <c r="J189" s="243">
        <f>ROUND(I189*H189,2)</f>
        <v>0</v>
      </c>
      <c r="K189" s="239" t="s">
        <v>24</v>
      </c>
      <c r="L189" s="72"/>
      <c r="M189" s="244" t="s">
        <v>24</v>
      </c>
      <c r="N189" s="245" t="s">
        <v>48</v>
      </c>
      <c r="O189" s="47"/>
      <c r="P189" s="246">
        <f>O189*H189</f>
        <v>0</v>
      </c>
      <c r="Q189" s="246">
        <v>1.8907700000000001</v>
      </c>
      <c r="R189" s="246">
        <f>Q189*H189</f>
        <v>4.7647404</v>
      </c>
      <c r="S189" s="246">
        <v>0</v>
      </c>
      <c r="T189" s="247">
        <f>S189*H189</f>
        <v>0</v>
      </c>
      <c r="AR189" s="24" t="s">
        <v>193</v>
      </c>
      <c r="AT189" s="24" t="s">
        <v>188</v>
      </c>
      <c r="AU189" s="24" t="s">
        <v>85</v>
      </c>
      <c r="AY189" s="24" t="s">
        <v>186</v>
      </c>
      <c r="BE189" s="248">
        <f>IF(N189="základní",J189,0)</f>
        <v>0</v>
      </c>
      <c r="BF189" s="248">
        <f>IF(N189="snížená",J189,0)</f>
        <v>0</v>
      </c>
      <c r="BG189" s="248">
        <f>IF(N189="zákl. přenesená",J189,0)</f>
        <v>0</v>
      </c>
      <c r="BH189" s="248">
        <f>IF(N189="sníž. přenesená",J189,0)</f>
        <v>0</v>
      </c>
      <c r="BI189" s="248">
        <f>IF(N189="nulová",J189,0)</f>
        <v>0</v>
      </c>
      <c r="BJ189" s="24" t="s">
        <v>25</v>
      </c>
      <c r="BK189" s="248">
        <f>ROUND(I189*H189,2)</f>
        <v>0</v>
      </c>
      <c r="BL189" s="24" t="s">
        <v>193</v>
      </c>
      <c r="BM189" s="24" t="s">
        <v>1698</v>
      </c>
    </row>
    <row r="190" s="14" customFormat="1">
      <c r="B190" s="287"/>
      <c r="C190" s="288"/>
      <c r="D190" s="249" t="s">
        <v>199</v>
      </c>
      <c r="E190" s="289" t="s">
        <v>24</v>
      </c>
      <c r="F190" s="290" t="s">
        <v>1633</v>
      </c>
      <c r="G190" s="288"/>
      <c r="H190" s="289" t="s">
        <v>24</v>
      </c>
      <c r="I190" s="291"/>
      <c r="J190" s="288"/>
      <c r="K190" s="288"/>
      <c r="L190" s="292"/>
      <c r="M190" s="293"/>
      <c r="N190" s="294"/>
      <c r="O190" s="294"/>
      <c r="P190" s="294"/>
      <c r="Q190" s="294"/>
      <c r="R190" s="294"/>
      <c r="S190" s="294"/>
      <c r="T190" s="295"/>
      <c r="AT190" s="296" t="s">
        <v>199</v>
      </c>
      <c r="AU190" s="296" t="s">
        <v>85</v>
      </c>
      <c r="AV190" s="14" t="s">
        <v>25</v>
      </c>
      <c r="AW190" s="14" t="s">
        <v>40</v>
      </c>
      <c r="AX190" s="14" t="s">
        <v>77</v>
      </c>
      <c r="AY190" s="296" t="s">
        <v>186</v>
      </c>
    </row>
    <row r="191" s="12" customFormat="1">
      <c r="B191" s="252"/>
      <c r="C191" s="253"/>
      <c r="D191" s="249" t="s">
        <v>199</v>
      </c>
      <c r="E191" s="254" t="s">
        <v>24</v>
      </c>
      <c r="F191" s="255" t="s">
        <v>1699</v>
      </c>
      <c r="G191" s="253"/>
      <c r="H191" s="256">
        <v>2.52</v>
      </c>
      <c r="I191" s="257"/>
      <c r="J191" s="253"/>
      <c r="K191" s="253"/>
      <c r="L191" s="258"/>
      <c r="M191" s="259"/>
      <c r="N191" s="260"/>
      <c r="O191" s="260"/>
      <c r="P191" s="260"/>
      <c r="Q191" s="260"/>
      <c r="R191" s="260"/>
      <c r="S191" s="260"/>
      <c r="T191" s="261"/>
      <c r="AT191" s="262" t="s">
        <v>199</v>
      </c>
      <c r="AU191" s="262" t="s">
        <v>85</v>
      </c>
      <c r="AV191" s="12" t="s">
        <v>85</v>
      </c>
      <c r="AW191" s="12" t="s">
        <v>40</v>
      </c>
      <c r="AX191" s="12" t="s">
        <v>25</v>
      </c>
      <c r="AY191" s="262" t="s">
        <v>186</v>
      </c>
    </row>
    <row r="192" s="1" customFormat="1" ht="16.5" customHeight="1">
      <c r="B192" s="46"/>
      <c r="C192" s="237" t="s">
        <v>337</v>
      </c>
      <c r="D192" s="237" t="s">
        <v>188</v>
      </c>
      <c r="E192" s="238" t="s">
        <v>235</v>
      </c>
      <c r="F192" s="239" t="s">
        <v>1700</v>
      </c>
      <c r="G192" s="240" t="s">
        <v>191</v>
      </c>
      <c r="H192" s="241">
        <v>0.036999999999999998</v>
      </c>
      <c r="I192" s="242"/>
      <c r="J192" s="243">
        <f>ROUND(I192*H192,2)</f>
        <v>0</v>
      </c>
      <c r="K192" s="239" t="s">
        <v>24</v>
      </c>
      <c r="L192" s="72"/>
      <c r="M192" s="244" t="s">
        <v>24</v>
      </c>
      <c r="N192" s="245" t="s">
        <v>48</v>
      </c>
      <c r="O192" s="47"/>
      <c r="P192" s="246">
        <f>O192*H192</f>
        <v>0</v>
      </c>
      <c r="Q192" s="246">
        <v>0</v>
      </c>
      <c r="R192" s="246">
        <f>Q192*H192</f>
        <v>0</v>
      </c>
      <c r="S192" s="246">
        <v>0</v>
      </c>
      <c r="T192" s="247">
        <f>S192*H192</f>
        <v>0</v>
      </c>
      <c r="AR192" s="24" t="s">
        <v>193</v>
      </c>
      <c r="AT192" s="24" t="s">
        <v>188</v>
      </c>
      <c r="AU192" s="24" t="s">
        <v>85</v>
      </c>
      <c r="AY192" s="24" t="s">
        <v>186</v>
      </c>
      <c r="BE192" s="248">
        <f>IF(N192="základní",J192,0)</f>
        <v>0</v>
      </c>
      <c r="BF192" s="248">
        <f>IF(N192="snížená",J192,0)</f>
        <v>0</v>
      </c>
      <c r="BG192" s="248">
        <f>IF(N192="zákl. přenesená",J192,0)</f>
        <v>0</v>
      </c>
      <c r="BH192" s="248">
        <f>IF(N192="sníž. přenesená",J192,0)</f>
        <v>0</v>
      </c>
      <c r="BI192" s="248">
        <f>IF(N192="nulová",J192,0)</f>
        <v>0</v>
      </c>
      <c r="BJ192" s="24" t="s">
        <v>25</v>
      </c>
      <c r="BK192" s="248">
        <f>ROUND(I192*H192,2)</f>
        <v>0</v>
      </c>
      <c r="BL192" s="24" t="s">
        <v>193</v>
      </c>
      <c r="BM192" s="24" t="s">
        <v>1701</v>
      </c>
    </row>
    <row r="193" s="14" customFormat="1">
      <c r="B193" s="287"/>
      <c r="C193" s="288"/>
      <c r="D193" s="249" t="s">
        <v>199</v>
      </c>
      <c r="E193" s="289" t="s">
        <v>24</v>
      </c>
      <c r="F193" s="290" t="s">
        <v>1702</v>
      </c>
      <c r="G193" s="288"/>
      <c r="H193" s="289" t="s">
        <v>24</v>
      </c>
      <c r="I193" s="291"/>
      <c r="J193" s="288"/>
      <c r="K193" s="288"/>
      <c r="L193" s="292"/>
      <c r="M193" s="293"/>
      <c r="N193" s="294"/>
      <c r="O193" s="294"/>
      <c r="P193" s="294"/>
      <c r="Q193" s="294"/>
      <c r="R193" s="294"/>
      <c r="S193" s="294"/>
      <c r="T193" s="295"/>
      <c r="AT193" s="296" t="s">
        <v>199</v>
      </c>
      <c r="AU193" s="296" t="s">
        <v>85</v>
      </c>
      <c r="AV193" s="14" t="s">
        <v>25</v>
      </c>
      <c r="AW193" s="14" t="s">
        <v>40</v>
      </c>
      <c r="AX193" s="14" t="s">
        <v>77</v>
      </c>
      <c r="AY193" s="296" t="s">
        <v>186</v>
      </c>
    </row>
    <row r="194" s="12" customFormat="1">
      <c r="B194" s="252"/>
      <c r="C194" s="253"/>
      <c r="D194" s="249" t="s">
        <v>199</v>
      </c>
      <c r="E194" s="254" t="s">
        <v>24</v>
      </c>
      <c r="F194" s="255" t="s">
        <v>1703</v>
      </c>
      <c r="G194" s="253"/>
      <c r="H194" s="256">
        <v>0.036999999999999998</v>
      </c>
      <c r="I194" s="257"/>
      <c r="J194" s="253"/>
      <c r="K194" s="253"/>
      <c r="L194" s="258"/>
      <c r="M194" s="259"/>
      <c r="N194" s="260"/>
      <c r="O194" s="260"/>
      <c r="P194" s="260"/>
      <c r="Q194" s="260"/>
      <c r="R194" s="260"/>
      <c r="S194" s="260"/>
      <c r="T194" s="261"/>
      <c r="AT194" s="262" t="s">
        <v>199</v>
      </c>
      <c r="AU194" s="262" t="s">
        <v>85</v>
      </c>
      <c r="AV194" s="12" t="s">
        <v>85</v>
      </c>
      <c r="AW194" s="12" t="s">
        <v>40</v>
      </c>
      <c r="AX194" s="12" t="s">
        <v>25</v>
      </c>
      <c r="AY194" s="262" t="s">
        <v>186</v>
      </c>
    </row>
    <row r="195" s="1" customFormat="1" ht="16.5" customHeight="1">
      <c r="B195" s="46"/>
      <c r="C195" s="237" t="s">
        <v>346</v>
      </c>
      <c r="D195" s="237" t="s">
        <v>188</v>
      </c>
      <c r="E195" s="238" t="s">
        <v>241</v>
      </c>
      <c r="F195" s="239" t="s">
        <v>1704</v>
      </c>
      <c r="G195" s="240" t="s">
        <v>243</v>
      </c>
      <c r="H195" s="241">
        <v>0.099000000000000005</v>
      </c>
      <c r="I195" s="242"/>
      <c r="J195" s="243">
        <f>ROUND(I195*H195,2)</f>
        <v>0</v>
      </c>
      <c r="K195" s="239" t="s">
        <v>24</v>
      </c>
      <c r="L195" s="72"/>
      <c r="M195" s="244" t="s">
        <v>24</v>
      </c>
      <c r="N195" s="245" t="s">
        <v>48</v>
      </c>
      <c r="O195" s="47"/>
      <c r="P195" s="246">
        <f>O195*H195</f>
        <v>0</v>
      </c>
      <c r="Q195" s="246">
        <v>0.0064200000000000004</v>
      </c>
      <c r="R195" s="246">
        <f>Q195*H195</f>
        <v>0.00063558000000000006</v>
      </c>
      <c r="S195" s="246">
        <v>0</v>
      </c>
      <c r="T195" s="247">
        <f>S195*H195</f>
        <v>0</v>
      </c>
      <c r="AR195" s="24" t="s">
        <v>193</v>
      </c>
      <c r="AT195" s="24" t="s">
        <v>188</v>
      </c>
      <c r="AU195" s="24" t="s">
        <v>85</v>
      </c>
      <c r="AY195" s="24" t="s">
        <v>186</v>
      </c>
      <c r="BE195" s="248">
        <f>IF(N195="základní",J195,0)</f>
        <v>0</v>
      </c>
      <c r="BF195" s="248">
        <f>IF(N195="snížená",J195,0)</f>
        <v>0</v>
      </c>
      <c r="BG195" s="248">
        <f>IF(N195="zákl. přenesená",J195,0)</f>
        <v>0</v>
      </c>
      <c r="BH195" s="248">
        <f>IF(N195="sníž. přenesená",J195,0)</f>
        <v>0</v>
      </c>
      <c r="BI195" s="248">
        <f>IF(N195="nulová",J195,0)</f>
        <v>0</v>
      </c>
      <c r="BJ195" s="24" t="s">
        <v>25</v>
      </c>
      <c r="BK195" s="248">
        <f>ROUND(I195*H195,2)</f>
        <v>0</v>
      </c>
      <c r="BL195" s="24" t="s">
        <v>193</v>
      </c>
      <c r="BM195" s="24" t="s">
        <v>1705</v>
      </c>
    </row>
    <row r="196" s="12" customFormat="1">
      <c r="B196" s="252"/>
      <c r="C196" s="253"/>
      <c r="D196" s="249" t="s">
        <v>199</v>
      </c>
      <c r="E196" s="254" t="s">
        <v>24</v>
      </c>
      <c r="F196" s="255" t="s">
        <v>1706</v>
      </c>
      <c r="G196" s="253"/>
      <c r="H196" s="256">
        <v>0.099000000000000005</v>
      </c>
      <c r="I196" s="257"/>
      <c r="J196" s="253"/>
      <c r="K196" s="253"/>
      <c r="L196" s="258"/>
      <c r="M196" s="259"/>
      <c r="N196" s="260"/>
      <c r="O196" s="260"/>
      <c r="P196" s="260"/>
      <c r="Q196" s="260"/>
      <c r="R196" s="260"/>
      <c r="S196" s="260"/>
      <c r="T196" s="261"/>
      <c r="AT196" s="262" t="s">
        <v>199</v>
      </c>
      <c r="AU196" s="262" t="s">
        <v>85</v>
      </c>
      <c r="AV196" s="12" t="s">
        <v>85</v>
      </c>
      <c r="AW196" s="12" t="s">
        <v>40</v>
      </c>
      <c r="AX196" s="12" t="s">
        <v>25</v>
      </c>
      <c r="AY196" s="262" t="s">
        <v>186</v>
      </c>
    </row>
    <row r="197" s="11" customFormat="1" ht="29.88" customHeight="1">
      <c r="B197" s="221"/>
      <c r="C197" s="222"/>
      <c r="D197" s="223" t="s">
        <v>76</v>
      </c>
      <c r="E197" s="235" t="s">
        <v>218</v>
      </c>
      <c r="F197" s="235" t="s">
        <v>1348</v>
      </c>
      <c r="G197" s="222"/>
      <c r="H197" s="222"/>
      <c r="I197" s="225"/>
      <c r="J197" s="236">
        <f>BK197</f>
        <v>0</v>
      </c>
      <c r="K197" s="222"/>
      <c r="L197" s="227"/>
      <c r="M197" s="228"/>
      <c r="N197" s="229"/>
      <c r="O197" s="229"/>
      <c r="P197" s="230">
        <f>SUM(P198:P200)</f>
        <v>0</v>
      </c>
      <c r="Q197" s="229"/>
      <c r="R197" s="230">
        <f>SUM(R198:R200)</f>
        <v>0</v>
      </c>
      <c r="S197" s="229"/>
      <c r="T197" s="231">
        <f>SUM(T198:T200)</f>
        <v>0</v>
      </c>
      <c r="AR197" s="232" t="s">
        <v>25</v>
      </c>
      <c r="AT197" s="233" t="s">
        <v>76</v>
      </c>
      <c r="AU197" s="233" t="s">
        <v>25</v>
      </c>
      <c r="AY197" s="232" t="s">
        <v>186</v>
      </c>
      <c r="BK197" s="234">
        <f>SUM(BK198:BK200)</f>
        <v>0</v>
      </c>
    </row>
    <row r="198" s="1" customFormat="1" ht="25.5" customHeight="1">
      <c r="B198" s="46"/>
      <c r="C198" s="237" t="s">
        <v>352</v>
      </c>
      <c r="D198" s="237" t="s">
        <v>188</v>
      </c>
      <c r="E198" s="238" t="s">
        <v>1707</v>
      </c>
      <c r="F198" s="239" t="s">
        <v>1708</v>
      </c>
      <c r="G198" s="240" t="s">
        <v>243</v>
      </c>
      <c r="H198" s="241">
        <v>10.199999999999999</v>
      </c>
      <c r="I198" s="242"/>
      <c r="J198" s="243">
        <f>ROUND(I198*H198,2)</f>
        <v>0</v>
      </c>
      <c r="K198" s="239" t="s">
        <v>294</v>
      </c>
      <c r="L198" s="72"/>
      <c r="M198" s="244" t="s">
        <v>24</v>
      </c>
      <c r="N198" s="245" t="s">
        <v>48</v>
      </c>
      <c r="O198" s="47"/>
      <c r="P198" s="246">
        <f>O198*H198</f>
        <v>0</v>
      </c>
      <c r="Q198" s="246">
        <v>0</v>
      </c>
      <c r="R198" s="246">
        <f>Q198*H198</f>
        <v>0</v>
      </c>
      <c r="S198" s="246">
        <v>0</v>
      </c>
      <c r="T198" s="247">
        <f>S198*H198</f>
        <v>0</v>
      </c>
      <c r="AR198" s="24" t="s">
        <v>193</v>
      </c>
      <c r="AT198" s="24" t="s">
        <v>188</v>
      </c>
      <c r="AU198" s="24" t="s">
        <v>85</v>
      </c>
      <c r="AY198" s="24" t="s">
        <v>186</v>
      </c>
      <c r="BE198" s="248">
        <f>IF(N198="základní",J198,0)</f>
        <v>0</v>
      </c>
      <c r="BF198" s="248">
        <f>IF(N198="snížená",J198,0)</f>
        <v>0</v>
      </c>
      <c r="BG198" s="248">
        <f>IF(N198="zákl. přenesená",J198,0)</f>
        <v>0</v>
      </c>
      <c r="BH198" s="248">
        <f>IF(N198="sníž. přenesená",J198,0)</f>
        <v>0</v>
      </c>
      <c r="BI198" s="248">
        <f>IF(N198="nulová",J198,0)</f>
        <v>0</v>
      </c>
      <c r="BJ198" s="24" t="s">
        <v>25</v>
      </c>
      <c r="BK198" s="248">
        <f>ROUND(I198*H198,2)</f>
        <v>0</v>
      </c>
      <c r="BL198" s="24" t="s">
        <v>193</v>
      </c>
      <c r="BM198" s="24" t="s">
        <v>1709</v>
      </c>
    </row>
    <row r="199" s="14" customFormat="1">
      <c r="B199" s="287"/>
      <c r="C199" s="288"/>
      <c r="D199" s="249" t="s">
        <v>199</v>
      </c>
      <c r="E199" s="289" t="s">
        <v>24</v>
      </c>
      <c r="F199" s="290" t="s">
        <v>1633</v>
      </c>
      <c r="G199" s="288"/>
      <c r="H199" s="289" t="s">
        <v>24</v>
      </c>
      <c r="I199" s="291"/>
      <c r="J199" s="288"/>
      <c r="K199" s="288"/>
      <c r="L199" s="292"/>
      <c r="M199" s="293"/>
      <c r="N199" s="294"/>
      <c r="O199" s="294"/>
      <c r="P199" s="294"/>
      <c r="Q199" s="294"/>
      <c r="R199" s="294"/>
      <c r="S199" s="294"/>
      <c r="T199" s="295"/>
      <c r="AT199" s="296" t="s">
        <v>199</v>
      </c>
      <c r="AU199" s="296" t="s">
        <v>85</v>
      </c>
      <c r="AV199" s="14" t="s">
        <v>25</v>
      </c>
      <c r="AW199" s="14" t="s">
        <v>40</v>
      </c>
      <c r="AX199" s="14" t="s">
        <v>77</v>
      </c>
      <c r="AY199" s="296" t="s">
        <v>186</v>
      </c>
    </row>
    <row r="200" s="12" customFormat="1">
      <c r="B200" s="252"/>
      <c r="C200" s="253"/>
      <c r="D200" s="249" t="s">
        <v>199</v>
      </c>
      <c r="E200" s="254" t="s">
        <v>24</v>
      </c>
      <c r="F200" s="255" t="s">
        <v>1634</v>
      </c>
      <c r="G200" s="253"/>
      <c r="H200" s="256">
        <v>10.199999999999999</v>
      </c>
      <c r="I200" s="257"/>
      <c r="J200" s="253"/>
      <c r="K200" s="253"/>
      <c r="L200" s="258"/>
      <c r="M200" s="259"/>
      <c r="N200" s="260"/>
      <c r="O200" s="260"/>
      <c r="P200" s="260"/>
      <c r="Q200" s="260"/>
      <c r="R200" s="260"/>
      <c r="S200" s="260"/>
      <c r="T200" s="261"/>
      <c r="AT200" s="262" t="s">
        <v>199</v>
      </c>
      <c r="AU200" s="262" t="s">
        <v>85</v>
      </c>
      <c r="AV200" s="12" t="s">
        <v>85</v>
      </c>
      <c r="AW200" s="12" t="s">
        <v>40</v>
      </c>
      <c r="AX200" s="12" t="s">
        <v>25</v>
      </c>
      <c r="AY200" s="262" t="s">
        <v>186</v>
      </c>
    </row>
    <row r="201" s="11" customFormat="1" ht="29.88" customHeight="1">
      <c r="B201" s="221"/>
      <c r="C201" s="222"/>
      <c r="D201" s="223" t="s">
        <v>76</v>
      </c>
      <c r="E201" s="235" t="s">
        <v>205</v>
      </c>
      <c r="F201" s="235" t="s">
        <v>691</v>
      </c>
      <c r="G201" s="222"/>
      <c r="H201" s="222"/>
      <c r="I201" s="225"/>
      <c r="J201" s="236">
        <f>BK201</f>
        <v>0</v>
      </c>
      <c r="K201" s="222"/>
      <c r="L201" s="227"/>
      <c r="M201" s="228"/>
      <c r="N201" s="229"/>
      <c r="O201" s="229"/>
      <c r="P201" s="230">
        <f>SUM(P202:P239)</f>
        <v>0</v>
      </c>
      <c r="Q201" s="229"/>
      <c r="R201" s="230">
        <f>SUM(R202:R239)</f>
        <v>0.38603999999999999</v>
      </c>
      <c r="S201" s="229"/>
      <c r="T201" s="231">
        <f>SUM(T202:T239)</f>
        <v>0</v>
      </c>
      <c r="AR201" s="232" t="s">
        <v>25</v>
      </c>
      <c r="AT201" s="233" t="s">
        <v>76</v>
      </c>
      <c r="AU201" s="233" t="s">
        <v>25</v>
      </c>
      <c r="AY201" s="232" t="s">
        <v>186</v>
      </c>
      <c r="BK201" s="234">
        <f>SUM(BK202:BK239)</f>
        <v>0</v>
      </c>
    </row>
    <row r="202" s="1" customFormat="1" ht="16.5" customHeight="1">
      <c r="B202" s="46"/>
      <c r="C202" s="237" t="s">
        <v>361</v>
      </c>
      <c r="D202" s="237" t="s">
        <v>188</v>
      </c>
      <c r="E202" s="238" t="s">
        <v>1710</v>
      </c>
      <c r="F202" s="239" t="s">
        <v>1711</v>
      </c>
      <c r="G202" s="240" t="s">
        <v>211</v>
      </c>
      <c r="H202" s="241">
        <v>1</v>
      </c>
      <c r="I202" s="242"/>
      <c r="J202" s="243">
        <f>ROUND(I202*H202,2)</f>
        <v>0</v>
      </c>
      <c r="K202" s="239" t="s">
        <v>24</v>
      </c>
      <c r="L202" s="72"/>
      <c r="M202" s="244" t="s">
        <v>24</v>
      </c>
      <c r="N202" s="245" t="s">
        <v>48</v>
      </c>
      <c r="O202" s="47"/>
      <c r="P202" s="246">
        <f>O202*H202</f>
        <v>0</v>
      </c>
      <c r="Q202" s="246">
        <v>0</v>
      </c>
      <c r="R202" s="246">
        <f>Q202*H202</f>
        <v>0</v>
      </c>
      <c r="S202" s="246">
        <v>0</v>
      </c>
      <c r="T202" s="247">
        <f>S202*H202</f>
        <v>0</v>
      </c>
      <c r="AR202" s="24" t="s">
        <v>193</v>
      </c>
      <c r="AT202" s="24" t="s">
        <v>188</v>
      </c>
      <c r="AU202" s="24" t="s">
        <v>85</v>
      </c>
      <c r="AY202" s="24" t="s">
        <v>186</v>
      </c>
      <c r="BE202" s="248">
        <f>IF(N202="základní",J202,0)</f>
        <v>0</v>
      </c>
      <c r="BF202" s="248">
        <f>IF(N202="snížená",J202,0)</f>
        <v>0</v>
      </c>
      <c r="BG202" s="248">
        <f>IF(N202="zákl. přenesená",J202,0)</f>
        <v>0</v>
      </c>
      <c r="BH202" s="248">
        <f>IF(N202="sníž. přenesená",J202,0)</f>
        <v>0</v>
      </c>
      <c r="BI202" s="248">
        <f>IF(N202="nulová",J202,0)</f>
        <v>0</v>
      </c>
      <c r="BJ202" s="24" t="s">
        <v>25</v>
      </c>
      <c r="BK202" s="248">
        <f>ROUND(I202*H202,2)</f>
        <v>0</v>
      </c>
      <c r="BL202" s="24" t="s">
        <v>193</v>
      </c>
      <c r="BM202" s="24" t="s">
        <v>1712</v>
      </c>
    </row>
    <row r="203" s="1" customFormat="1">
      <c r="B203" s="46"/>
      <c r="C203" s="74"/>
      <c r="D203" s="249" t="s">
        <v>197</v>
      </c>
      <c r="E203" s="74"/>
      <c r="F203" s="250" t="s">
        <v>1686</v>
      </c>
      <c r="G203" s="74"/>
      <c r="H203" s="74"/>
      <c r="I203" s="204"/>
      <c r="J203" s="74"/>
      <c r="K203" s="74"/>
      <c r="L203" s="72"/>
      <c r="M203" s="251"/>
      <c r="N203" s="47"/>
      <c r="O203" s="47"/>
      <c r="P203" s="47"/>
      <c r="Q203" s="47"/>
      <c r="R203" s="47"/>
      <c r="S203" s="47"/>
      <c r="T203" s="95"/>
      <c r="AT203" s="24" t="s">
        <v>197</v>
      </c>
      <c r="AU203" s="24" t="s">
        <v>85</v>
      </c>
    </row>
    <row r="204" s="1" customFormat="1" ht="16.5" customHeight="1">
      <c r="B204" s="46"/>
      <c r="C204" s="237" t="s">
        <v>367</v>
      </c>
      <c r="D204" s="237" t="s">
        <v>188</v>
      </c>
      <c r="E204" s="238" t="s">
        <v>1713</v>
      </c>
      <c r="F204" s="239" t="s">
        <v>1714</v>
      </c>
      <c r="G204" s="240" t="s">
        <v>211</v>
      </c>
      <c r="H204" s="241">
        <v>1</v>
      </c>
      <c r="I204" s="242"/>
      <c r="J204" s="243">
        <f>ROUND(I204*H204,2)</f>
        <v>0</v>
      </c>
      <c r="K204" s="239" t="s">
        <v>24</v>
      </c>
      <c r="L204" s="72"/>
      <c r="M204" s="244" t="s">
        <v>24</v>
      </c>
      <c r="N204" s="245" t="s">
        <v>48</v>
      </c>
      <c r="O204" s="47"/>
      <c r="P204" s="246">
        <f>O204*H204</f>
        <v>0</v>
      </c>
      <c r="Q204" s="246">
        <v>0.00079000000000000001</v>
      </c>
      <c r="R204" s="246">
        <f>Q204*H204</f>
        <v>0.00079000000000000001</v>
      </c>
      <c r="S204" s="246">
        <v>0</v>
      </c>
      <c r="T204" s="247">
        <f>S204*H204</f>
        <v>0</v>
      </c>
      <c r="AR204" s="24" t="s">
        <v>193</v>
      </c>
      <c r="AT204" s="24" t="s">
        <v>188</v>
      </c>
      <c r="AU204" s="24" t="s">
        <v>85</v>
      </c>
      <c r="AY204" s="24" t="s">
        <v>186</v>
      </c>
      <c r="BE204" s="248">
        <f>IF(N204="základní",J204,0)</f>
        <v>0</v>
      </c>
      <c r="BF204" s="248">
        <f>IF(N204="snížená",J204,0)</f>
        <v>0</v>
      </c>
      <c r="BG204" s="248">
        <f>IF(N204="zákl. přenesená",J204,0)</f>
        <v>0</v>
      </c>
      <c r="BH204" s="248">
        <f>IF(N204="sníž. přenesená",J204,0)</f>
        <v>0</v>
      </c>
      <c r="BI204" s="248">
        <f>IF(N204="nulová",J204,0)</f>
        <v>0</v>
      </c>
      <c r="BJ204" s="24" t="s">
        <v>25</v>
      </c>
      <c r="BK204" s="248">
        <f>ROUND(I204*H204,2)</f>
        <v>0</v>
      </c>
      <c r="BL204" s="24" t="s">
        <v>193</v>
      </c>
      <c r="BM204" s="24" t="s">
        <v>1715</v>
      </c>
    </row>
    <row r="205" s="1" customFormat="1">
      <c r="B205" s="46"/>
      <c r="C205" s="74"/>
      <c r="D205" s="249" t="s">
        <v>197</v>
      </c>
      <c r="E205" s="74"/>
      <c r="F205" s="250" t="s">
        <v>1686</v>
      </c>
      <c r="G205" s="74"/>
      <c r="H205" s="74"/>
      <c r="I205" s="204"/>
      <c r="J205" s="74"/>
      <c r="K205" s="74"/>
      <c r="L205" s="72"/>
      <c r="M205" s="251"/>
      <c r="N205" s="47"/>
      <c r="O205" s="47"/>
      <c r="P205" s="47"/>
      <c r="Q205" s="47"/>
      <c r="R205" s="47"/>
      <c r="S205" s="47"/>
      <c r="T205" s="95"/>
      <c r="AT205" s="24" t="s">
        <v>197</v>
      </c>
      <c r="AU205" s="24" t="s">
        <v>85</v>
      </c>
    </row>
    <row r="206" s="1" customFormat="1" ht="38.25" customHeight="1">
      <c r="B206" s="46"/>
      <c r="C206" s="263" t="s">
        <v>374</v>
      </c>
      <c r="D206" s="263" t="s">
        <v>201</v>
      </c>
      <c r="E206" s="264" t="s">
        <v>1716</v>
      </c>
      <c r="F206" s="265" t="s">
        <v>1717</v>
      </c>
      <c r="G206" s="266" t="s">
        <v>211</v>
      </c>
      <c r="H206" s="267">
        <v>1</v>
      </c>
      <c r="I206" s="268"/>
      <c r="J206" s="269">
        <f>ROUND(I206*H206,2)</f>
        <v>0</v>
      </c>
      <c r="K206" s="265" t="s">
        <v>294</v>
      </c>
      <c r="L206" s="270"/>
      <c r="M206" s="271" t="s">
        <v>24</v>
      </c>
      <c r="N206" s="272" t="s">
        <v>48</v>
      </c>
      <c r="O206" s="47"/>
      <c r="P206" s="246">
        <f>O206*H206</f>
        <v>0</v>
      </c>
      <c r="Q206" s="246">
        <v>0.0037000000000000002</v>
      </c>
      <c r="R206" s="246">
        <f>Q206*H206</f>
        <v>0.0037000000000000002</v>
      </c>
      <c r="S206" s="246">
        <v>0</v>
      </c>
      <c r="T206" s="247">
        <f>S206*H206</f>
        <v>0</v>
      </c>
      <c r="AR206" s="24" t="s">
        <v>205</v>
      </c>
      <c r="AT206" s="24" t="s">
        <v>201</v>
      </c>
      <c r="AU206" s="24" t="s">
        <v>85</v>
      </c>
      <c r="AY206" s="24" t="s">
        <v>186</v>
      </c>
      <c r="BE206" s="248">
        <f>IF(N206="základní",J206,0)</f>
        <v>0</v>
      </c>
      <c r="BF206" s="248">
        <f>IF(N206="snížená",J206,0)</f>
        <v>0</v>
      </c>
      <c r="BG206" s="248">
        <f>IF(N206="zákl. přenesená",J206,0)</f>
        <v>0</v>
      </c>
      <c r="BH206" s="248">
        <f>IF(N206="sníž. přenesená",J206,0)</f>
        <v>0</v>
      </c>
      <c r="BI206" s="248">
        <f>IF(N206="nulová",J206,0)</f>
        <v>0</v>
      </c>
      <c r="BJ206" s="24" t="s">
        <v>25</v>
      </c>
      <c r="BK206" s="248">
        <f>ROUND(I206*H206,2)</f>
        <v>0</v>
      </c>
      <c r="BL206" s="24" t="s">
        <v>193</v>
      </c>
      <c r="BM206" s="24" t="s">
        <v>1718</v>
      </c>
    </row>
    <row r="207" s="1" customFormat="1">
      <c r="B207" s="46"/>
      <c r="C207" s="74"/>
      <c r="D207" s="249" t="s">
        <v>197</v>
      </c>
      <c r="E207" s="74"/>
      <c r="F207" s="250" t="s">
        <v>1686</v>
      </c>
      <c r="G207" s="74"/>
      <c r="H207" s="74"/>
      <c r="I207" s="204"/>
      <c r="J207" s="74"/>
      <c r="K207" s="74"/>
      <c r="L207" s="72"/>
      <c r="M207" s="251"/>
      <c r="N207" s="47"/>
      <c r="O207" s="47"/>
      <c r="P207" s="47"/>
      <c r="Q207" s="47"/>
      <c r="R207" s="47"/>
      <c r="S207" s="47"/>
      <c r="T207" s="95"/>
      <c r="AT207" s="24" t="s">
        <v>197</v>
      </c>
      <c r="AU207" s="24" t="s">
        <v>85</v>
      </c>
    </row>
    <row r="208" s="1" customFormat="1" ht="16.5" customHeight="1">
      <c r="B208" s="46"/>
      <c r="C208" s="237" t="s">
        <v>378</v>
      </c>
      <c r="D208" s="237" t="s">
        <v>188</v>
      </c>
      <c r="E208" s="238" t="s">
        <v>1719</v>
      </c>
      <c r="F208" s="239" t="s">
        <v>1720</v>
      </c>
      <c r="G208" s="240" t="s">
        <v>211</v>
      </c>
      <c r="H208" s="241">
        <v>1</v>
      </c>
      <c r="I208" s="242"/>
      <c r="J208" s="243">
        <f>ROUND(I208*H208,2)</f>
        <v>0</v>
      </c>
      <c r="K208" s="239" t="s">
        <v>24</v>
      </c>
      <c r="L208" s="72"/>
      <c r="M208" s="244" t="s">
        <v>24</v>
      </c>
      <c r="N208" s="245" t="s">
        <v>48</v>
      </c>
      <c r="O208" s="47"/>
      <c r="P208" s="246">
        <f>O208*H208</f>
        <v>0</v>
      </c>
      <c r="Q208" s="246">
        <v>0.0024299999999999999</v>
      </c>
      <c r="R208" s="246">
        <f>Q208*H208</f>
        <v>0.0024299999999999999</v>
      </c>
      <c r="S208" s="246">
        <v>0</v>
      </c>
      <c r="T208" s="247">
        <f>S208*H208</f>
        <v>0</v>
      </c>
      <c r="AR208" s="24" t="s">
        <v>193</v>
      </c>
      <c r="AT208" s="24" t="s">
        <v>188</v>
      </c>
      <c r="AU208" s="24" t="s">
        <v>85</v>
      </c>
      <c r="AY208" s="24" t="s">
        <v>186</v>
      </c>
      <c r="BE208" s="248">
        <f>IF(N208="základní",J208,0)</f>
        <v>0</v>
      </c>
      <c r="BF208" s="248">
        <f>IF(N208="snížená",J208,0)</f>
        <v>0</v>
      </c>
      <c r="BG208" s="248">
        <f>IF(N208="zákl. přenesená",J208,0)</f>
        <v>0</v>
      </c>
      <c r="BH208" s="248">
        <f>IF(N208="sníž. přenesená",J208,0)</f>
        <v>0</v>
      </c>
      <c r="BI208" s="248">
        <f>IF(N208="nulová",J208,0)</f>
        <v>0</v>
      </c>
      <c r="BJ208" s="24" t="s">
        <v>25</v>
      </c>
      <c r="BK208" s="248">
        <f>ROUND(I208*H208,2)</f>
        <v>0</v>
      </c>
      <c r="BL208" s="24" t="s">
        <v>193</v>
      </c>
      <c r="BM208" s="24" t="s">
        <v>1721</v>
      </c>
    </row>
    <row r="209" s="1" customFormat="1">
      <c r="B209" s="46"/>
      <c r="C209" s="74"/>
      <c r="D209" s="249" t="s">
        <v>197</v>
      </c>
      <c r="E209" s="74"/>
      <c r="F209" s="250" t="s">
        <v>1686</v>
      </c>
      <c r="G209" s="74"/>
      <c r="H209" s="74"/>
      <c r="I209" s="204"/>
      <c r="J209" s="74"/>
      <c r="K209" s="74"/>
      <c r="L209" s="72"/>
      <c r="M209" s="251"/>
      <c r="N209" s="47"/>
      <c r="O209" s="47"/>
      <c r="P209" s="47"/>
      <c r="Q209" s="47"/>
      <c r="R209" s="47"/>
      <c r="S209" s="47"/>
      <c r="T209" s="95"/>
      <c r="AT209" s="24" t="s">
        <v>197</v>
      </c>
      <c r="AU209" s="24" t="s">
        <v>85</v>
      </c>
    </row>
    <row r="210" s="1" customFormat="1" ht="16.5" customHeight="1">
      <c r="B210" s="46"/>
      <c r="C210" s="263" t="s">
        <v>370</v>
      </c>
      <c r="D210" s="263" t="s">
        <v>201</v>
      </c>
      <c r="E210" s="264" t="s">
        <v>1722</v>
      </c>
      <c r="F210" s="265" t="s">
        <v>1723</v>
      </c>
      <c r="G210" s="266" t="s">
        <v>211</v>
      </c>
      <c r="H210" s="267">
        <v>1</v>
      </c>
      <c r="I210" s="268"/>
      <c r="J210" s="269">
        <f>ROUND(I210*H210,2)</f>
        <v>0</v>
      </c>
      <c r="K210" s="265" t="s">
        <v>24</v>
      </c>
      <c r="L210" s="270"/>
      <c r="M210" s="271" t="s">
        <v>24</v>
      </c>
      <c r="N210" s="272" t="s">
        <v>48</v>
      </c>
      <c r="O210" s="47"/>
      <c r="P210" s="246">
        <f>O210*H210</f>
        <v>0</v>
      </c>
      <c r="Q210" s="246">
        <v>0.0184</v>
      </c>
      <c r="R210" s="246">
        <f>Q210*H210</f>
        <v>0.0184</v>
      </c>
      <c r="S210" s="246">
        <v>0</v>
      </c>
      <c r="T210" s="247">
        <f>S210*H210</f>
        <v>0</v>
      </c>
      <c r="AR210" s="24" t="s">
        <v>205</v>
      </c>
      <c r="AT210" s="24" t="s">
        <v>201</v>
      </c>
      <c r="AU210" s="24" t="s">
        <v>85</v>
      </c>
      <c r="AY210" s="24" t="s">
        <v>186</v>
      </c>
      <c r="BE210" s="248">
        <f>IF(N210="základní",J210,0)</f>
        <v>0</v>
      </c>
      <c r="BF210" s="248">
        <f>IF(N210="snížená",J210,0)</f>
        <v>0</v>
      </c>
      <c r="BG210" s="248">
        <f>IF(N210="zákl. přenesená",J210,0)</f>
        <v>0</v>
      </c>
      <c r="BH210" s="248">
        <f>IF(N210="sníž. přenesená",J210,0)</f>
        <v>0</v>
      </c>
      <c r="BI210" s="248">
        <f>IF(N210="nulová",J210,0)</f>
        <v>0</v>
      </c>
      <c r="BJ210" s="24" t="s">
        <v>25</v>
      </c>
      <c r="BK210" s="248">
        <f>ROUND(I210*H210,2)</f>
        <v>0</v>
      </c>
      <c r="BL210" s="24" t="s">
        <v>193</v>
      </c>
      <c r="BM210" s="24" t="s">
        <v>1724</v>
      </c>
    </row>
    <row r="211" s="1" customFormat="1">
      <c r="B211" s="46"/>
      <c r="C211" s="74"/>
      <c r="D211" s="249" t="s">
        <v>197</v>
      </c>
      <c r="E211" s="74"/>
      <c r="F211" s="250" t="s">
        <v>1686</v>
      </c>
      <c r="G211" s="74"/>
      <c r="H211" s="74"/>
      <c r="I211" s="204"/>
      <c r="J211" s="74"/>
      <c r="K211" s="74"/>
      <c r="L211" s="72"/>
      <c r="M211" s="251"/>
      <c r="N211" s="47"/>
      <c r="O211" s="47"/>
      <c r="P211" s="47"/>
      <c r="Q211" s="47"/>
      <c r="R211" s="47"/>
      <c r="S211" s="47"/>
      <c r="T211" s="95"/>
      <c r="AT211" s="24" t="s">
        <v>197</v>
      </c>
      <c r="AU211" s="24" t="s">
        <v>85</v>
      </c>
    </row>
    <row r="212" s="1" customFormat="1" ht="25.5" customHeight="1">
      <c r="B212" s="46"/>
      <c r="C212" s="237" t="s">
        <v>388</v>
      </c>
      <c r="D212" s="237" t="s">
        <v>188</v>
      </c>
      <c r="E212" s="238" t="s">
        <v>1725</v>
      </c>
      <c r="F212" s="239" t="s">
        <v>1726</v>
      </c>
      <c r="G212" s="240" t="s">
        <v>416</v>
      </c>
      <c r="H212" s="241">
        <v>42</v>
      </c>
      <c r="I212" s="242"/>
      <c r="J212" s="243">
        <f>ROUND(I212*H212,2)</f>
        <v>0</v>
      </c>
      <c r="K212" s="239" t="s">
        <v>294</v>
      </c>
      <c r="L212" s="72"/>
      <c r="M212" s="244" t="s">
        <v>24</v>
      </c>
      <c r="N212" s="245" t="s">
        <v>48</v>
      </c>
      <c r="O212" s="47"/>
      <c r="P212" s="246">
        <f>O212*H212</f>
        <v>0</v>
      </c>
      <c r="Q212" s="246">
        <v>0</v>
      </c>
      <c r="R212" s="246">
        <f>Q212*H212</f>
        <v>0</v>
      </c>
      <c r="S212" s="246">
        <v>0</v>
      </c>
      <c r="T212" s="247">
        <f>S212*H212</f>
        <v>0</v>
      </c>
      <c r="AR212" s="24" t="s">
        <v>193</v>
      </c>
      <c r="AT212" s="24" t="s">
        <v>188</v>
      </c>
      <c r="AU212" s="24" t="s">
        <v>85</v>
      </c>
      <c r="AY212" s="24" t="s">
        <v>186</v>
      </c>
      <c r="BE212" s="248">
        <f>IF(N212="základní",J212,0)</f>
        <v>0</v>
      </c>
      <c r="BF212" s="248">
        <f>IF(N212="snížená",J212,0)</f>
        <v>0</v>
      </c>
      <c r="BG212" s="248">
        <f>IF(N212="zákl. přenesená",J212,0)</f>
        <v>0</v>
      </c>
      <c r="BH212" s="248">
        <f>IF(N212="sníž. přenesená",J212,0)</f>
        <v>0</v>
      </c>
      <c r="BI212" s="248">
        <f>IF(N212="nulová",J212,0)</f>
        <v>0</v>
      </c>
      <c r="BJ212" s="24" t="s">
        <v>25</v>
      </c>
      <c r="BK212" s="248">
        <f>ROUND(I212*H212,2)</f>
        <v>0</v>
      </c>
      <c r="BL212" s="24" t="s">
        <v>193</v>
      </c>
      <c r="BM212" s="24" t="s">
        <v>1727</v>
      </c>
    </row>
    <row r="213" s="1" customFormat="1">
      <c r="B213" s="46"/>
      <c r="C213" s="74"/>
      <c r="D213" s="249" t="s">
        <v>195</v>
      </c>
      <c r="E213" s="74"/>
      <c r="F213" s="250" t="s">
        <v>1728</v>
      </c>
      <c r="G213" s="74"/>
      <c r="H213" s="74"/>
      <c r="I213" s="204"/>
      <c r="J213" s="74"/>
      <c r="K213" s="74"/>
      <c r="L213" s="72"/>
      <c r="M213" s="251"/>
      <c r="N213" s="47"/>
      <c r="O213" s="47"/>
      <c r="P213" s="47"/>
      <c r="Q213" s="47"/>
      <c r="R213" s="47"/>
      <c r="S213" s="47"/>
      <c r="T213" s="95"/>
      <c r="AT213" s="24" t="s">
        <v>195</v>
      </c>
      <c r="AU213" s="24" t="s">
        <v>85</v>
      </c>
    </row>
    <row r="214" s="1" customFormat="1">
      <c r="B214" s="46"/>
      <c r="C214" s="74"/>
      <c r="D214" s="249" t="s">
        <v>197</v>
      </c>
      <c r="E214" s="74"/>
      <c r="F214" s="250" t="s">
        <v>1686</v>
      </c>
      <c r="G214" s="74"/>
      <c r="H214" s="74"/>
      <c r="I214" s="204"/>
      <c r="J214" s="74"/>
      <c r="K214" s="74"/>
      <c r="L214" s="72"/>
      <c r="M214" s="251"/>
      <c r="N214" s="47"/>
      <c r="O214" s="47"/>
      <c r="P214" s="47"/>
      <c r="Q214" s="47"/>
      <c r="R214" s="47"/>
      <c r="S214" s="47"/>
      <c r="T214" s="95"/>
      <c r="AT214" s="24" t="s">
        <v>197</v>
      </c>
      <c r="AU214" s="24" t="s">
        <v>85</v>
      </c>
    </row>
    <row r="215" s="1" customFormat="1" ht="25.5" customHeight="1">
      <c r="B215" s="46"/>
      <c r="C215" s="263" t="s">
        <v>394</v>
      </c>
      <c r="D215" s="263" t="s">
        <v>201</v>
      </c>
      <c r="E215" s="264" t="s">
        <v>1729</v>
      </c>
      <c r="F215" s="265" t="s">
        <v>1730</v>
      </c>
      <c r="G215" s="266" t="s">
        <v>416</v>
      </c>
      <c r="H215" s="267">
        <v>42</v>
      </c>
      <c r="I215" s="268"/>
      <c r="J215" s="269">
        <f>ROUND(I215*H215,2)</f>
        <v>0</v>
      </c>
      <c r="K215" s="265" t="s">
        <v>294</v>
      </c>
      <c r="L215" s="270"/>
      <c r="M215" s="271" t="s">
        <v>24</v>
      </c>
      <c r="N215" s="272" t="s">
        <v>48</v>
      </c>
      <c r="O215" s="47"/>
      <c r="P215" s="246">
        <f>O215*H215</f>
        <v>0</v>
      </c>
      <c r="Q215" s="246">
        <v>0.0011000000000000001</v>
      </c>
      <c r="R215" s="246">
        <f>Q215*H215</f>
        <v>0.046200000000000005</v>
      </c>
      <c r="S215" s="246">
        <v>0</v>
      </c>
      <c r="T215" s="247">
        <f>S215*H215</f>
        <v>0</v>
      </c>
      <c r="AR215" s="24" t="s">
        <v>205</v>
      </c>
      <c r="AT215" s="24" t="s">
        <v>201</v>
      </c>
      <c r="AU215" s="24" t="s">
        <v>85</v>
      </c>
      <c r="AY215" s="24" t="s">
        <v>186</v>
      </c>
      <c r="BE215" s="248">
        <f>IF(N215="základní",J215,0)</f>
        <v>0</v>
      </c>
      <c r="BF215" s="248">
        <f>IF(N215="snížená",J215,0)</f>
        <v>0</v>
      </c>
      <c r="BG215" s="248">
        <f>IF(N215="zákl. přenesená",J215,0)</f>
        <v>0</v>
      </c>
      <c r="BH215" s="248">
        <f>IF(N215="sníž. přenesená",J215,0)</f>
        <v>0</v>
      </c>
      <c r="BI215" s="248">
        <f>IF(N215="nulová",J215,0)</f>
        <v>0</v>
      </c>
      <c r="BJ215" s="24" t="s">
        <v>25</v>
      </c>
      <c r="BK215" s="248">
        <f>ROUND(I215*H215,2)</f>
        <v>0</v>
      </c>
      <c r="BL215" s="24" t="s">
        <v>193</v>
      </c>
      <c r="BM215" s="24" t="s">
        <v>1731</v>
      </c>
    </row>
    <row r="216" s="1" customFormat="1">
      <c r="B216" s="46"/>
      <c r="C216" s="74"/>
      <c r="D216" s="249" t="s">
        <v>197</v>
      </c>
      <c r="E216" s="74"/>
      <c r="F216" s="250" t="s">
        <v>1686</v>
      </c>
      <c r="G216" s="74"/>
      <c r="H216" s="74"/>
      <c r="I216" s="204"/>
      <c r="J216" s="74"/>
      <c r="K216" s="74"/>
      <c r="L216" s="72"/>
      <c r="M216" s="251"/>
      <c r="N216" s="47"/>
      <c r="O216" s="47"/>
      <c r="P216" s="47"/>
      <c r="Q216" s="47"/>
      <c r="R216" s="47"/>
      <c r="S216" s="47"/>
      <c r="T216" s="95"/>
      <c r="AT216" s="24" t="s">
        <v>197</v>
      </c>
      <c r="AU216" s="24" t="s">
        <v>85</v>
      </c>
    </row>
    <row r="217" s="1" customFormat="1" ht="25.5" customHeight="1">
      <c r="B217" s="46"/>
      <c r="C217" s="237" t="s">
        <v>399</v>
      </c>
      <c r="D217" s="237" t="s">
        <v>188</v>
      </c>
      <c r="E217" s="238" t="s">
        <v>1732</v>
      </c>
      <c r="F217" s="239" t="s">
        <v>1733</v>
      </c>
      <c r="G217" s="240" t="s">
        <v>211</v>
      </c>
      <c r="H217" s="241">
        <v>2</v>
      </c>
      <c r="I217" s="242"/>
      <c r="J217" s="243">
        <f>ROUND(I217*H217,2)</f>
        <v>0</v>
      </c>
      <c r="K217" s="239" t="s">
        <v>24</v>
      </c>
      <c r="L217" s="72"/>
      <c r="M217" s="244" t="s">
        <v>24</v>
      </c>
      <c r="N217" s="245" t="s">
        <v>48</v>
      </c>
      <c r="O217" s="47"/>
      <c r="P217" s="246">
        <f>O217*H217</f>
        <v>0</v>
      </c>
      <c r="Q217" s="246">
        <v>0</v>
      </c>
      <c r="R217" s="246">
        <f>Q217*H217</f>
        <v>0</v>
      </c>
      <c r="S217" s="246">
        <v>0</v>
      </c>
      <c r="T217" s="247">
        <f>S217*H217</f>
        <v>0</v>
      </c>
      <c r="AR217" s="24" t="s">
        <v>193</v>
      </c>
      <c r="AT217" s="24" t="s">
        <v>188</v>
      </c>
      <c r="AU217" s="24" t="s">
        <v>85</v>
      </c>
      <c r="AY217" s="24" t="s">
        <v>186</v>
      </c>
      <c r="BE217" s="248">
        <f>IF(N217="základní",J217,0)</f>
        <v>0</v>
      </c>
      <c r="BF217" s="248">
        <f>IF(N217="snížená",J217,0)</f>
        <v>0</v>
      </c>
      <c r="BG217" s="248">
        <f>IF(N217="zákl. přenesená",J217,0)</f>
        <v>0</v>
      </c>
      <c r="BH217" s="248">
        <f>IF(N217="sníž. přenesená",J217,0)</f>
        <v>0</v>
      </c>
      <c r="BI217" s="248">
        <f>IF(N217="nulová",J217,0)</f>
        <v>0</v>
      </c>
      <c r="BJ217" s="24" t="s">
        <v>25</v>
      </c>
      <c r="BK217" s="248">
        <f>ROUND(I217*H217,2)</f>
        <v>0</v>
      </c>
      <c r="BL217" s="24" t="s">
        <v>193</v>
      </c>
      <c r="BM217" s="24" t="s">
        <v>1734</v>
      </c>
    </row>
    <row r="218" s="1" customFormat="1">
      <c r="B218" s="46"/>
      <c r="C218" s="74"/>
      <c r="D218" s="249" t="s">
        <v>197</v>
      </c>
      <c r="E218" s="74"/>
      <c r="F218" s="250" t="s">
        <v>1686</v>
      </c>
      <c r="G218" s="74"/>
      <c r="H218" s="74"/>
      <c r="I218" s="204"/>
      <c r="J218" s="74"/>
      <c r="K218" s="74"/>
      <c r="L218" s="72"/>
      <c r="M218" s="251"/>
      <c r="N218" s="47"/>
      <c r="O218" s="47"/>
      <c r="P218" s="47"/>
      <c r="Q218" s="47"/>
      <c r="R218" s="47"/>
      <c r="S218" s="47"/>
      <c r="T218" s="95"/>
      <c r="AT218" s="24" t="s">
        <v>197</v>
      </c>
      <c r="AU218" s="24" t="s">
        <v>85</v>
      </c>
    </row>
    <row r="219" s="1" customFormat="1" ht="16.5" customHeight="1">
      <c r="B219" s="46"/>
      <c r="C219" s="263" t="s">
        <v>403</v>
      </c>
      <c r="D219" s="263" t="s">
        <v>201</v>
      </c>
      <c r="E219" s="264" t="s">
        <v>1735</v>
      </c>
      <c r="F219" s="265" t="s">
        <v>1736</v>
      </c>
      <c r="G219" s="266" t="s">
        <v>211</v>
      </c>
      <c r="H219" s="267">
        <v>2</v>
      </c>
      <c r="I219" s="268"/>
      <c r="J219" s="269">
        <f>ROUND(I219*H219,2)</f>
        <v>0</v>
      </c>
      <c r="K219" s="265" t="s">
        <v>24</v>
      </c>
      <c r="L219" s="270"/>
      <c r="M219" s="271" t="s">
        <v>24</v>
      </c>
      <c r="N219" s="272" t="s">
        <v>48</v>
      </c>
      <c r="O219" s="47"/>
      <c r="P219" s="246">
        <f>O219*H219</f>
        <v>0</v>
      </c>
      <c r="Q219" s="246">
        <v>0.010800000000000001</v>
      </c>
      <c r="R219" s="246">
        <f>Q219*H219</f>
        <v>0.021600000000000001</v>
      </c>
      <c r="S219" s="246">
        <v>0</v>
      </c>
      <c r="T219" s="247">
        <f>S219*H219</f>
        <v>0</v>
      </c>
      <c r="AR219" s="24" t="s">
        <v>205</v>
      </c>
      <c r="AT219" s="24" t="s">
        <v>201</v>
      </c>
      <c r="AU219" s="24" t="s">
        <v>85</v>
      </c>
      <c r="AY219" s="24" t="s">
        <v>186</v>
      </c>
      <c r="BE219" s="248">
        <f>IF(N219="základní",J219,0)</f>
        <v>0</v>
      </c>
      <c r="BF219" s="248">
        <f>IF(N219="snížená",J219,0)</f>
        <v>0</v>
      </c>
      <c r="BG219" s="248">
        <f>IF(N219="zákl. přenesená",J219,0)</f>
        <v>0</v>
      </c>
      <c r="BH219" s="248">
        <f>IF(N219="sníž. přenesená",J219,0)</f>
        <v>0</v>
      </c>
      <c r="BI219" s="248">
        <f>IF(N219="nulová",J219,0)</f>
        <v>0</v>
      </c>
      <c r="BJ219" s="24" t="s">
        <v>25</v>
      </c>
      <c r="BK219" s="248">
        <f>ROUND(I219*H219,2)</f>
        <v>0</v>
      </c>
      <c r="BL219" s="24" t="s">
        <v>193</v>
      </c>
      <c r="BM219" s="24" t="s">
        <v>1737</v>
      </c>
    </row>
    <row r="220" s="1" customFormat="1">
      <c r="B220" s="46"/>
      <c r="C220" s="74"/>
      <c r="D220" s="249" t="s">
        <v>197</v>
      </c>
      <c r="E220" s="74"/>
      <c r="F220" s="250" t="s">
        <v>1686</v>
      </c>
      <c r="G220" s="74"/>
      <c r="H220" s="74"/>
      <c r="I220" s="204"/>
      <c r="J220" s="74"/>
      <c r="K220" s="74"/>
      <c r="L220" s="72"/>
      <c r="M220" s="251"/>
      <c r="N220" s="47"/>
      <c r="O220" s="47"/>
      <c r="P220" s="47"/>
      <c r="Q220" s="47"/>
      <c r="R220" s="47"/>
      <c r="S220" s="47"/>
      <c r="T220" s="95"/>
      <c r="AT220" s="24" t="s">
        <v>197</v>
      </c>
      <c r="AU220" s="24" t="s">
        <v>85</v>
      </c>
    </row>
    <row r="221" s="1" customFormat="1" ht="25.5" customHeight="1">
      <c r="B221" s="46"/>
      <c r="C221" s="237" t="s">
        <v>407</v>
      </c>
      <c r="D221" s="237" t="s">
        <v>188</v>
      </c>
      <c r="E221" s="238" t="s">
        <v>1738</v>
      </c>
      <c r="F221" s="239" t="s">
        <v>1739</v>
      </c>
      <c r="G221" s="240" t="s">
        <v>211</v>
      </c>
      <c r="H221" s="241">
        <v>1</v>
      </c>
      <c r="I221" s="242"/>
      <c r="J221" s="243">
        <f>ROUND(I221*H221,2)</f>
        <v>0</v>
      </c>
      <c r="K221" s="239" t="s">
        <v>294</v>
      </c>
      <c r="L221" s="72"/>
      <c r="M221" s="244" t="s">
        <v>24</v>
      </c>
      <c r="N221" s="245" t="s">
        <v>48</v>
      </c>
      <c r="O221" s="47"/>
      <c r="P221" s="246">
        <f>O221*H221</f>
        <v>0</v>
      </c>
      <c r="Q221" s="246">
        <v>0.00068999999999999997</v>
      </c>
      <c r="R221" s="246">
        <f>Q221*H221</f>
        <v>0.00068999999999999997</v>
      </c>
      <c r="S221" s="246">
        <v>0</v>
      </c>
      <c r="T221" s="247">
        <f>S221*H221</f>
        <v>0</v>
      </c>
      <c r="AR221" s="24" t="s">
        <v>193</v>
      </c>
      <c r="AT221" s="24" t="s">
        <v>188</v>
      </c>
      <c r="AU221" s="24" t="s">
        <v>85</v>
      </c>
      <c r="AY221" s="24" t="s">
        <v>186</v>
      </c>
      <c r="BE221" s="248">
        <f>IF(N221="základní",J221,0)</f>
        <v>0</v>
      </c>
      <c r="BF221" s="248">
        <f>IF(N221="snížená",J221,0)</f>
        <v>0</v>
      </c>
      <c r="BG221" s="248">
        <f>IF(N221="zákl. přenesená",J221,0)</f>
        <v>0</v>
      </c>
      <c r="BH221" s="248">
        <f>IF(N221="sníž. přenesená",J221,0)</f>
        <v>0</v>
      </c>
      <c r="BI221" s="248">
        <f>IF(N221="nulová",J221,0)</f>
        <v>0</v>
      </c>
      <c r="BJ221" s="24" t="s">
        <v>25</v>
      </c>
      <c r="BK221" s="248">
        <f>ROUND(I221*H221,2)</f>
        <v>0</v>
      </c>
      <c r="BL221" s="24" t="s">
        <v>193</v>
      </c>
      <c r="BM221" s="24" t="s">
        <v>1740</v>
      </c>
    </row>
    <row r="222" s="1" customFormat="1">
      <c r="B222" s="46"/>
      <c r="C222" s="74"/>
      <c r="D222" s="249" t="s">
        <v>195</v>
      </c>
      <c r="E222" s="74"/>
      <c r="F222" s="250" t="s">
        <v>1187</v>
      </c>
      <c r="G222" s="74"/>
      <c r="H222" s="74"/>
      <c r="I222" s="204"/>
      <c r="J222" s="74"/>
      <c r="K222" s="74"/>
      <c r="L222" s="72"/>
      <c r="M222" s="251"/>
      <c r="N222" s="47"/>
      <c r="O222" s="47"/>
      <c r="P222" s="47"/>
      <c r="Q222" s="47"/>
      <c r="R222" s="47"/>
      <c r="S222" s="47"/>
      <c r="T222" s="95"/>
      <c r="AT222" s="24" t="s">
        <v>195</v>
      </c>
      <c r="AU222" s="24" t="s">
        <v>85</v>
      </c>
    </row>
    <row r="223" s="1" customFormat="1">
      <c r="B223" s="46"/>
      <c r="C223" s="74"/>
      <c r="D223" s="249" t="s">
        <v>197</v>
      </c>
      <c r="E223" s="74"/>
      <c r="F223" s="250" t="s">
        <v>1686</v>
      </c>
      <c r="G223" s="74"/>
      <c r="H223" s="74"/>
      <c r="I223" s="204"/>
      <c r="J223" s="74"/>
      <c r="K223" s="74"/>
      <c r="L223" s="72"/>
      <c r="M223" s="251"/>
      <c r="N223" s="47"/>
      <c r="O223" s="47"/>
      <c r="P223" s="47"/>
      <c r="Q223" s="47"/>
      <c r="R223" s="47"/>
      <c r="S223" s="47"/>
      <c r="T223" s="95"/>
      <c r="AT223" s="24" t="s">
        <v>197</v>
      </c>
      <c r="AU223" s="24" t="s">
        <v>85</v>
      </c>
    </row>
    <row r="224" s="1" customFormat="1" ht="16.5" customHeight="1">
      <c r="B224" s="46"/>
      <c r="C224" s="263" t="s">
        <v>413</v>
      </c>
      <c r="D224" s="263" t="s">
        <v>201</v>
      </c>
      <c r="E224" s="264" t="s">
        <v>1741</v>
      </c>
      <c r="F224" s="265" t="s">
        <v>1742</v>
      </c>
      <c r="G224" s="266" t="s">
        <v>211</v>
      </c>
      <c r="H224" s="267">
        <v>1</v>
      </c>
      <c r="I224" s="268"/>
      <c r="J224" s="269">
        <f>ROUND(I224*H224,2)</f>
        <v>0</v>
      </c>
      <c r="K224" s="265" t="s">
        <v>294</v>
      </c>
      <c r="L224" s="270"/>
      <c r="M224" s="271" t="s">
        <v>24</v>
      </c>
      <c r="N224" s="272" t="s">
        <v>48</v>
      </c>
      <c r="O224" s="47"/>
      <c r="P224" s="246">
        <f>O224*H224</f>
        <v>0</v>
      </c>
      <c r="Q224" s="246">
        <v>0.0135</v>
      </c>
      <c r="R224" s="246">
        <f>Q224*H224</f>
        <v>0.0135</v>
      </c>
      <c r="S224" s="246">
        <v>0</v>
      </c>
      <c r="T224" s="247">
        <f>S224*H224</f>
        <v>0</v>
      </c>
      <c r="AR224" s="24" t="s">
        <v>205</v>
      </c>
      <c r="AT224" s="24" t="s">
        <v>201</v>
      </c>
      <c r="AU224" s="24" t="s">
        <v>85</v>
      </c>
      <c r="AY224" s="24" t="s">
        <v>186</v>
      </c>
      <c r="BE224" s="248">
        <f>IF(N224="základní",J224,0)</f>
        <v>0</v>
      </c>
      <c r="BF224" s="248">
        <f>IF(N224="snížená",J224,0)</f>
        <v>0</v>
      </c>
      <c r="BG224" s="248">
        <f>IF(N224="zákl. přenesená",J224,0)</f>
        <v>0</v>
      </c>
      <c r="BH224" s="248">
        <f>IF(N224="sníž. přenesená",J224,0)</f>
        <v>0</v>
      </c>
      <c r="BI224" s="248">
        <f>IF(N224="nulová",J224,0)</f>
        <v>0</v>
      </c>
      <c r="BJ224" s="24" t="s">
        <v>25</v>
      </c>
      <c r="BK224" s="248">
        <f>ROUND(I224*H224,2)</f>
        <v>0</v>
      </c>
      <c r="BL224" s="24" t="s">
        <v>193</v>
      </c>
      <c r="BM224" s="24" t="s">
        <v>1743</v>
      </c>
    </row>
    <row r="225" s="1" customFormat="1">
      <c r="B225" s="46"/>
      <c r="C225" s="74"/>
      <c r="D225" s="249" t="s">
        <v>197</v>
      </c>
      <c r="E225" s="74"/>
      <c r="F225" s="250" t="s">
        <v>1686</v>
      </c>
      <c r="G225" s="74"/>
      <c r="H225" s="74"/>
      <c r="I225" s="204"/>
      <c r="J225" s="74"/>
      <c r="K225" s="74"/>
      <c r="L225" s="72"/>
      <c r="M225" s="251"/>
      <c r="N225" s="47"/>
      <c r="O225" s="47"/>
      <c r="P225" s="47"/>
      <c r="Q225" s="47"/>
      <c r="R225" s="47"/>
      <c r="S225" s="47"/>
      <c r="T225" s="95"/>
      <c r="AT225" s="24" t="s">
        <v>197</v>
      </c>
      <c r="AU225" s="24" t="s">
        <v>85</v>
      </c>
    </row>
    <row r="226" s="1" customFormat="1" ht="16.5" customHeight="1">
      <c r="B226" s="46"/>
      <c r="C226" s="263" t="s">
        <v>420</v>
      </c>
      <c r="D226" s="263" t="s">
        <v>201</v>
      </c>
      <c r="E226" s="264" t="s">
        <v>1744</v>
      </c>
      <c r="F226" s="265" t="s">
        <v>1745</v>
      </c>
      <c r="G226" s="266" t="s">
        <v>211</v>
      </c>
      <c r="H226" s="267">
        <v>1</v>
      </c>
      <c r="I226" s="268"/>
      <c r="J226" s="269">
        <f>ROUND(I226*H226,2)</f>
        <v>0</v>
      </c>
      <c r="K226" s="265" t="s">
        <v>24</v>
      </c>
      <c r="L226" s="270"/>
      <c r="M226" s="271" t="s">
        <v>24</v>
      </c>
      <c r="N226" s="272" t="s">
        <v>48</v>
      </c>
      <c r="O226" s="47"/>
      <c r="P226" s="246">
        <f>O226*H226</f>
        <v>0</v>
      </c>
      <c r="Q226" s="246">
        <v>0.0035000000000000001</v>
      </c>
      <c r="R226" s="246">
        <f>Q226*H226</f>
        <v>0.0035000000000000001</v>
      </c>
      <c r="S226" s="246">
        <v>0</v>
      </c>
      <c r="T226" s="247">
        <f>S226*H226</f>
        <v>0</v>
      </c>
      <c r="AR226" s="24" t="s">
        <v>205</v>
      </c>
      <c r="AT226" s="24" t="s">
        <v>201</v>
      </c>
      <c r="AU226" s="24" t="s">
        <v>85</v>
      </c>
      <c r="AY226" s="24" t="s">
        <v>186</v>
      </c>
      <c r="BE226" s="248">
        <f>IF(N226="základní",J226,0)</f>
        <v>0</v>
      </c>
      <c r="BF226" s="248">
        <f>IF(N226="snížená",J226,0)</f>
        <v>0</v>
      </c>
      <c r="BG226" s="248">
        <f>IF(N226="zákl. přenesená",J226,0)</f>
        <v>0</v>
      </c>
      <c r="BH226" s="248">
        <f>IF(N226="sníž. přenesená",J226,0)</f>
        <v>0</v>
      </c>
      <c r="BI226" s="248">
        <f>IF(N226="nulová",J226,0)</f>
        <v>0</v>
      </c>
      <c r="BJ226" s="24" t="s">
        <v>25</v>
      </c>
      <c r="BK226" s="248">
        <f>ROUND(I226*H226,2)</f>
        <v>0</v>
      </c>
      <c r="BL226" s="24" t="s">
        <v>193</v>
      </c>
      <c r="BM226" s="24" t="s">
        <v>1746</v>
      </c>
    </row>
    <row r="227" s="1" customFormat="1">
      <c r="B227" s="46"/>
      <c r="C227" s="74"/>
      <c r="D227" s="249" t="s">
        <v>197</v>
      </c>
      <c r="E227" s="74"/>
      <c r="F227" s="250" t="s">
        <v>1686</v>
      </c>
      <c r="G227" s="74"/>
      <c r="H227" s="74"/>
      <c r="I227" s="204"/>
      <c r="J227" s="74"/>
      <c r="K227" s="74"/>
      <c r="L227" s="72"/>
      <c r="M227" s="251"/>
      <c r="N227" s="47"/>
      <c r="O227" s="47"/>
      <c r="P227" s="47"/>
      <c r="Q227" s="47"/>
      <c r="R227" s="47"/>
      <c r="S227" s="47"/>
      <c r="T227" s="95"/>
      <c r="AT227" s="24" t="s">
        <v>197</v>
      </c>
      <c r="AU227" s="24" t="s">
        <v>85</v>
      </c>
    </row>
    <row r="228" s="1" customFormat="1" ht="16.5" customHeight="1">
      <c r="B228" s="46"/>
      <c r="C228" s="263" t="s">
        <v>426</v>
      </c>
      <c r="D228" s="263" t="s">
        <v>201</v>
      </c>
      <c r="E228" s="264" t="s">
        <v>1747</v>
      </c>
      <c r="F228" s="265" t="s">
        <v>1748</v>
      </c>
      <c r="G228" s="266" t="s">
        <v>211</v>
      </c>
      <c r="H228" s="267">
        <v>1</v>
      </c>
      <c r="I228" s="268"/>
      <c r="J228" s="269">
        <f>ROUND(I228*H228,2)</f>
        <v>0</v>
      </c>
      <c r="K228" s="265" t="s">
        <v>24</v>
      </c>
      <c r="L228" s="270"/>
      <c r="M228" s="271" t="s">
        <v>24</v>
      </c>
      <c r="N228" s="272" t="s">
        <v>48</v>
      </c>
      <c r="O228" s="47"/>
      <c r="P228" s="246">
        <f>O228*H228</f>
        <v>0</v>
      </c>
      <c r="Q228" s="246">
        <v>0.0035000000000000001</v>
      </c>
      <c r="R228" s="246">
        <f>Q228*H228</f>
        <v>0.0035000000000000001</v>
      </c>
      <c r="S228" s="246">
        <v>0</v>
      </c>
      <c r="T228" s="247">
        <f>S228*H228</f>
        <v>0</v>
      </c>
      <c r="AR228" s="24" t="s">
        <v>205</v>
      </c>
      <c r="AT228" s="24" t="s">
        <v>201</v>
      </c>
      <c r="AU228" s="24" t="s">
        <v>85</v>
      </c>
      <c r="AY228" s="24" t="s">
        <v>186</v>
      </c>
      <c r="BE228" s="248">
        <f>IF(N228="základní",J228,0)</f>
        <v>0</v>
      </c>
      <c r="BF228" s="248">
        <f>IF(N228="snížená",J228,0)</f>
        <v>0</v>
      </c>
      <c r="BG228" s="248">
        <f>IF(N228="zákl. přenesená",J228,0)</f>
        <v>0</v>
      </c>
      <c r="BH228" s="248">
        <f>IF(N228="sníž. přenesená",J228,0)</f>
        <v>0</v>
      </c>
      <c r="BI228" s="248">
        <f>IF(N228="nulová",J228,0)</f>
        <v>0</v>
      </c>
      <c r="BJ228" s="24" t="s">
        <v>25</v>
      </c>
      <c r="BK228" s="248">
        <f>ROUND(I228*H228,2)</f>
        <v>0</v>
      </c>
      <c r="BL228" s="24" t="s">
        <v>193</v>
      </c>
      <c r="BM228" s="24" t="s">
        <v>1749</v>
      </c>
    </row>
    <row r="229" s="1" customFormat="1" ht="16.5" customHeight="1">
      <c r="B229" s="46"/>
      <c r="C229" s="237" t="s">
        <v>433</v>
      </c>
      <c r="D229" s="237" t="s">
        <v>188</v>
      </c>
      <c r="E229" s="238" t="s">
        <v>1750</v>
      </c>
      <c r="F229" s="239" t="s">
        <v>1751</v>
      </c>
      <c r="G229" s="240" t="s">
        <v>211</v>
      </c>
      <c r="H229" s="241">
        <v>1</v>
      </c>
      <c r="I229" s="242"/>
      <c r="J229" s="243">
        <f>ROUND(I229*H229,2)</f>
        <v>0</v>
      </c>
      <c r="K229" s="239" t="s">
        <v>24</v>
      </c>
      <c r="L229" s="72"/>
      <c r="M229" s="244" t="s">
        <v>24</v>
      </c>
      <c r="N229" s="245" t="s">
        <v>48</v>
      </c>
      <c r="O229" s="47"/>
      <c r="P229" s="246">
        <f>O229*H229</f>
        <v>0</v>
      </c>
      <c r="Q229" s="246">
        <v>0.00068999999999999997</v>
      </c>
      <c r="R229" s="246">
        <f>Q229*H229</f>
        <v>0.00068999999999999997</v>
      </c>
      <c r="S229" s="246">
        <v>0</v>
      </c>
      <c r="T229" s="247">
        <f>S229*H229</f>
        <v>0</v>
      </c>
      <c r="AR229" s="24" t="s">
        <v>193</v>
      </c>
      <c r="AT229" s="24" t="s">
        <v>188</v>
      </c>
      <c r="AU229" s="24" t="s">
        <v>85</v>
      </c>
      <c r="AY229" s="24" t="s">
        <v>186</v>
      </c>
      <c r="BE229" s="248">
        <f>IF(N229="základní",J229,0)</f>
        <v>0</v>
      </c>
      <c r="BF229" s="248">
        <f>IF(N229="snížená",J229,0)</f>
        <v>0</v>
      </c>
      <c r="BG229" s="248">
        <f>IF(N229="zákl. přenesená",J229,0)</f>
        <v>0</v>
      </c>
      <c r="BH229" s="248">
        <f>IF(N229="sníž. přenesená",J229,0)</f>
        <v>0</v>
      </c>
      <c r="BI229" s="248">
        <f>IF(N229="nulová",J229,0)</f>
        <v>0</v>
      </c>
      <c r="BJ229" s="24" t="s">
        <v>25</v>
      </c>
      <c r="BK229" s="248">
        <f>ROUND(I229*H229,2)</f>
        <v>0</v>
      </c>
      <c r="BL229" s="24" t="s">
        <v>193</v>
      </c>
      <c r="BM229" s="24" t="s">
        <v>1752</v>
      </c>
    </row>
    <row r="230" s="1" customFormat="1">
      <c r="B230" s="46"/>
      <c r="C230" s="74"/>
      <c r="D230" s="249" t="s">
        <v>195</v>
      </c>
      <c r="E230" s="74"/>
      <c r="F230" s="250" t="s">
        <v>1187</v>
      </c>
      <c r="G230" s="74"/>
      <c r="H230" s="74"/>
      <c r="I230" s="204"/>
      <c r="J230" s="74"/>
      <c r="K230" s="74"/>
      <c r="L230" s="72"/>
      <c r="M230" s="251"/>
      <c r="N230" s="47"/>
      <c r="O230" s="47"/>
      <c r="P230" s="47"/>
      <c r="Q230" s="47"/>
      <c r="R230" s="47"/>
      <c r="S230" s="47"/>
      <c r="T230" s="95"/>
      <c r="AT230" s="24" t="s">
        <v>195</v>
      </c>
      <c r="AU230" s="24" t="s">
        <v>85</v>
      </c>
    </row>
    <row r="231" s="1" customFormat="1" ht="16.5" customHeight="1">
      <c r="B231" s="46"/>
      <c r="C231" s="263" t="s">
        <v>437</v>
      </c>
      <c r="D231" s="263" t="s">
        <v>201</v>
      </c>
      <c r="E231" s="264" t="s">
        <v>1753</v>
      </c>
      <c r="F231" s="265" t="s">
        <v>1754</v>
      </c>
      <c r="G231" s="266" t="s">
        <v>211</v>
      </c>
      <c r="H231" s="267">
        <v>1</v>
      </c>
      <c r="I231" s="268"/>
      <c r="J231" s="269">
        <f>ROUND(I231*H231,2)</f>
        <v>0</v>
      </c>
      <c r="K231" s="265" t="s">
        <v>24</v>
      </c>
      <c r="L231" s="270"/>
      <c r="M231" s="271" t="s">
        <v>24</v>
      </c>
      <c r="N231" s="272" t="s">
        <v>48</v>
      </c>
      <c r="O231" s="47"/>
      <c r="P231" s="246">
        <f>O231*H231</f>
        <v>0</v>
      </c>
      <c r="Q231" s="246">
        <v>0.0035000000000000001</v>
      </c>
      <c r="R231" s="246">
        <f>Q231*H231</f>
        <v>0.0035000000000000001</v>
      </c>
      <c r="S231" s="246">
        <v>0</v>
      </c>
      <c r="T231" s="247">
        <f>S231*H231</f>
        <v>0</v>
      </c>
      <c r="AR231" s="24" t="s">
        <v>205</v>
      </c>
      <c r="AT231" s="24" t="s">
        <v>201</v>
      </c>
      <c r="AU231" s="24" t="s">
        <v>85</v>
      </c>
      <c r="AY231" s="24" t="s">
        <v>186</v>
      </c>
      <c r="BE231" s="248">
        <f>IF(N231="základní",J231,0)</f>
        <v>0</v>
      </c>
      <c r="BF231" s="248">
        <f>IF(N231="snížená",J231,0)</f>
        <v>0</v>
      </c>
      <c r="BG231" s="248">
        <f>IF(N231="zákl. přenesená",J231,0)</f>
        <v>0</v>
      </c>
      <c r="BH231" s="248">
        <f>IF(N231="sníž. přenesená",J231,0)</f>
        <v>0</v>
      </c>
      <c r="BI231" s="248">
        <f>IF(N231="nulová",J231,0)</f>
        <v>0</v>
      </c>
      <c r="BJ231" s="24" t="s">
        <v>25</v>
      </c>
      <c r="BK231" s="248">
        <f>ROUND(I231*H231,2)</f>
        <v>0</v>
      </c>
      <c r="BL231" s="24" t="s">
        <v>193</v>
      </c>
      <c r="BM231" s="24" t="s">
        <v>1755</v>
      </c>
    </row>
    <row r="232" s="1" customFormat="1" ht="16.5" customHeight="1">
      <c r="B232" s="46"/>
      <c r="C232" s="263" t="s">
        <v>441</v>
      </c>
      <c r="D232" s="263" t="s">
        <v>201</v>
      </c>
      <c r="E232" s="264" t="s">
        <v>1756</v>
      </c>
      <c r="F232" s="265" t="s">
        <v>1757</v>
      </c>
      <c r="G232" s="266" t="s">
        <v>416</v>
      </c>
      <c r="H232" s="267">
        <v>20</v>
      </c>
      <c r="I232" s="268"/>
      <c r="J232" s="269">
        <f>ROUND(I232*H232,2)</f>
        <v>0</v>
      </c>
      <c r="K232" s="265" t="s">
        <v>24</v>
      </c>
      <c r="L232" s="270"/>
      <c r="M232" s="271" t="s">
        <v>24</v>
      </c>
      <c r="N232" s="272" t="s">
        <v>48</v>
      </c>
      <c r="O232" s="47"/>
      <c r="P232" s="246">
        <f>O232*H232</f>
        <v>0</v>
      </c>
      <c r="Q232" s="246">
        <v>0.0035000000000000001</v>
      </c>
      <c r="R232" s="246">
        <f>Q232*H232</f>
        <v>0.070000000000000007</v>
      </c>
      <c r="S232" s="246">
        <v>0</v>
      </c>
      <c r="T232" s="247">
        <f>S232*H232</f>
        <v>0</v>
      </c>
      <c r="AR232" s="24" t="s">
        <v>205</v>
      </c>
      <c r="AT232" s="24" t="s">
        <v>201</v>
      </c>
      <c r="AU232" s="24" t="s">
        <v>85</v>
      </c>
      <c r="AY232" s="24" t="s">
        <v>186</v>
      </c>
      <c r="BE232" s="248">
        <f>IF(N232="základní",J232,0)</f>
        <v>0</v>
      </c>
      <c r="BF232" s="248">
        <f>IF(N232="snížená",J232,0)</f>
        <v>0</v>
      </c>
      <c r="BG232" s="248">
        <f>IF(N232="zákl. přenesená",J232,0)</f>
        <v>0</v>
      </c>
      <c r="BH232" s="248">
        <f>IF(N232="sníž. přenesená",J232,0)</f>
        <v>0</v>
      </c>
      <c r="BI232" s="248">
        <f>IF(N232="nulová",J232,0)</f>
        <v>0</v>
      </c>
      <c r="BJ232" s="24" t="s">
        <v>25</v>
      </c>
      <c r="BK232" s="248">
        <f>ROUND(I232*H232,2)</f>
        <v>0</v>
      </c>
      <c r="BL232" s="24" t="s">
        <v>193</v>
      </c>
      <c r="BM232" s="24" t="s">
        <v>1758</v>
      </c>
    </row>
    <row r="233" s="1" customFormat="1" ht="16.5" customHeight="1">
      <c r="B233" s="46"/>
      <c r="C233" s="263" t="s">
        <v>445</v>
      </c>
      <c r="D233" s="263" t="s">
        <v>201</v>
      </c>
      <c r="E233" s="264" t="s">
        <v>1759</v>
      </c>
      <c r="F233" s="265" t="s">
        <v>1760</v>
      </c>
      <c r="G233" s="266" t="s">
        <v>211</v>
      </c>
      <c r="H233" s="267">
        <v>1</v>
      </c>
      <c r="I233" s="268"/>
      <c r="J233" s="269">
        <f>ROUND(I233*H233,2)</f>
        <v>0</v>
      </c>
      <c r="K233" s="265" t="s">
        <v>24</v>
      </c>
      <c r="L233" s="270"/>
      <c r="M233" s="271" t="s">
        <v>24</v>
      </c>
      <c r="N233" s="272" t="s">
        <v>48</v>
      </c>
      <c r="O233" s="47"/>
      <c r="P233" s="246">
        <f>O233*H233</f>
        <v>0</v>
      </c>
      <c r="Q233" s="246">
        <v>0.0035000000000000001</v>
      </c>
      <c r="R233" s="246">
        <f>Q233*H233</f>
        <v>0.0035000000000000001</v>
      </c>
      <c r="S233" s="246">
        <v>0</v>
      </c>
      <c r="T233" s="247">
        <f>S233*H233</f>
        <v>0</v>
      </c>
      <c r="AR233" s="24" t="s">
        <v>205</v>
      </c>
      <c r="AT233" s="24" t="s">
        <v>201</v>
      </c>
      <c r="AU233" s="24" t="s">
        <v>85</v>
      </c>
      <c r="AY233" s="24" t="s">
        <v>186</v>
      </c>
      <c r="BE233" s="248">
        <f>IF(N233="základní",J233,0)</f>
        <v>0</v>
      </c>
      <c r="BF233" s="248">
        <f>IF(N233="snížená",J233,0)</f>
        <v>0</v>
      </c>
      <c r="BG233" s="248">
        <f>IF(N233="zákl. přenesená",J233,0)</f>
        <v>0</v>
      </c>
      <c r="BH233" s="248">
        <f>IF(N233="sníž. přenesená",J233,0)</f>
        <v>0</v>
      </c>
      <c r="BI233" s="248">
        <f>IF(N233="nulová",J233,0)</f>
        <v>0</v>
      </c>
      <c r="BJ233" s="24" t="s">
        <v>25</v>
      </c>
      <c r="BK233" s="248">
        <f>ROUND(I233*H233,2)</f>
        <v>0</v>
      </c>
      <c r="BL233" s="24" t="s">
        <v>193</v>
      </c>
      <c r="BM233" s="24" t="s">
        <v>1761</v>
      </c>
    </row>
    <row r="234" s="1" customFormat="1" ht="16.5" customHeight="1">
      <c r="B234" s="46"/>
      <c r="C234" s="237" t="s">
        <v>449</v>
      </c>
      <c r="D234" s="237" t="s">
        <v>188</v>
      </c>
      <c r="E234" s="238" t="s">
        <v>1762</v>
      </c>
      <c r="F234" s="239" t="s">
        <v>1763</v>
      </c>
      <c r="G234" s="240" t="s">
        <v>416</v>
      </c>
      <c r="H234" s="241">
        <v>42</v>
      </c>
      <c r="I234" s="242"/>
      <c r="J234" s="243">
        <f>ROUND(I234*H234,2)</f>
        <v>0</v>
      </c>
      <c r="K234" s="239" t="s">
        <v>24</v>
      </c>
      <c r="L234" s="72"/>
      <c r="M234" s="244" t="s">
        <v>24</v>
      </c>
      <c r="N234" s="245" t="s">
        <v>48</v>
      </c>
      <c r="O234" s="47"/>
      <c r="P234" s="246">
        <f>O234*H234</f>
        <v>0</v>
      </c>
      <c r="Q234" s="246">
        <v>0</v>
      </c>
      <c r="R234" s="246">
        <f>Q234*H234</f>
        <v>0</v>
      </c>
      <c r="S234" s="246">
        <v>0</v>
      </c>
      <c r="T234" s="247">
        <f>S234*H234</f>
        <v>0</v>
      </c>
      <c r="AR234" s="24" t="s">
        <v>193</v>
      </c>
      <c r="AT234" s="24" t="s">
        <v>188</v>
      </c>
      <c r="AU234" s="24" t="s">
        <v>85</v>
      </c>
      <c r="AY234" s="24" t="s">
        <v>186</v>
      </c>
      <c r="BE234" s="248">
        <f>IF(N234="základní",J234,0)</f>
        <v>0</v>
      </c>
      <c r="BF234" s="248">
        <f>IF(N234="snížená",J234,0)</f>
        <v>0</v>
      </c>
      <c r="BG234" s="248">
        <f>IF(N234="zákl. přenesená",J234,0)</f>
        <v>0</v>
      </c>
      <c r="BH234" s="248">
        <f>IF(N234="sníž. přenesená",J234,0)</f>
        <v>0</v>
      </c>
      <c r="BI234" s="248">
        <f>IF(N234="nulová",J234,0)</f>
        <v>0</v>
      </c>
      <c r="BJ234" s="24" t="s">
        <v>25</v>
      </c>
      <c r="BK234" s="248">
        <f>ROUND(I234*H234,2)</f>
        <v>0</v>
      </c>
      <c r="BL234" s="24" t="s">
        <v>193</v>
      </c>
      <c r="BM234" s="24" t="s">
        <v>1764</v>
      </c>
    </row>
    <row r="235" s="1" customFormat="1" ht="16.5" customHeight="1">
      <c r="B235" s="46"/>
      <c r="C235" s="237" t="s">
        <v>453</v>
      </c>
      <c r="D235" s="237" t="s">
        <v>188</v>
      </c>
      <c r="E235" s="238" t="s">
        <v>1765</v>
      </c>
      <c r="F235" s="239" t="s">
        <v>1766</v>
      </c>
      <c r="G235" s="240" t="s">
        <v>416</v>
      </c>
      <c r="H235" s="241">
        <v>42</v>
      </c>
      <c r="I235" s="242"/>
      <c r="J235" s="243">
        <f>ROUND(I235*H235,2)</f>
        <v>0</v>
      </c>
      <c r="K235" s="239" t="s">
        <v>24</v>
      </c>
      <c r="L235" s="72"/>
      <c r="M235" s="244" t="s">
        <v>24</v>
      </c>
      <c r="N235" s="245" t="s">
        <v>48</v>
      </c>
      <c r="O235" s="47"/>
      <c r="P235" s="246">
        <f>O235*H235</f>
        <v>0</v>
      </c>
      <c r="Q235" s="246">
        <v>0</v>
      </c>
      <c r="R235" s="246">
        <f>Q235*H235</f>
        <v>0</v>
      </c>
      <c r="S235" s="246">
        <v>0</v>
      </c>
      <c r="T235" s="247">
        <f>S235*H235</f>
        <v>0</v>
      </c>
      <c r="AR235" s="24" t="s">
        <v>193</v>
      </c>
      <c r="AT235" s="24" t="s">
        <v>188</v>
      </c>
      <c r="AU235" s="24" t="s">
        <v>85</v>
      </c>
      <c r="AY235" s="24" t="s">
        <v>186</v>
      </c>
      <c r="BE235" s="248">
        <f>IF(N235="základní",J235,0)</f>
        <v>0</v>
      </c>
      <c r="BF235" s="248">
        <f>IF(N235="snížená",J235,0)</f>
        <v>0</v>
      </c>
      <c r="BG235" s="248">
        <f>IF(N235="zákl. přenesená",J235,0)</f>
        <v>0</v>
      </c>
      <c r="BH235" s="248">
        <f>IF(N235="sníž. přenesená",J235,0)</f>
        <v>0</v>
      </c>
      <c r="BI235" s="248">
        <f>IF(N235="nulová",J235,0)</f>
        <v>0</v>
      </c>
      <c r="BJ235" s="24" t="s">
        <v>25</v>
      </c>
      <c r="BK235" s="248">
        <f>ROUND(I235*H235,2)</f>
        <v>0</v>
      </c>
      <c r="BL235" s="24" t="s">
        <v>193</v>
      </c>
      <c r="BM235" s="24" t="s">
        <v>1767</v>
      </c>
    </row>
    <row r="236" s="1" customFormat="1" ht="16.5" customHeight="1">
      <c r="B236" s="46"/>
      <c r="C236" s="237" t="s">
        <v>457</v>
      </c>
      <c r="D236" s="237" t="s">
        <v>188</v>
      </c>
      <c r="E236" s="238" t="s">
        <v>1191</v>
      </c>
      <c r="F236" s="239" t="s">
        <v>1768</v>
      </c>
      <c r="G236" s="240" t="s">
        <v>211</v>
      </c>
      <c r="H236" s="241">
        <v>2</v>
      </c>
      <c r="I236" s="242"/>
      <c r="J236" s="243">
        <f>ROUND(I236*H236,2)</f>
        <v>0</v>
      </c>
      <c r="K236" s="239" t="s">
        <v>24</v>
      </c>
      <c r="L236" s="72"/>
      <c r="M236" s="244" t="s">
        <v>24</v>
      </c>
      <c r="N236" s="245" t="s">
        <v>48</v>
      </c>
      <c r="O236" s="47"/>
      <c r="P236" s="246">
        <f>O236*H236</f>
        <v>0</v>
      </c>
      <c r="Q236" s="246">
        <v>0.031519999999999999</v>
      </c>
      <c r="R236" s="246">
        <f>Q236*H236</f>
        <v>0.063039999999999999</v>
      </c>
      <c r="S236" s="246">
        <v>0</v>
      </c>
      <c r="T236" s="247">
        <f>S236*H236</f>
        <v>0</v>
      </c>
      <c r="AR236" s="24" t="s">
        <v>193</v>
      </c>
      <c r="AT236" s="24" t="s">
        <v>188</v>
      </c>
      <c r="AU236" s="24" t="s">
        <v>85</v>
      </c>
      <c r="AY236" s="24" t="s">
        <v>186</v>
      </c>
      <c r="BE236" s="248">
        <f>IF(N236="základní",J236,0)</f>
        <v>0</v>
      </c>
      <c r="BF236" s="248">
        <f>IF(N236="snížená",J236,0)</f>
        <v>0</v>
      </c>
      <c r="BG236" s="248">
        <f>IF(N236="zákl. přenesená",J236,0)</f>
        <v>0</v>
      </c>
      <c r="BH236" s="248">
        <f>IF(N236="sníž. přenesená",J236,0)</f>
        <v>0</v>
      </c>
      <c r="BI236" s="248">
        <f>IF(N236="nulová",J236,0)</f>
        <v>0</v>
      </c>
      <c r="BJ236" s="24" t="s">
        <v>25</v>
      </c>
      <c r="BK236" s="248">
        <f>ROUND(I236*H236,2)</f>
        <v>0</v>
      </c>
      <c r="BL236" s="24" t="s">
        <v>193</v>
      </c>
      <c r="BM236" s="24" t="s">
        <v>1769</v>
      </c>
    </row>
    <row r="237" s="1" customFormat="1" ht="16.5" customHeight="1">
      <c r="B237" s="46"/>
      <c r="C237" s="237" t="s">
        <v>462</v>
      </c>
      <c r="D237" s="237" t="s">
        <v>188</v>
      </c>
      <c r="E237" s="238" t="s">
        <v>1770</v>
      </c>
      <c r="F237" s="239" t="s">
        <v>1771</v>
      </c>
      <c r="G237" s="240" t="s">
        <v>211</v>
      </c>
      <c r="H237" s="241">
        <v>1</v>
      </c>
      <c r="I237" s="242"/>
      <c r="J237" s="243">
        <f>ROUND(I237*H237,2)</f>
        <v>0</v>
      </c>
      <c r="K237" s="239" t="s">
        <v>24</v>
      </c>
      <c r="L237" s="72"/>
      <c r="M237" s="244" t="s">
        <v>24</v>
      </c>
      <c r="N237" s="245" t="s">
        <v>48</v>
      </c>
      <c r="O237" s="47"/>
      <c r="P237" s="246">
        <f>O237*H237</f>
        <v>0</v>
      </c>
      <c r="Q237" s="246">
        <v>0.11500000000000001</v>
      </c>
      <c r="R237" s="246">
        <f>Q237*H237</f>
        <v>0.11500000000000001</v>
      </c>
      <c r="S237" s="246">
        <v>0</v>
      </c>
      <c r="T237" s="247">
        <f>S237*H237</f>
        <v>0</v>
      </c>
      <c r="AR237" s="24" t="s">
        <v>193</v>
      </c>
      <c r="AT237" s="24" t="s">
        <v>188</v>
      </c>
      <c r="AU237" s="24" t="s">
        <v>85</v>
      </c>
      <c r="AY237" s="24" t="s">
        <v>186</v>
      </c>
      <c r="BE237" s="248">
        <f>IF(N237="základní",J237,0)</f>
        <v>0</v>
      </c>
      <c r="BF237" s="248">
        <f>IF(N237="snížená",J237,0)</f>
        <v>0</v>
      </c>
      <c r="BG237" s="248">
        <f>IF(N237="zákl. přenesená",J237,0)</f>
        <v>0</v>
      </c>
      <c r="BH237" s="248">
        <f>IF(N237="sníž. přenesená",J237,0)</f>
        <v>0</v>
      </c>
      <c r="BI237" s="248">
        <f>IF(N237="nulová",J237,0)</f>
        <v>0</v>
      </c>
      <c r="BJ237" s="24" t="s">
        <v>25</v>
      </c>
      <c r="BK237" s="248">
        <f>ROUND(I237*H237,2)</f>
        <v>0</v>
      </c>
      <c r="BL237" s="24" t="s">
        <v>193</v>
      </c>
      <c r="BM237" s="24" t="s">
        <v>1772</v>
      </c>
    </row>
    <row r="238" s="1" customFormat="1" ht="16.5" customHeight="1">
      <c r="B238" s="46"/>
      <c r="C238" s="263" t="s">
        <v>466</v>
      </c>
      <c r="D238" s="263" t="s">
        <v>201</v>
      </c>
      <c r="E238" s="264" t="s">
        <v>1773</v>
      </c>
      <c r="F238" s="265" t="s">
        <v>1774</v>
      </c>
      <c r="G238" s="266" t="s">
        <v>211</v>
      </c>
      <c r="H238" s="267">
        <v>1</v>
      </c>
      <c r="I238" s="268"/>
      <c r="J238" s="269">
        <f>ROUND(I238*H238,2)</f>
        <v>0</v>
      </c>
      <c r="K238" s="265" t="s">
        <v>24</v>
      </c>
      <c r="L238" s="270"/>
      <c r="M238" s="271" t="s">
        <v>24</v>
      </c>
      <c r="N238" s="272" t="s">
        <v>48</v>
      </c>
      <c r="O238" s="47"/>
      <c r="P238" s="246">
        <f>O238*H238</f>
        <v>0</v>
      </c>
      <c r="Q238" s="246">
        <v>0.016</v>
      </c>
      <c r="R238" s="246">
        <f>Q238*H238</f>
        <v>0.016</v>
      </c>
      <c r="S238" s="246">
        <v>0</v>
      </c>
      <c r="T238" s="247">
        <f>S238*H238</f>
        <v>0</v>
      </c>
      <c r="AR238" s="24" t="s">
        <v>205</v>
      </c>
      <c r="AT238" s="24" t="s">
        <v>201</v>
      </c>
      <c r="AU238" s="24" t="s">
        <v>85</v>
      </c>
      <c r="AY238" s="24" t="s">
        <v>186</v>
      </c>
      <c r="BE238" s="248">
        <f>IF(N238="základní",J238,0)</f>
        <v>0</v>
      </c>
      <c r="BF238" s="248">
        <f>IF(N238="snížená",J238,0)</f>
        <v>0</v>
      </c>
      <c r="BG238" s="248">
        <f>IF(N238="zákl. přenesená",J238,0)</f>
        <v>0</v>
      </c>
      <c r="BH238" s="248">
        <f>IF(N238="sníž. přenesená",J238,0)</f>
        <v>0</v>
      </c>
      <c r="BI238" s="248">
        <f>IF(N238="nulová",J238,0)</f>
        <v>0</v>
      </c>
      <c r="BJ238" s="24" t="s">
        <v>25</v>
      </c>
      <c r="BK238" s="248">
        <f>ROUND(I238*H238,2)</f>
        <v>0</v>
      </c>
      <c r="BL238" s="24" t="s">
        <v>193</v>
      </c>
      <c r="BM238" s="24" t="s">
        <v>1775</v>
      </c>
    </row>
    <row r="239" s="1" customFormat="1">
      <c r="B239" s="46"/>
      <c r="C239" s="74"/>
      <c r="D239" s="249" t="s">
        <v>197</v>
      </c>
      <c r="E239" s="74"/>
      <c r="F239" s="250" t="s">
        <v>1686</v>
      </c>
      <c r="G239" s="74"/>
      <c r="H239" s="74"/>
      <c r="I239" s="204"/>
      <c r="J239" s="74"/>
      <c r="K239" s="74"/>
      <c r="L239" s="72"/>
      <c r="M239" s="251"/>
      <c r="N239" s="47"/>
      <c r="O239" s="47"/>
      <c r="P239" s="47"/>
      <c r="Q239" s="47"/>
      <c r="R239" s="47"/>
      <c r="S239" s="47"/>
      <c r="T239" s="95"/>
      <c r="AT239" s="24" t="s">
        <v>197</v>
      </c>
      <c r="AU239" s="24" t="s">
        <v>85</v>
      </c>
    </row>
    <row r="240" s="11" customFormat="1" ht="29.88" customHeight="1">
      <c r="B240" s="221"/>
      <c r="C240" s="222"/>
      <c r="D240" s="223" t="s">
        <v>76</v>
      </c>
      <c r="E240" s="235" t="s">
        <v>234</v>
      </c>
      <c r="F240" s="235" t="s">
        <v>306</v>
      </c>
      <c r="G240" s="222"/>
      <c r="H240" s="222"/>
      <c r="I240" s="225"/>
      <c r="J240" s="236">
        <f>BK240</f>
        <v>0</v>
      </c>
      <c r="K240" s="222"/>
      <c r="L240" s="227"/>
      <c r="M240" s="228"/>
      <c r="N240" s="229"/>
      <c r="O240" s="229"/>
      <c r="P240" s="230">
        <f>P241</f>
        <v>0</v>
      </c>
      <c r="Q240" s="229"/>
      <c r="R240" s="230">
        <f>R241</f>
        <v>0</v>
      </c>
      <c r="S240" s="229"/>
      <c r="T240" s="231">
        <f>T241</f>
        <v>0</v>
      </c>
      <c r="AR240" s="232" t="s">
        <v>25</v>
      </c>
      <c r="AT240" s="233" t="s">
        <v>76</v>
      </c>
      <c r="AU240" s="233" t="s">
        <v>25</v>
      </c>
      <c r="AY240" s="232" t="s">
        <v>186</v>
      </c>
      <c r="BK240" s="234">
        <f>BK241</f>
        <v>0</v>
      </c>
    </row>
    <row r="241" s="11" customFormat="1" ht="14.88" customHeight="1">
      <c r="B241" s="221"/>
      <c r="C241" s="222"/>
      <c r="D241" s="223" t="s">
        <v>76</v>
      </c>
      <c r="E241" s="235" t="s">
        <v>325</v>
      </c>
      <c r="F241" s="235" t="s">
        <v>326</v>
      </c>
      <c r="G241" s="222"/>
      <c r="H241" s="222"/>
      <c r="I241" s="225"/>
      <c r="J241" s="236">
        <f>BK241</f>
        <v>0</v>
      </c>
      <c r="K241" s="222"/>
      <c r="L241" s="227"/>
      <c r="M241" s="228"/>
      <c r="N241" s="229"/>
      <c r="O241" s="229"/>
      <c r="P241" s="230">
        <f>SUM(P242:P249)</f>
        <v>0</v>
      </c>
      <c r="Q241" s="229"/>
      <c r="R241" s="230">
        <f>SUM(R242:R249)</f>
        <v>0</v>
      </c>
      <c r="S241" s="229"/>
      <c r="T241" s="231">
        <f>SUM(T242:T249)</f>
        <v>0</v>
      </c>
      <c r="AR241" s="232" t="s">
        <v>25</v>
      </c>
      <c r="AT241" s="233" t="s">
        <v>76</v>
      </c>
      <c r="AU241" s="233" t="s">
        <v>85</v>
      </c>
      <c r="AY241" s="232" t="s">
        <v>186</v>
      </c>
      <c r="BK241" s="234">
        <f>SUM(BK242:BK249)</f>
        <v>0</v>
      </c>
    </row>
    <row r="242" s="1" customFormat="1" ht="16.5" customHeight="1">
      <c r="B242" s="46"/>
      <c r="C242" s="237" t="s">
        <v>470</v>
      </c>
      <c r="D242" s="237" t="s">
        <v>188</v>
      </c>
      <c r="E242" s="238" t="s">
        <v>1261</v>
      </c>
      <c r="F242" s="239" t="s">
        <v>1776</v>
      </c>
      <c r="G242" s="240" t="s">
        <v>204</v>
      </c>
      <c r="H242" s="241">
        <v>11.9</v>
      </c>
      <c r="I242" s="242"/>
      <c r="J242" s="243">
        <f>ROUND(I242*H242,2)</f>
        <v>0</v>
      </c>
      <c r="K242" s="239" t="s">
        <v>24</v>
      </c>
      <c r="L242" s="72"/>
      <c r="M242" s="244" t="s">
        <v>24</v>
      </c>
      <c r="N242" s="245" t="s">
        <v>48</v>
      </c>
      <c r="O242" s="47"/>
      <c r="P242" s="246">
        <f>O242*H242</f>
        <v>0</v>
      </c>
      <c r="Q242" s="246">
        <v>0</v>
      </c>
      <c r="R242" s="246">
        <f>Q242*H242</f>
        <v>0</v>
      </c>
      <c r="S242" s="246">
        <v>0</v>
      </c>
      <c r="T242" s="247">
        <f>S242*H242</f>
        <v>0</v>
      </c>
      <c r="AR242" s="24" t="s">
        <v>193</v>
      </c>
      <c r="AT242" s="24" t="s">
        <v>188</v>
      </c>
      <c r="AU242" s="24" t="s">
        <v>93</v>
      </c>
      <c r="AY242" s="24" t="s">
        <v>186</v>
      </c>
      <c r="BE242" s="248">
        <f>IF(N242="základní",J242,0)</f>
        <v>0</v>
      </c>
      <c r="BF242" s="248">
        <f>IF(N242="snížená",J242,0)</f>
        <v>0</v>
      </c>
      <c r="BG242" s="248">
        <f>IF(N242="zákl. přenesená",J242,0)</f>
        <v>0</v>
      </c>
      <c r="BH242" s="248">
        <f>IF(N242="sníž. přenesená",J242,0)</f>
        <v>0</v>
      </c>
      <c r="BI242" s="248">
        <f>IF(N242="nulová",J242,0)</f>
        <v>0</v>
      </c>
      <c r="BJ242" s="24" t="s">
        <v>25</v>
      </c>
      <c r="BK242" s="248">
        <f>ROUND(I242*H242,2)</f>
        <v>0</v>
      </c>
      <c r="BL242" s="24" t="s">
        <v>193</v>
      </c>
      <c r="BM242" s="24" t="s">
        <v>1777</v>
      </c>
    </row>
    <row r="243" s="14" customFormat="1">
      <c r="B243" s="287"/>
      <c r="C243" s="288"/>
      <c r="D243" s="249" t="s">
        <v>199</v>
      </c>
      <c r="E243" s="289" t="s">
        <v>24</v>
      </c>
      <c r="F243" s="290" t="s">
        <v>1638</v>
      </c>
      <c r="G243" s="288"/>
      <c r="H243" s="289" t="s">
        <v>24</v>
      </c>
      <c r="I243" s="291"/>
      <c r="J243" s="288"/>
      <c r="K243" s="288"/>
      <c r="L243" s="292"/>
      <c r="M243" s="293"/>
      <c r="N243" s="294"/>
      <c r="O243" s="294"/>
      <c r="P243" s="294"/>
      <c r="Q243" s="294"/>
      <c r="R243" s="294"/>
      <c r="S243" s="294"/>
      <c r="T243" s="295"/>
      <c r="AT243" s="296" t="s">
        <v>199</v>
      </c>
      <c r="AU243" s="296" t="s">
        <v>93</v>
      </c>
      <c r="AV243" s="14" t="s">
        <v>25</v>
      </c>
      <c r="AW243" s="14" t="s">
        <v>40</v>
      </c>
      <c r="AX243" s="14" t="s">
        <v>77</v>
      </c>
      <c r="AY243" s="296" t="s">
        <v>186</v>
      </c>
    </row>
    <row r="244" s="12" customFormat="1">
      <c r="B244" s="252"/>
      <c r="C244" s="253"/>
      <c r="D244" s="249" t="s">
        <v>199</v>
      </c>
      <c r="E244" s="254" t="s">
        <v>24</v>
      </c>
      <c r="F244" s="255" t="s">
        <v>1639</v>
      </c>
      <c r="G244" s="253"/>
      <c r="H244" s="256">
        <v>9.4860000000000007</v>
      </c>
      <c r="I244" s="257"/>
      <c r="J244" s="253"/>
      <c r="K244" s="253"/>
      <c r="L244" s="258"/>
      <c r="M244" s="259"/>
      <c r="N244" s="260"/>
      <c r="O244" s="260"/>
      <c r="P244" s="260"/>
      <c r="Q244" s="260"/>
      <c r="R244" s="260"/>
      <c r="S244" s="260"/>
      <c r="T244" s="261"/>
      <c r="AT244" s="262" t="s">
        <v>199</v>
      </c>
      <c r="AU244" s="262" t="s">
        <v>93</v>
      </c>
      <c r="AV244" s="12" t="s">
        <v>85</v>
      </c>
      <c r="AW244" s="12" t="s">
        <v>40</v>
      </c>
      <c r="AX244" s="12" t="s">
        <v>77</v>
      </c>
      <c r="AY244" s="262" t="s">
        <v>186</v>
      </c>
    </row>
    <row r="245" s="12" customFormat="1">
      <c r="B245" s="252"/>
      <c r="C245" s="253"/>
      <c r="D245" s="249" t="s">
        <v>199</v>
      </c>
      <c r="E245" s="254" t="s">
        <v>24</v>
      </c>
      <c r="F245" s="255" t="s">
        <v>1640</v>
      </c>
      <c r="G245" s="253"/>
      <c r="H245" s="256">
        <v>16.949999999999999</v>
      </c>
      <c r="I245" s="257"/>
      <c r="J245" s="253"/>
      <c r="K245" s="253"/>
      <c r="L245" s="258"/>
      <c r="M245" s="259"/>
      <c r="N245" s="260"/>
      <c r="O245" s="260"/>
      <c r="P245" s="260"/>
      <c r="Q245" s="260"/>
      <c r="R245" s="260"/>
      <c r="S245" s="260"/>
      <c r="T245" s="261"/>
      <c r="AT245" s="262" t="s">
        <v>199</v>
      </c>
      <c r="AU245" s="262" t="s">
        <v>93</v>
      </c>
      <c r="AV245" s="12" t="s">
        <v>85</v>
      </c>
      <c r="AW245" s="12" t="s">
        <v>40</v>
      </c>
      <c r="AX245" s="12" t="s">
        <v>77</v>
      </c>
      <c r="AY245" s="262" t="s">
        <v>186</v>
      </c>
    </row>
    <row r="246" s="13" customFormat="1">
      <c r="B246" s="273"/>
      <c r="C246" s="274"/>
      <c r="D246" s="249" t="s">
        <v>199</v>
      </c>
      <c r="E246" s="275" t="s">
        <v>24</v>
      </c>
      <c r="F246" s="276" t="s">
        <v>271</v>
      </c>
      <c r="G246" s="274"/>
      <c r="H246" s="277">
        <v>26.436</v>
      </c>
      <c r="I246" s="278"/>
      <c r="J246" s="274"/>
      <c r="K246" s="274"/>
      <c r="L246" s="279"/>
      <c r="M246" s="280"/>
      <c r="N246" s="281"/>
      <c r="O246" s="281"/>
      <c r="P246" s="281"/>
      <c r="Q246" s="281"/>
      <c r="R246" s="281"/>
      <c r="S246" s="281"/>
      <c r="T246" s="282"/>
      <c r="AT246" s="283" t="s">
        <v>199</v>
      </c>
      <c r="AU246" s="283" t="s">
        <v>93</v>
      </c>
      <c r="AV246" s="13" t="s">
        <v>193</v>
      </c>
      <c r="AW246" s="13" t="s">
        <v>40</v>
      </c>
      <c r="AX246" s="13" t="s">
        <v>77</v>
      </c>
      <c r="AY246" s="283" t="s">
        <v>186</v>
      </c>
    </row>
    <row r="247" s="12" customFormat="1">
      <c r="B247" s="252"/>
      <c r="C247" s="253"/>
      <c r="D247" s="249" t="s">
        <v>199</v>
      </c>
      <c r="E247" s="254" t="s">
        <v>24</v>
      </c>
      <c r="F247" s="255" t="s">
        <v>1665</v>
      </c>
      <c r="G247" s="253"/>
      <c r="H247" s="256">
        <v>5.9500000000000002</v>
      </c>
      <c r="I247" s="257"/>
      <c r="J247" s="253"/>
      <c r="K247" s="253"/>
      <c r="L247" s="258"/>
      <c r="M247" s="259"/>
      <c r="N247" s="260"/>
      <c r="O247" s="260"/>
      <c r="P247" s="260"/>
      <c r="Q247" s="260"/>
      <c r="R247" s="260"/>
      <c r="S247" s="260"/>
      <c r="T247" s="261"/>
      <c r="AT247" s="262" t="s">
        <v>199</v>
      </c>
      <c r="AU247" s="262" t="s">
        <v>93</v>
      </c>
      <c r="AV247" s="12" t="s">
        <v>85</v>
      </c>
      <c r="AW247" s="12" t="s">
        <v>40</v>
      </c>
      <c r="AX247" s="12" t="s">
        <v>77</v>
      </c>
      <c r="AY247" s="262" t="s">
        <v>186</v>
      </c>
    </row>
    <row r="248" s="12" customFormat="1">
      <c r="B248" s="252"/>
      <c r="C248" s="253"/>
      <c r="D248" s="249" t="s">
        <v>199</v>
      </c>
      <c r="E248" s="254" t="s">
        <v>24</v>
      </c>
      <c r="F248" s="255" t="s">
        <v>1778</v>
      </c>
      <c r="G248" s="253"/>
      <c r="H248" s="256">
        <v>11.9</v>
      </c>
      <c r="I248" s="257"/>
      <c r="J248" s="253"/>
      <c r="K248" s="253"/>
      <c r="L248" s="258"/>
      <c r="M248" s="259"/>
      <c r="N248" s="260"/>
      <c r="O248" s="260"/>
      <c r="P248" s="260"/>
      <c r="Q248" s="260"/>
      <c r="R248" s="260"/>
      <c r="S248" s="260"/>
      <c r="T248" s="261"/>
      <c r="AT248" s="262" t="s">
        <v>199</v>
      </c>
      <c r="AU248" s="262" t="s">
        <v>93</v>
      </c>
      <c r="AV248" s="12" t="s">
        <v>85</v>
      </c>
      <c r="AW248" s="12" t="s">
        <v>40</v>
      </c>
      <c r="AX248" s="12" t="s">
        <v>25</v>
      </c>
      <c r="AY248" s="262" t="s">
        <v>186</v>
      </c>
    </row>
    <row r="249" s="1" customFormat="1" ht="16.5" customHeight="1">
      <c r="B249" s="46"/>
      <c r="C249" s="237" t="s">
        <v>474</v>
      </c>
      <c r="D249" s="237" t="s">
        <v>188</v>
      </c>
      <c r="E249" s="238" t="s">
        <v>578</v>
      </c>
      <c r="F249" s="239" t="s">
        <v>1779</v>
      </c>
      <c r="G249" s="240" t="s">
        <v>204</v>
      </c>
      <c r="H249" s="241">
        <v>18.529</v>
      </c>
      <c r="I249" s="242"/>
      <c r="J249" s="243">
        <f>ROUND(I249*H249,2)</f>
        <v>0</v>
      </c>
      <c r="K249" s="239" t="s">
        <v>24</v>
      </c>
      <c r="L249" s="72"/>
      <c r="M249" s="244" t="s">
        <v>24</v>
      </c>
      <c r="N249" s="245" t="s">
        <v>48</v>
      </c>
      <c r="O249" s="47"/>
      <c r="P249" s="246">
        <f>O249*H249</f>
        <v>0</v>
      </c>
      <c r="Q249" s="246">
        <v>0</v>
      </c>
      <c r="R249" s="246">
        <f>Q249*H249</f>
        <v>0</v>
      </c>
      <c r="S249" s="246">
        <v>0</v>
      </c>
      <c r="T249" s="247">
        <f>S249*H249</f>
        <v>0</v>
      </c>
      <c r="AR249" s="24" t="s">
        <v>193</v>
      </c>
      <c r="AT249" s="24" t="s">
        <v>188</v>
      </c>
      <c r="AU249" s="24" t="s">
        <v>93</v>
      </c>
      <c r="AY249" s="24" t="s">
        <v>186</v>
      </c>
      <c r="BE249" s="248">
        <f>IF(N249="základní",J249,0)</f>
        <v>0</v>
      </c>
      <c r="BF249" s="248">
        <f>IF(N249="snížená",J249,0)</f>
        <v>0</v>
      </c>
      <c r="BG249" s="248">
        <f>IF(N249="zákl. přenesená",J249,0)</f>
        <v>0</v>
      </c>
      <c r="BH249" s="248">
        <f>IF(N249="sníž. přenesená",J249,0)</f>
        <v>0</v>
      </c>
      <c r="BI249" s="248">
        <f>IF(N249="nulová",J249,0)</f>
        <v>0</v>
      </c>
      <c r="BJ249" s="24" t="s">
        <v>25</v>
      </c>
      <c r="BK249" s="248">
        <f>ROUND(I249*H249,2)</f>
        <v>0</v>
      </c>
      <c r="BL249" s="24" t="s">
        <v>193</v>
      </c>
      <c r="BM249" s="24" t="s">
        <v>1780</v>
      </c>
    </row>
    <row r="250" s="11" customFormat="1" ht="37.44" customHeight="1">
      <c r="B250" s="221"/>
      <c r="C250" s="222"/>
      <c r="D250" s="223" t="s">
        <v>76</v>
      </c>
      <c r="E250" s="224" t="s">
        <v>357</v>
      </c>
      <c r="F250" s="224" t="s">
        <v>358</v>
      </c>
      <c r="G250" s="222"/>
      <c r="H250" s="222"/>
      <c r="I250" s="225"/>
      <c r="J250" s="226">
        <f>BK250</f>
        <v>0</v>
      </c>
      <c r="K250" s="222"/>
      <c r="L250" s="227"/>
      <c r="M250" s="228"/>
      <c r="N250" s="229"/>
      <c r="O250" s="229"/>
      <c r="P250" s="230">
        <f>P251</f>
        <v>0</v>
      </c>
      <c r="Q250" s="229"/>
      <c r="R250" s="230">
        <f>R251</f>
        <v>0.0075600000000000007</v>
      </c>
      <c r="S250" s="229"/>
      <c r="T250" s="231">
        <f>T251</f>
        <v>0</v>
      </c>
      <c r="AR250" s="232" t="s">
        <v>85</v>
      </c>
      <c r="AT250" s="233" t="s">
        <v>76</v>
      </c>
      <c r="AU250" s="233" t="s">
        <v>77</v>
      </c>
      <c r="AY250" s="232" t="s">
        <v>186</v>
      </c>
      <c r="BK250" s="234">
        <f>BK251</f>
        <v>0</v>
      </c>
    </row>
    <row r="251" s="11" customFormat="1" ht="19.92" customHeight="1">
      <c r="B251" s="221"/>
      <c r="C251" s="222"/>
      <c r="D251" s="223" t="s">
        <v>76</v>
      </c>
      <c r="E251" s="235" t="s">
        <v>1781</v>
      </c>
      <c r="F251" s="235" t="s">
        <v>1782</v>
      </c>
      <c r="G251" s="222"/>
      <c r="H251" s="222"/>
      <c r="I251" s="225"/>
      <c r="J251" s="236">
        <f>BK251</f>
        <v>0</v>
      </c>
      <c r="K251" s="222"/>
      <c r="L251" s="227"/>
      <c r="M251" s="228"/>
      <c r="N251" s="229"/>
      <c r="O251" s="229"/>
      <c r="P251" s="230">
        <f>SUM(P252:P254)</f>
        <v>0</v>
      </c>
      <c r="Q251" s="229"/>
      <c r="R251" s="230">
        <f>SUM(R252:R254)</f>
        <v>0.0075600000000000007</v>
      </c>
      <c r="S251" s="229"/>
      <c r="T251" s="231">
        <f>SUM(T252:T254)</f>
        <v>0</v>
      </c>
      <c r="AR251" s="232" t="s">
        <v>85</v>
      </c>
      <c r="AT251" s="233" t="s">
        <v>76</v>
      </c>
      <c r="AU251" s="233" t="s">
        <v>25</v>
      </c>
      <c r="AY251" s="232" t="s">
        <v>186</v>
      </c>
      <c r="BK251" s="234">
        <f>SUM(BK252:BK254)</f>
        <v>0</v>
      </c>
    </row>
    <row r="252" s="1" customFormat="1" ht="16.5" customHeight="1">
      <c r="B252" s="46"/>
      <c r="C252" s="237" t="s">
        <v>478</v>
      </c>
      <c r="D252" s="237" t="s">
        <v>188</v>
      </c>
      <c r="E252" s="238" t="s">
        <v>1783</v>
      </c>
      <c r="F252" s="239" t="s">
        <v>1784</v>
      </c>
      <c r="G252" s="240" t="s">
        <v>416</v>
      </c>
      <c r="H252" s="241">
        <v>42</v>
      </c>
      <c r="I252" s="242"/>
      <c r="J252" s="243">
        <f>ROUND(I252*H252,2)</f>
        <v>0</v>
      </c>
      <c r="K252" s="239" t="s">
        <v>24</v>
      </c>
      <c r="L252" s="72"/>
      <c r="M252" s="244" t="s">
        <v>24</v>
      </c>
      <c r="N252" s="245" t="s">
        <v>48</v>
      </c>
      <c r="O252" s="47"/>
      <c r="P252" s="246">
        <f>O252*H252</f>
        <v>0</v>
      </c>
      <c r="Q252" s="246">
        <v>0</v>
      </c>
      <c r="R252" s="246">
        <f>Q252*H252</f>
        <v>0</v>
      </c>
      <c r="S252" s="246">
        <v>0</v>
      </c>
      <c r="T252" s="247">
        <f>S252*H252</f>
        <v>0</v>
      </c>
      <c r="AR252" s="24" t="s">
        <v>285</v>
      </c>
      <c r="AT252" s="24" t="s">
        <v>188</v>
      </c>
      <c r="AU252" s="24" t="s">
        <v>85</v>
      </c>
      <c r="AY252" s="24" t="s">
        <v>186</v>
      </c>
      <c r="BE252" s="248">
        <f>IF(N252="základní",J252,0)</f>
        <v>0</v>
      </c>
      <c r="BF252" s="248">
        <f>IF(N252="snížená",J252,0)</f>
        <v>0</v>
      </c>
      <c r="BG252" s="248">
        <f>IF(N252="zákl. přenesená",J252,0)</f>
        <v>0</v>
      </c>
      <c r="BH252" s="248">
        <f>IF(N252="sníž. přenesená",J252,0)</f>
        <v>0</v>
      </c>
      <c r="BI252" s="248">
        <f>IF(N252="nulová",J252,0)</f>
        <v>0</v>
      </c>
      <c r="BJ252" s="24" t="s">
        <v>25</v>
      </c>
      <c r="BK252" s="248">
        <f>ROUND(I252*H252,2)</f>
        <v>0</v>
      </c>
      <c r="BL252" s="24" t="s">
        <v>285</v>
      </c>
      <c r="BM252" s="24" t="s">
        <v>1785</v>
      </c>
    </row>
    <row r="253" s="1" customFormat="1">
      <c r="B253" s="46"/>
      <c r="C253" s="74"/>
      <c r="D253" s="249" t="s">
        <v>197</v>
      </c>
      <c r="E253" s="74"/>
      <c r="F253" s="250" t="s">
        <v>1786</v>
      </c>
      <c r="G253" s="74"/>
      <c r="H253" s="74"/>
      <c r="I253" s="204"/>
      <c r="J253" s="74"/>
      <c r="K253" s="74"/>
      <c r="L253" s="72"/>
      <c r="M253" s="251"/>
      <c r="N253" s="47"/>
      <c r="O253" s="47"/>
      <c r="P253" s="47"/>
      <c r="Q253" s="47"/>
      <c r="R253" s="47"/>
      <c r="S253" s="47"/>
      <c r="T253" s="95"/>
      <c r="AT253" s="24" t="s">
        <v>197</v>
      </c>
      <c r="AU253" s="24" t="s">
        <v>85</v>
      </c>
    </row>
    <row r="254" s="1" customFormat="1" ht="16.5" customHeight="1">
      <c r="B254" s="46"/>
      <c r="C254" s="263" t="s">
        <v>482</v>
      </c>
      <c r="D254" s="263" t="s">
        <v>201</v>
      </c>
      <c r="E254" s="264" t="s">
        <v>1787</v>
      </c>
      <c r="F254" s="265" t="s">
        <v>1788</v>
      </c>
      <c r="G254" s="266" t="s">
        <v>416</v>
      </c>
      <c r="H254" s="267">
        <v>42</v>
      </c>
      <c r="I254" s="268"/>
      <c r="J254" s="269">
        <f>ROUND(I254*H254,2)</f>
        <v>0</v>
      </c>
      <c r="K254" s="265" t="s">
        <v>24</v>
      </c>
      <c r="L254" s="270"/>
      <c r="M254" s="271" t="s">
        <v>24</v>
      </c>
      <c r="N254" s="304" t="s">
        <v>48</v>
      </c>
      <c r="O254" s="298"/>
      <c r="P254" s="301">
        <f>O254*H254</f>
        <v>0</v>
      </c>
      <c r="Q254" s="301">
        <v>0.00018000000000000001</v>
      </c>
      <c r="R254" s="301">
        <f>Q254*H254</f>
        <v>0.0075600000000000007</v>
      </c>
      <c r="S254" s="301">
        <v>0</v>
      </c>
      <c r="T254" s="302">
        <f>S254*H254</f>
        <v>0</v>
      </c>
      <c r="AR254" s="24" t="s">
        <v>370</v>
      </c>
      <c r="AT254" s="24" t="s">
        <v>201</v>
      </c>
      <c r="AU254" s="24" t="s">
        <v>85</v>
      </c>
      <c r="AY254" s="24" t="s">
        <v>186</v>
      </c>
      <c r="BE254" s="248">
        <f>IF(N254="základní",J254,0)</f>
        <v>0</v>
      </c>
      <c r="BF254" s="248">
        <f>IF(N254="snížená",J254,0)</f>
        <v>0</v>
      </c>
      <c r="BG254" s="248">
        <f>IF(N254="zákl. přenesená",J254,0)</f>
        <v>0</v>
      </c>
      <c r="BH254" s="248">
        <f>IF(N254="sníž. přenesená",J254,0)</f>
        <v>0</v>
      </c>
      <c r="BI254" s="248">
        <f>IF(N254="nulová",J254,0)</f>
        <v>0</v>
      </c>
      <c r="BJ254" s="24" t="s">
        <v>25</v>
      </c>
      <c r="BK254" s="248">
        <f>ROUND(I254*H254,2)</f>
        <v>0</v>
      </c>
      <c r="BL254" s="24" t="s">
        <v>285</v>
      </c>
      <c r="BM254" s="24" t="s">
        <v>1789</v>
      </c>
    </row>
    <row r="255" s="1" customFormat="1" ht="6.96" customHeight="1">
      <c r="B255" s="67"/>
      <c r="C255" s="68"/>
      <c r="D255" s="68"/>
      <c r="E255" s="68"/>
      <c r="F255" s="68"/>
      <c r="G255" s="68"/>
      <c r="H255" s="68"/>
      <c r="I255" s="179"/>
      <c r="J255" s="68"/>
      <c r="K255" s="68"/>
      <c r="L255" s="72"/>
    </row>
  </sheetData>
  <sheetProtection sheet="1" autoFilter="0" formatColumns="0" formatRows="0" objects="1" scenarios="1" spinCount="100000" saltValue="xB0cm2xLXd19yavX6wpk0y1PEMYsMtTICbDAWD/ER8XkWv3QyEGfGs7M3KU5E81MTPCWzN02yjbOH3vDWnCpOw==" hashValue="EX2Ljet8GJilcIRG24c34LEzuG3I/Kl36zRmqZL6UNvH8y6U2FuVDhOP6/XL4Ry3URMV6NXmP4UaIkbi42gBcg==" algorithmName="SHA-512" password="CC35"/>
  <autoFilter ref="C97:K254"/>
  <mergeCells count="16">
    <mergeCell ref="E7:H7"/>
    <mergeCell ref="E11:H11"/>
    <mergeCell ref="E9:H9"/>
    <mergeCell ref="E13:H13"/>
    <mergeCell ref="E28:H28"/>
    <mergeCell ref="E49:H49"/>
    <mergeCell ref="E53:H53"/>
    <mergeCell ref="E51:H51"/>
    <mergeCell ref="E55:H55"/>
    <mergeCell ref="J59:J60"/>
    <mergeCell ref="E84:H84"/>
    <mergeCell ref="E88:H88"/>
    <mergeCell ref="E86:H86"/>
    <mergeCell ref="E90:H90"/>
    <mergeCell ref="G1:H1"/>
    <mergeCell ref="L2:V2"/>
  </mergeCells>
  <hyperlinks>
    <hyperlink ref="F1:G1" location="C2" display="1) Krycí list soupisu"/>
    <hyperlink ref="G1:H1" location="C62" display="2) Rekapitulace"/>
    <hyperlink ref="J1" location="C97" display="3) Soupis prací"/>
    <hyperlink ref="L1:V1" location="'Rekapitulace stavby'!C2" display="Rekapitulace stavby"/>
  </hyperlinks>
  <pageMargins left="0.5833333" right="0.5833333" top="0.5833333" bottom="0.5833333" header="0" footer="0"/>
  <pageSetup paperSize="9" orientation="landscape" blackAndWhite="1" fitToHeight="100"/>
  <headerFooter>
    <oddFooter>&amp;CStrana &amp;P z &amp;N</oddFooter>
  </headerFooter>
  <drawing r:id="rId1"/>
</worksheet>
</file>

<file path=xl/worksheets/sheet13.xml><?xml version="1.0" encoding="utf-8"?>
<worksheet xmlns:r="http://schemas.openxmlformats.org/officeDocument/2006/relationships" xmlns="http://schemas.openxmlformats.org/spreadsheetml/2006/main">
  <sheetPr>
    <pageSetUpPr fitToPage="1"/>
  </sheetPr>
  <sheetViews>
    <sheetView showGridLines="0" workbookViewId="0">
      <pane activePane="bottomLeft" state="frozen" topLeftCell="A2" ySplit="1"/>
    </sheetView>
  </sheetViews>
  <cols>
    <col min="1" max="1" width="8.33" customWidth="1"/>
    <col min="2" max="2" width="1.67" customWidth="1"/>
    <col min="3" max="3" width="4.17" customWidth="1"/>
    <col min="4" max="4" width="4.33" customWidth="1"/>
    <col min="5" max="5" width="17.17" customWidth="1"/>
    <col min="6" max="6" width="75" customWidth="1"/>
    <col min="7" max="7" width="8.67" customWidth="1"/>
    <col min="8" max="8" width="11.17" customWidth="1"/>
    <col min="9" max="9" width="12.67" style="149" customWidth="1"/>
    <col min="10" max="10" width="23.5" customWidth="1"/>
    <col min="11" max="11" width="15.5" customWidth="1"/>
    <col min="13" max="13" width="9.33" hidden="1"/>
    <col min="14" max="14" width="9.33" hidden="1"/>
    <col min="15" max="15" width="9.33" hidden="1"/>
    <col min="16" max="16" width="9.33" hidden="1"/>
    <col min="17" max="17" width="9.33" hidden="1"/>
    <col min="18" max="18" width="9.33" hidden="1"/>
    <col min="19" max="19" width="8.17" hidden="1" customWidth="1"/>
    <col min="20" max="20" width="29.6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1" ht="21.84" customHeight="1">
      <c r="A1" s="21"/>
      <c r="B1" s="150"/>
      <c r="C1" s="150"/>
      <c r="D1" s="151" t="s">
        <v>1</v>
      </c>
      <c r="E1" s="150"/>
      <c r="F1" s="152" t="s">
        <v>137</v>
      </c>
      <c r="G1" s="152" t="s">
        <v>138</v>
      </c>
      <c r="H1" s="152"/>
      <c r="I1" s="153"/>
      <c r="J1" s="152" t="s">
        <v>139</v>
      </c>
      <c r="K1" s="151" t="s">
        <v>140</v>
      </c>
      <c r="L1" s="152" t="s">
        <v>141</v>
      </c>
      <c r="M1" s="152"/>
      <c r="N1" s="152"/>
      <c r="O1" s="152"/>
      <c r="P1" s="152"/>
      <c r="Q1" s="152"/>
      <c r="R1" s="152"/>
      <c r="S1" s="152"/>
      <c r="T1" s="152"/>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ht="36.96" customHeight="1">
      <c r="L2"/>
      <c r="AT2" s="24" t="s">
        <v>130</v>
      </c>
    </row>
    <row r="3" ht="6.96" customHeight="1">
      <c r="B3" s="25"/>
      <c r="C3" s="26"/>
      <c r="D3" s="26"/>
      <c r="E3" s="26"/>
      <c r="F3" s="26"/>
      <c r="G3" s="26"/>
      <c r="H3" s="26"/>
      <c r="I3" s="154"/>
      <c r="J3" s="26"/>
      <c r="K3" s="27"/>
      <c r="AT3" s="24" t="s">
        <v>85</v>
      </c>
    </row>
    <row r="4" ht="36.96" customHeight="1">
      <c r="B4" s="28"/>
      <c r="C4" s="29"/>
      <c r="D4" s="30" t="s">
        <v>142</v>
      </c>
      <c r="E4" s="29"/>
      <c r="F4" s="29"/>
      <c r="G4" s="29"/>
      <c r="H4" s="29"/>
      <c r="I4" s="155"/>
      <c r="J4" s="29"/>
      <c r="K4" s="31"/>
      <c r="M4" s="32" t="s">
        <v>12</v>
      </c>
      <c r="AT4" s="24" t="s">
        <v>6</v>
      </c>
    </row>
    <row r="5" ht="6.96" customHeight="1">
      <c r="B5" s="28"/>
      <c r="C5" s="29"/>
      <c r="D5" s="29"/>
      <c r="E5" s="29"/>
      <c r="F5" s="29"/>
      <c r="G5" s="29"/>
      <c r="H5" s="29"/>
      <c r="I5" s="155"/>
      <c r="J5" s="29"/>
      <c r="K5" s="31"/>
    </row>
    <row r="6">
      <c r="B6" s="28"/>
      <c r="C6" s="29"/>
      <c r="D6" s="40" t="s">
        <v>18</v>
      </c>
      <c r="E6" s="29"/>
      <c r="F6" s="29"/>
      <c r="G6" s="29"/>
      <c r="H6" s="29"/>
      <c r="I6" s="155"/>
      <c r="J6" s="29"/>
      <c r="K6" s="31"/>
    </row>
    <row r="7" ht="16.5" customHeight="1">
      <c r="B7" s="28"/>
      <c r="C7" s="29"/>
      <c r="D7" s="29"/>
      <c r="E7" s="156" t="str">
        <f>'Rekapitulace stavby'!K6</f>
        <v xml:space="preserve">Radostice -  intenzifikace ČOV, DPS</v>
      </c>
      <c r="F7" s="40"/>
      <c r="G7" s="40"/>
      <c r="H7" s="40"/>
      <c r="I7" s="155"/>
      <c r="J7" s="29"/>
      <c r="K7" s="31"/>
    </row>
    <row r="8">
      <c r="B8" s="28"/>
      <c r="C8" s="29"/>
      <c r="D8" s="40" t="s">
        <v>143</v>
      </c>
      <c r="E8" s="29"/>
      <c r="F8" s="29"/>
      <c r="G8" s="29"/>
      <c r="H8" s="29"/>
      <c r="I8" s="155"/>
      <c r="J8" s="29"/>
      <c r="K8" s="31"/>
    </row>
    <row r="9" s="1" customFormat="1" ht="28.5" customHeight="1">
      <c r="B9" s="46"/>
      <c r="C9" s="47"/>
      <c r="D9" s="47"/>
      <c r="E9" s="156" t="s">
        <v>1790</v>
      </c>
      <c r="F9" s="47"/>
      <c r="G9" s="47"/>
      <c r="H9" s="47"/>
      <c r="I9" s="157"/>
      <c r="J9" s="47"/>
      <c r="K9" s="51"/>
    </row>
    <row r="10" s="1" customFormat="1">
      <c r="B10" s="46"/>
      <c r="C10" s="47"/>
      <c r="D10" s="40" t="s">
        <v>145</v>
      </c>
      <c r="E10" s="47"/>
      <c r="F10" s="47"/>
      <c r="G10" s="47"/>
      <c r="H10" s="47"/>
      <c r="I10" s="157"/>
      <c r="J10" s="47"/>
      <c r="K10" s="51"/>
    </row>
    <row r="11" s="1" customFormat="1" ht="36.96" customHeight="1">
      <c r="B11" s="46"/>
      <c r="C11" s="47"/>
      <c r="D11" s="47"/>
      <c r="E11" s="158" t="s">
        <v>1791</v>
      </c>
      <c r="F11" s="47"/>
      <c r="G11" s="47"/>
      <c r="H11" s="47"/>
      <c r="I11" s="157"/>
      <c r="J11" s="47"/>
      <c r="K11" s="51"/>
    </row>
    <row r="12" s="1" customFormat="1">
      <c r="B12" s="46"/>
      <c r="C12" s="47"/>
      <c r="D12" s="47"/>
      <c r="E12" s="47"/>
      <c r="F12" s="47"/>
      <c r="G12" s="47"/>
      <c r="H12" s="47"/>
      <c r="I12" s="157"/>
      <c r="J12" s="47"/>
      <c r="K12" s="51"/>
    </row>
    <row r="13" s="1" customFormat="1" ht="14.4" customHeight="1">
      <c r="B13" s="46"/>
      <c r="C13" s="47"/>
      <c r="D13" s="40" t="s">
        <v>21</v>
      </c>
      <c r="E13" s="47"/>
      <c r="F13" s="35" t="s">
        <v>22</v>
      </c>
      <c r="G13" s="47"/>
      <c r="H13" s="47"/>
      <c r="I13" s="159" t="s">
        <v>23</v>
      </c>
      <c r="J13" s="35" t="s">
        <v>24</v>
      </c>
      <c r="K13" s="51"/>
    </row>
    <row r="14" s="1" customFormat="1" ht="14.4" customHeight="1">
      <c r="B14" s="46"/>
      <c r="C14" s="47"/>
      <c r="D14" s="40" t="s">
        <v>26</v>
      </c>
      <c r="E14" s="47"/>
      <c r="F14" s="35" t="s">
        <v>27</v>
      </c>
      <c r="G14" s="47"/>
      <c r="H14" s="47"/>
      <c r="I14" s="159" t="s">
        <v>28</v>
      </c>
      <c r="J14" s="160" t="str">
        <f>'Rekapitulace stavby'!AN8</f>
        <v>31. 10. 2015</v>
      </c>
      <c r="K14" s="51"/>
    </row>
    <row r="15" s="1" customFormat="1" ht="10.8" customHeight="1">
      <c r="B15" s="46"/>
      <c r="C15" s="47"/>
      <c r="D15" s="47"/>
      <c r="E15" s="47"/>
      <c r="F15" s="47"/>
      <c r="G15" s="47"/>
      <c r="H15" s="47"/>
      <c r="I15" s="157"/>
      <c r="J15" s="47"/>
      <c r="K15" s="51"/>
    </row>
    <row r="16" s="1" customFormat="1" ht="14.4" customHeight="1">
      <c r="B16" s="46"/>
      <c r="C16" s="47"/>
      <c r="D16" s="40" t="s">
        <v>32</v>
      </c>
      <c r="E16" s="47"/>
      <c r="F16" s="47"/>
      <c r="G16" s="47"/>
      <c r="H16" s="47"/>
      <c r="I16" s="159" t="s">
        <v>33</v>
      </c>
      <c r="J16" s="35" t="s">
        <v>24</v>
      </c>
      <c r="K16" s="51"/>
    </row>
    <row r="17" s="1" customFormat="1" ht="18" customHeight="1">
      <c r="B17" s="46"/>
      <c r="C17" s="47"/>
      <c r="D17" s="47"/>
      <c r="E17" s="35" t="s">
        <v>34</v>
      </c>
      <c r="F17" s="47"/>
      <c r="G17" s="47"/>
      <c r="H17" s="47"/>
      <c r="I17" s="159" t="s">
        <v>35</v>
      </c>
      <c r="J17" s="35" t="s">
        <v>24</v>
      </c>
      <c r="K17" s="51"/>
    </row>
    <row r="18" s="1" customFormat="1" ht="6.96" customHeight="1">
      <c r="B18" s="46"/>
      <c r="C18" s="47"/>
      <c r="D18" s="47"/>
      <c r="E18" s="47"/>
      <c r="F18" s="47"/>
      <c r="G18" s="47"/>
      <c r="H18" s="47"/>
      <c r="I18" s="157"/>
      <c r="J18" s="47"/>
      <c r="K18" s="51"/>
    </row>
    <row r="19" s="1" customFormat="1" ht="14.4" customHeight="1">
      <c r="B19" s="46"/>
      <c r="C19" s="47"/>
      <c r="D19" s="40" t="s">
        <v>36</v>
      </c>
      <c r="E19" s="47"/>
      <c r="F19" s="47"/>
      <c r="G19" s="47"/>
      <c r="H19" s="47"/>
      <c r="I19" s="159" t="s">
        <v>33</v>
      </c>
      <c r="J19" s="35" t="str">
        <f>IF('Rekapitulace stavby'!AN13="Vyplň údaj","",IF('Rekapitulace stavby'!AN13="","",'Rekapitulace stavby'!AN13))</f>
        <v/>
      </c>
      <c r="K19" s="51"/>
    </row>
    <row r="20" s="1" customFormat="1" ht="18" customHeight="1">
      <c r="B20" s="46"/>
      <c r="C20" s="47"/>
      <c r="D20" s="47"/>
      <c r="E20" s="35" t="str">
        <f>IF('Rekapitulace stavby'!E14="Vyplň údaj","",IF('Rekapitulace stavby'!E14="","",'Rekapitulace stavby'!E14))</f>
        <v/>
      </c>
      <c r="F20" s="47"/>
      <c r="G20" s="47"/>
      <c r="H20" s="47"/>
      <c r="I20" s="159" t="s">
        <v>35</v>
      </c>
      <c r="J20" s="35" t="str">
        <f>IF('Rekapitulace stavby'!AN14="Vyplň údaj","",IF('Rekapitulace stavby'!AN14="","",'Rekapitulace stavby'!AN14))</f>
        <v/>
      </c>
      <c r="K20" s="51"/>
    </row>
    <row r="21" s="1" customFormat="1" ht="6.96" customHeight="1">
      <c r="B21" s="46"/>
      <c r="C21" s="47"/>
      <c r="D21" s="47"/>
      <c r="E21" s="47"/>
      <c r="F21" s="47"/>
      <c r="G21" s="47"/>
      <c r="H21" s="47"/>
      <c r="I21" s="157"/>
      <c r="J21" s="47"/>
      <c r="K21" s="51"/>
    </row>
    <row r="22" s="1" customFormat="1" ht="14.4" customHeight="1">
      <c r="B22" s="46"/>
      <c r="C22" s="47"/>
      <c r="D22" s="40" t="s">
        <v>38</v>
      </c>
      <c r="E22" s="47"/>
      <c r="F22" s="47"/>
      <c r="G22" s="47"/>
      <c r="H22" s="47"/>
      <c r="I22" s="159" t="s">
        <v>33</v>
      </c>
      <c r="J22" s="35" t="s">
        <v>24</v>
      </c>
      <c r="K22" s="51"/>
    </row>
    <row r="23" s="1" customFormat="1" ht="18" customHeight="1">
      <c r="B23" s="46"/>
      <c r="C23" s="47"/>
      <c r="D23" s="47"/>
      <c r="E23" s="35" t="s">
        <v>39</v>
      </c>
      <c r="F23" s="47"/>
      <c r="G23" s="47"/>
      <c r="H23" s="47"/>
      <c r="I23" s="159" t="s">
        <v>35</v>
      </c>
      <c r="J23" s="35" t="s">
        <v>24</v>
      </c>
      <c r="K23" s="51"/>
    </row>
    <row r="24" s="1" customFormat="1" ht="6.96" customHeight="1">
      <c r="B24" s="46"/>
      <c r="C24" s="47"/>
      <c r="D24" s="47"/>
      <c r="E24" s="47"/>
      <c r="F24" s="47"/>
      <c r="G24" s="47"/>
      <c r="H24" s="47"/>
      <c r="I24" s="157"/>
      <c r="J24" s="47"/>
      <c r="K24" s="51"/>
    </row>
    <row r="25" s="1" customFormat="1" ht="14.4" customHeight="1">
      <c r="B25" s="46"/>
      <c r="C25" s="47"/>
      <c r="D25" s="40" t="s">
        <v>41</v>
      </c>
      <c r="E25" s="47"/>
      <c r="F25" s="47"/>
      <c r="G25" s="47"/>
      <c r="H25" s="47"/>
      <c r="I25" s="157"/>
      <c r="J25" s="47"/>
      <c r="K25" s="51"/>
    </row>
    <row r="26" s="7" customFormat="1" ht="16.5" customHeight="1">
      <c r="B26" s="161"/>
      <c r="C26" s="162"/>
      <c r="D26" s="162"/>
      <c r="E26" s="44" t="s">
        <v>24</v>
      </c>
      <c r="F26" s="44"/>
      <c r="G26" s="44"/>
      <c r="H26" s="44"/>
      <c r="I26" s="163"/>
      <c r="J26" s="162"/>
      <c r="K26" s="164"/>
    </row>
    <row r="27" s="1" customFormat="1" ht="6.96" customHeight="1">
      <c r="B27" s="46"/>
      <c r="C27" s="47"/>
      <c r="D27" s="47"/>
      <c r="E27" s="47"/>
      <c r="F27" s="47"/>
      <c r="G27" s="47"/>
      <c r="H27" s="47"/>
      <c r="I27" s="157"/>
      <c r="J27" s="47"/>
      <c r="K27" s="51"/>
    </row>
    <row r="28" s="1" customFormat="1" ht="6.96" customHeight="1">
      <c r="B28" s="46"/>
      <c r="C28" s="47"/>
      <c r="D28" s="106"/>
      <c r="E28" s="106"/>
      <c r="F28" s="106"/>
      <c r="G28" s="106"/>
      <c r="H28" s="106"/>
      <c r="I28" s="165"/>
      <c r="J28" s="106"/>
      <c r="K28" s="166"/>
    </row>
    <row r="29" s="1" customFormat="1" ht="25.44" customHeight="1">
      <c r="B29" s="46"/>
      <c r="C29" s="47"/>
      <c r="D29" s="167" t="s">
        <v>43</v>
      </c>
      <c r="E29" s="47"/>
      <c r="F29" s="47"/>
      <c r="G29" s="47"/>
      <c r="H29" s="47"/>
      <c r="I29" s="157"/>
      <c r="J29" s="168">
        <f>ROUND(J96,2)</f>
        <v>0</v>
      </c>
      <c r="K29" s="51"/>
    </row>
    <row r="30" s="1" customFormat="1" ht="6.96" customHeight="1">
      <c r="B30" s="46"/>
      <c r="C30" s="47"/>
      <c r="D30" s="106"/>
      <c r="E30" s="106"/>
      <c r="F30" s="106"/>
      <c r="G30" s="106"/>
      <c r="H30" s="106"/>
      <c r="I30" s="165"/>
      <c r="J30" s="106"/>
      <c r="K30" s="166"/>
    </row>
    <row r="31" s="1" customFormat="1" ht="14.4" customHeight="1">
      <c r="B31" s="46"/>
      <c r="C31" s="47"/>
      <c r="D31" s="47"/>
      <c r="E31" s="47"/>
      <c r="F31" s="52" t="s">
        <v>45</v>
      </c>
      <c r="G31" s="47"/>
      <c r="H31" s="47"/>
      <c r="I31" s="169" t="s">
        <v>44</v>
      </c>
      <c r="J31" s="52" t="s">
        <v>46</v>
      </c>
      <c r="K31" s="51"/>
    </row>
    <row r="32" s="1" customFormat="1" ht="14.4" customHeight="1">
      <c r="B32" s="46"/>
      <c r="C32" s="47"/>
      <c r="D32" s="55" t="s">
        <v>47</v>
      </c>
      <c r="E32" s="55" t="s">
        <v>48</v>
      </c>
      <c r="F32" s="170">
        <f>ROUND(SUM(BE96:BE381), 2)</f>
        <v>0</v>
      </c>
      <c r="G32" s="47"/>
      <c r="H32" s="47"/>
      <c r="I32" s="171">
        <v>0.20999999999999999</v>
      </c>
      <c r="J32" s="170">
        <f>ROUND(ROUND((SUM(BE96:BE381)), 2)*I32, 2)</f>
        <v>0</v>
      </c>
      <c r="K32" s="51"/>
    </row>
    <row r="33" s="1" customFormat="1" ht="14.4" customHeight="1">
      <c r="B33" s="46"/>
      <c r="C33" s="47"/>
      <c r="D33" s="47"/>
      <c r="E33" s="55" t="s">
        <v>49</v>
      </c>
      <c r="F33" s="170">
        <f>ROUND(SUM(BF96:BF381), 2)</f>
        <v>0</v>
      </c>
      <c r="G33" s="47"/>
      <c r="H33" s="47"/>
      <c r="I33" s="171">
        <v>0.14999999999999999</v>
      </c>
      <c r="J33" s="170">
        <f>ROUND(ROUND((SUM(BF96:BF381)), 2)*I33, 2)</f>
        <v>0</v>
      </c>
      <c r="K33" s="51"/>
    </row>
    <row r="34" hidden="1" s="1" customFormat="1" ht="14.4" customHeight="1">
      <c r="B34" s="46"/>
      <c r="C34" s="47"/>
      <c r="D34" s="47"/>
      <c r="E34" s="55" t="s">
        <v>50</v>
      </c>
      <c r="F34" s="170">
        <f>ROUND(SUM(BG96:BG381), 2)</f>
        <v>0</v>
      </c>
      <c r="G34" s="47"/>
      <c r="H34" s="47"/>
      <c r="I34" s="171">
        <v>0.20999999999999999</v>
      </c>
      <c r="J34" s="170">
        <v>0</v>
      </c>
      <c r="K34" s="51"/>
    </row>
    <row r="35" hidden="1" s="1" customFormat="1" ht="14.4" customHeight="1">
      <c r="B35" s="46"/>
      <c r="C35" s="47"/>
      <c r="D35" s="47"/>
      <c r="E35" s="55" t="s">
        <v>51</v>
      </c>
      <c r="F35" s="170">
        <f>ROUND(SUM(BH96:BH381), 2)</f>
        <v>0</v>
      </c>
      <c r="G35" s="47"/>
      <c r="H35" s="47"/>
      <c r="I35" s="171">
        <v>0.14999999999999999</v>
      </c>
      <c r="J35" s="170">
        <v>0</v>
      </c>
      <c r="K35" s="51"/>
    </row>
    <row r="36" hidden="1" s="1" customFormat="1" ht="14.4" customHeight="1">
      <c r="B36" s="46"/>
      <c r="C36" s="47"/>
      <c r="D36" s="47"/>
      <c r="E36" s="55" t="s">
        <v>52</v>
      </c>
      <c r="F36" s="170">
        <f>ROUND(SUM(BI96:BI381), 2)</f>
        <v>0</v>
      </c>
      <c r="G36" s="47"/>
      <c r="H36" s="47"/>
      <c r="I36" s="171">
        <v>0</v>
      </c>
      <c r="J36" s="170">
        <v>0</v>
      </c>
      <c r="K36" s="51"/>
    </row>
    <row r="37" s="1" customFormat="1" ht="6.96" customHeight="1">
      <c r="B37" s="46"/>
      <c r="C37" s="47"/>
      <c r="D37" s="47"/>
      <c r="E37" s="47"/>
      <c r="F37" s="47"/>
      <c r="G37" s="47"/>
      <c r="H37" s="47"/>
      <c r="I37" s="157"/>
      <c r="J37" s="47"/>
      <c r="K37" s="51"/>
    </row>
    <row r="38" s="1" customFormat="1" ht="25.44" customHeight="1">
      <c r="B38" s="46"/>
      <c r="C38" s="172"/>
      <c r="D38" s="173" t="s">
        <v>53</v>
      </c>
      <c r="E38" s="98"/>
      <c r="F38" s="98"/>
      <c r="G38" s="174" t="s">
        <v>54</v>
      </c>
      <c r="H38" s="175" t="s">
        <v>55</v>
      </c>
      <c r="I38" s="176"/>
      <c r="J38" s="177">
        <f>SUM(J29:J36)</f>
        <v>0</v>
      </c>
      <c r="K38" s="178"/>
    </row>
    <row r="39" s="1" customFormat="1" ht="14.4" customHeight="1">
      <c r="B39" s="67"/>
      <c r="C39" s="68"/>
      <c r="D39" s="68"/>
      <c r="E39" s="68"/>
      <c r="F39" s="68"/>
      <c r="G39" s="68"/>
      <c r="H39" s="68"/>
      <c r="I39" s="179"/>
      <c r="J39" s="68"/>
      <c r="K39" s="69"/>
    </row>
    <row r="43" s="1" customFormat="1" ht="6.96" customHeight="1">
      <c r="B43" s="180"/>
      <c r="C43" s="181"/>
      <c r="D43" s="181"/>
      <c r="E43" s="181"/>
      <c r="F43" s="181"/>
      <c r="G43" s="181"/>
      <c r="H43" s="181"/>
      <c r="I43" s="182"/>
      <c r="J43" s="181"/>
      <c r="K43" s="183"/>
    </row>
    <row r="44" s="1" customFormat="1" ht="36.96" customHeight="1">
      <c r="B44" s="46"/>
      <c r="C44" s="30" t="s">
        <v>149</v>
      </c>
      <c r="D44" s="47"/>
      <c r="E44" s="47"/>
      <c r="F44" s="47"/>
      <c r="G44" s="47"/>
      <c r="H44" s="47"/>
      <c r="I44" s="157"/>
      <c r="J44" s="47"/>
      <c r="K44" s="51"/>
    </row>
    <row r="45" s="1" customFormat="1" ht="6.96" customHeight="1">
      <c r="B45" s="46"/>
      <c r="C45" s="47"/>
      <c r="D45" s="47"/>
      <c r="E45" s="47"/>
      <c r="F45" s="47"/>
      <c r="G45" s="47"/>
      <c r="H45" s="47"/>
      <c r="I45" s="157"/>
      <c r="J45" s="47"/>
      <c r="K45" s="51"/>
    </row>
    <row r="46" s="1" customFormat="1" ht="14.4" customHeight="1">
      <c r="B46" s="46"/>
      <c r="C46" s="40" t="s">
        <v>18</v>
      </c>
      <c r="D46" s="47"/>
      <c r="E46" s="47"/>
      <c r="F46" s="47"/>
      <c r="G46" s="47"/>
      <c r="H46" s="47"/>
      <c r="I46" s="157"/>
      <c r="J46" s="47"/>
      <c r="K46" s="51"/>
    </row>
    <row r="47" s="1" customFormat="1" ht="16.5" customHeight="1">
      <c r="B47" s="46"/>
      <c r="C47" s="47"/>
      <c r="D47" s="47"/>
      <c r="E47" s="156" t="str">
        <f>E7</f>
        <v xml:space="preserve">Radostice -  intenzifikace ČOV, DPS</v>
      </c>
      <c r="F47" s="40"/>
      <c r="G47" s="40"/>
      <c r="H47" s="40"/>
      <c r="I47" s="157"/>
      <c r="J47" s="47"/>
      <c r="K47" s="51"/>
    </row>
    <row r="48">
      <c r="B48" s="28"/>
      <c r="C48" s="40" t="s">
        <v>143</v>
      </c>
      <c r="D48" s="29"/>
      <c r="E48" s="29"/>
      <c r="F48" s="29"/>
      <c r="G48" s="29"/>
      <c r="H48" s="29"/>
      <c r="I48" s="155"/>
      <c r="J48" s="29"/>
      <c r="K48" s="31"/>
    </row>
    <row r="49" s="1" customFormat="1" ht="28.5" customHeight="1">
      <c r="B49" s="46"/>
      <c r="C49" s="47"/>
      <c r="D49" s="47"/>
      <c r="E49" s="156" t="s">
        <v>1790</v>
      </c>
      <c r="F49" s="47"/>
      <c r="G49" s="47"/>
      <c r="H49" s="47"/>
      <c r="I49" s="157"/>
      <c r="J49" s="47"/>
      <c r="K49" s="51"/>
    </row>
    <row r="50" s="1" customFormat="1" ht="14.4" customHeight="1">
      <c r="B50" s="46"/>
      <c r="C50" s="40" t="s">
        <v>145</v>
      </c>
      <c r="D50" s="47"/>
      <c r="E50" s="47"/>
      <c r="F50" s="47"/>
      <c r="G50" s="47"/>
      <c r="H50" s="47"/>
      <c r="I50" s="157"/>
      <c r="J50" s="47"/>
      <c r="K50" s="51"/>
    </row>
    <row r="51" s="1" customFormat="1" ht="17.25" customHeight="1">
      <c r="B51" s="46"/>
      <c r="C51" s="47"/>
      <c r="D51" s="47"/>
      <c r="E51" s="158" t="str">
        <f>E11</f>
        <v>StrojC - Strojní část ČOV - Radostice - zkapacitnění kanalizace a intenzifikace ČOV, DSP</v>
      </c>
      <c r="F51" s="47"/>
      <c r="G51" s="47"/>
      <c r="H51" s="47"/>
      <c r="I51" s="157"/>
      <c r="J51" s="47"/>
      <c r="K51" s="51"/>
    </row>
    <row r="52" s="1" customFormat="1" ht="6.96" customHeight="1">
      <c r="B52" s="46"/>
      <c r="C52" s="47"/>
      <c r="D52" s="47"/>
      <c r="E52" s="47"/>
      <c r="F52" s="47"/>
      <c r="G52" s="47"/>
      <c r="H52" s="47"/>
      <c r="I52" s="157"/>
      <c r="J52" s="47"/>
      <c r="K52" s="51"/>
    </row>
    <row r="53" s="1" customFormat="1" ht="18" customHeight="1">
      <c r="B53" s="46"/>
      <c r="C53" s="40" t="s">
        <v>26</v>
      </c>
      <c r="D53" s="47"/>
      <c r="E53" s="47"/>
      <c r="F53" s="35" t="str">
        <f>F14</f>
        <v>Radostice</v>
      </c>
      <c r="G53" s="47"/>
      <c r="H53" s="47"/>
      <c r="I53" s="159" t="s">
        <v>28</v>
      </c>
      <c r="J53" s="160" t="str">
        <f>IF(J14="","",J14)</f>
        <v>31. 10. 2015</v>
      </c>
      <c r="K53" s="51"/>
    </row>
    <row r="54" s="1" customFormat="1" ht="6.96" customHeight="1">
      <c r="B54" s="46"/>
      <c r="C54" s="47"/>
      <c r="D54" s="47"/>
      <c r="E54" s="47"/>
      <c r="F54" s="47"/>
      <c r="G54" s="47"/>
      <c r="H54" s="47"/>
      <c r="I54" s="157"/>
      <c r="J54" s="47"/>
      <c r="K54" s="51"/>
    </row>
    <row r="55" s="1" customFormat="1">
      <c r="B55" s="46"/>
      <c r="C55" s="40" t="s">
        <v>32</v>
      </c>
      <c r="D55" s="47"/>
      <c r="E55" s="47"/>
      <c r="F55" s="35" t="str">
        <f>E17</f>
        <v>Obec Radostice</v>
      </c>
      <c r="G55" s="47"/>
      <c r="H55" s="47"/>
      <c r="I55" s="159" t="s">
        <v>38</v>
      </c>
      <c r="J55" s="44" t="str">
        <f>E23</f>
        <v>Vodárenská společnost Chrudim, a.s.</v>
      </c>
      <c r="K55" s="51"/>
    </row>
    <row r="56" s="1" customFormat="1" ht="14.4" customHeight="1">
      <c r="B56" s="46"/>
      <c r="C56" s="40" t="s">
        <v>36</v>
      </c>
      <c r="D56" s="47"/>
      <c r="E56" s="47"/>
      <c r="F56" s="35" t="str">
        <f>IF(E20="","",E20)</f>
        <v/>
      </c>
      <c r="G56" s="47"/>
      <c r="H56" s="47"/>
      <c r="I56" s="157"/>
      <c r="J56" s="184"/>
      <c r="K56" s="51"/>
    </row>
    <row r="57" s="1" customFormat="1" ht="10.32" customHeight="1">
      <c r="B57" s="46"/>
      <c r="C57" s="47"/>
      <c r="D57" s="47"/>
      <c r="E57" s="47"/>
      <c r="F57" s="47"/>
      <c r="G57" s="47"/>
      <c r="H57" s="47"/>
      <c r="I57" s="157"/>
      <c r="J57" s="47"/>
      <c r="K57" s="51"/>
    </row>
    <row r="58" s="1" customFormat="1" ht="29.28" customHeight="1">
      <c r="B58" s="46"/>
      <c r="C58" s="185" t="s">
        <v>150</v>
      </c>
      <c r="D58" s="172"/>
      <c r="E58" s="172"/>
      <c r="F58" s="172"/>
      <c r="G58" s="172"/>
      <c r="H58" s="172"/>
      <c r="I58" s="186"/>
      <c r="J58" s="187" t="s">
        <v>151</v>
      </c>
      <c r="K58" s="188"/>
    </row>
    <row r="59" s="1" customFormat="1" ht="10.32" customHeight="1">
      <c r="B59" s="46"/>
      <c r="C59" s="47"/>
      <c r="D59" s="47"/>
      <c r="E59" s="47"/>
      <c r="F59" s="47"/>
      <c r="G59" s="47"/>
      <c r="H59" s="47"/>
      <c r="I59" s="157"/>
      <c r="J59" s="47"/>
      <c r="K59" s="51"/>
    </row>
    <row r="60" s="1" customFormat="1" ht="29.28" customHeight="1">
      <c r="B60" s="46"/>
      <c r="C60" s="189" t="s">
        <v>152</v>
      </c>
      <c r="D60" s="47"/>
      <c r="E60" s="47"/>
      <c r="F60" s="47"/>
      <c r="G60" s="47"/>
      <c r="H60" s="47"/>
      <c r="I60" s="157"/>
      <c r="J60" s="168">
        <f>J96</f>
        <v>0</v>
      </c>
      <c r="K60" s="51"/>
      <c r="AU60" s="24" t="s">
        <v>153</v>
      </c>
    </row>
    <row r="61" s="8" customFormat="1" ht="24.96" customHeight="1">
      <c r="B61" s="190"/>
      <c r="C61" s="191"/>
      <c r="D61" s="192" t="s">
        <v>154</v>
      </c>
      <c r="E61" s="193"/>
      <c r="F61" s="193"/>
      <c r="G61" s="193"/>
      <c r="H61" s="193"/>
      <c r="I61" s="194"/>
      <c r="J61" s="195">
        <f>J97</f>
        <v>0</v>
      </c>
      <c r="K61" s="196"/>
    </row>
    <row r="62" s="9" customFormat="1" ht="19.92" customHeight="1">
      <c r="B62" s="197"/>
      <c r="C62" s="198"/>
      <c r="D62" s="199" t="s">
        <v>1792</v>
      </c>
      <c r="E62" s="200"/>
      <c r="F62" s="200"/>
      <c r="G62" s="200"/>
      <c r="H62" s="200"/>
      <c r="I62" s="201"/>
      <c r="J62" s="202">
        <f>J98</f>
        <v>0</v>
      </c>
      <c r="K62" s="203"/>
    </row>
    <row r="63" s="9" customFormat="1" ht="19.92" customHeight="1">
      <c r="B63" s="197"/>
      <c r="C63" s="198"/>
      <c r="D63" s="199" t="s">
        <v>1793</v>
      </c>
      <c r="E63" s="200"/>
      <c r="F63" s="200"/>
      <c r="G63" s="200"/>
      <c r="H63" s="200"/>
      <c r="I63" s="201"/>
      <c r="J63" s="202">
        <f>J108</f>
        <v>0</v>
      </c>
      <c r="K63" s="203"/>
    </row>
    <row r="64" s="9" customFormat="1" ht="19.92" customHeight="1">
      <c r="B64" s="197"/>
      <c r="C64" s="198"/>
      <c r="D64" s="199" t="s">
        <v>1794</v>
      </c>
      <c r="E64" s="200"/>
      <c r="F64" s="200"/>
      <c r="G64" s="200"/>
      <c r="H64" s="200"/>
      <c r="I64" s="201"/>
      <c r="J64" s="202">
        <f>J112</f>
        <v>0</v>
      </c>
      <c r="K64" s="203"/>
    </row>
    <row r="65" s="9" customFormat="1" ht="19.92" customHeight="1">
      <c r="B65" s="197"/>
      <c r="C65" s="198"/>
      <c r="D65" s="199" t="s">
        <v>1795</v>
      </c>
      <c r="E65" s="200"/>
      <c r="F65" s="200"/>
      <c r="G65" s="200"/>
      <c r="H65" s="200"/>
      <c r="I65" s="201"/>
      <c r="J65" s="202">
        <f>J116</f>
        <v>0</v>
      </c>
      <c r="K65" s="203"/>
    </row>
    <row r="66" s="9" customFormat="1" ht="19.92" customHeight="1">
      <c r="B66" s="197"/>
      <c r="C66" s="198"/>
      <c r="D66" s="199" t="s">
        <v>1796</v>
      </c>
      <c r="E66" s="200"/>
      <c r="F66" s="200"/>
      <c r="G66" s="200"/>
      <c r="H66" s="200"/>
      <c r="I66" s="201"/>
      <c r="J66" s="202">
        <f>J120</f>
        <v>0</v>
      </c>
      <c r="K66" s="203"/>
    </row>
    <row r="67" s="9" customFormat="1" ht="19.92" customHeight="1">
      <c r="B67" s="197"/>
      <c r="C67" s="198"/>
      <c r="D67" s="199" t="s">
        <v>1797</v>
      </c>
      <c r="E67" s="200"/>
      <c r="F67" s="200"/>
      <c r="G67" s="200"/>
      <c r="H67" s="200"/>
      <c r="I67" s="201"/>
      <c r="J67" s="202">
        <f>J127</f>
        <v>0</v>
      </c>
      <c r="K67" s="203"/>
    </row>
    <row r="68" s="9" customFormat="1" ht="19.92" customHeight="1">
      <c r="B68" s="197"/>
      <c r="C68" s="198"/>
      <c r="D68" s="199" t="s">
        <v>1798</v>
      </c>
      <c r="E68" s="200"/>
      <c r="F68" s="200"/>
      <c r="G68" s="200"/>
      <c r="H68" s="200"/>
      <c r="I68" s="201"/>
      <c r="J68" s="202">
        <f>J134</f>
        <v>0</v>
      </c>
      <c r="K68" s="203"/>
    </row>
    <row r="69" s="9" customFormat="1" ht="19.92" customHeight="1">
      <c r="B69" s="197"/>
      <c r="C69" s="198"/>
      <c r="D69" s="199" t="s">
        <v>1799</v>
      </c>
      <c r="E69" s="200"/>
      <c r="F69" s="200"/>
      <c r="G69" s="200"/>
      <c r="H69" s="200"/>
      <c r="I69" s="201"/>
      <c r="J69" s="202">
        <f>J138</f>
        <v>0</v>
      </c>
      <c r="K69" s="203"/>
    </row>
    <row r="70" s="9" customFormat="1" ht="19.92" customHeight="1">
      <c r="B70" s="197"/>
      <c r="C70" s="198"/>
      <c r="D70" s="199" t="s">
        <v>596</v>
      </c>
      <c r="E70" s="200"/>
      <c r="F70" s="200"/>
      <c r="G70" s="200"/>
      <c r="H70" s="200"/>
      <c r="I70" s="201"/>
      <c r="J70" s="202">
        <f>J188</f>
        <v>0</v>
      </c>
      <c r="K70" s="203"/>
    </row>
    <row r="71" s="9" customFormat="1" ht="19.92" customHeight="1">
      <c r="B71" s="197"/>
      <c r="C71" s="198"/>
      <c r="D71" s="199" t="s">
        <v>158</v>
      </c>
      <c r="E71" s="200"/>
      <c r="F71" s="200"/>
      <c r="G71" s="200"/>
      <c r="H71" s="200"/>
      <c r="I71" s="201"/>
      <c r="J71" s="202">
        <f>J261</f>
        <v>0</v>
      </c>
      <c r="K71" s="203"/>
    </row>
    <row r="72" s="9" customFormat="1" ht="14.88" customHeight="1">
      <c r="B72" s="197"/>
      <c r="C72" s="198"/>
      <c r="D72" s="199" t="s">
        <v>159</v>
      </c>
      <c r="E72" s="200"/>
      <c r="F72" s="200"/>
      <c r="G72" s="200"/>
      <c r="H72" s="200"/>
      <c r="I72" s="201"/>
      <c r="J72" s="202">
        <f>J332</f>
        <v>0</v>
      </c>
      <c r="K72" s="203"/>
    </row>
    <row r="73" s="8" customFormat="1" ht="24.96" customHeight="1">
      <c r="B73" s="190"/>
      <c r="C73" s="191"/>
      <c r="D73" s="192" t="s">
        <v>1800</v>
      </c>
      <c r="E73" s="193"/>
      <c r="F73" s="193"/>
      <c r="G73" s="193"/>
      <c r="H73" s="193"/>
      <c r="I73" s="194"/>
      <c r="J73" s="195">
        <f>J334</f>
        <v>0</v>
      </c>
      <c r="K73" s="196"/>
    </row>
    <row r="74" s="9" customFormat="1" ht="19.92" customHeight="1">
      <c r="B74" s="197"/>
      <c r="C74" s="198"/>
      <c r="D74" s="199" t="s">
        <v>1801</v>
      </c>
      <c r="E74" s="200"/>
      <c r="F74" s="200"/>
      <c r="G74" s="200"/>
      <c r="H74" s="200"/>
      <c r="I74" s="201"/>
      <c r="J74" s="202">
        <f>J335</f>
        <v>0</v>
      </c>
      <c r="K74" s="203"/>
    </row>
    <row r="75" s="1" customFormat="1" ht="21.84" customHeight="1">
      <c r="B75" s="46"/>
      <c r="C75" s="47"/>
      <c r="D75" s="47"/>
      <c r="E75" s="47"/>
      <c r="F75" s="47"/>
      <c r="G75" s="47"/>
      <c r="H75" s="47"/>
      <c r="I75" s="157"/>
      <c r="J75" s="47"/>
      <c r="K75" s="51"/>
    </row>
    <row r="76" s="1" customFormat="1" ht="6.96" customHeight="1">
      <c r="B76" s="67"/>
      <c r="C76" s="68"/>
      <c r="D76" s="68"/>
      <c r="E76" s="68"/>
      <c r="F76" s="68"/>
      <c r="G76" s="68"/>
      <c r="H76" s="68"/>
      <c r="I76" s="179"/>
      <c r="J76" s="68"/>
      <c r="K76" s="69"/>
    </row>
    <row r="80" s="1" customFormat="1" ht="6.96" customHeight="1">
      <c r="B80" s="70"/>
      <c r="C80" s="71"/>
      <c r="D80" s="71"/>
      <c r="E80" s="71"/>
      <c r="F80" s="71"/>
      <c r="G80" s="71"/>
      <c r="H80" s="71"/>
      <c r="I80" s="182"/>
      <c r="J80" s="71"/>
      <c r="K80" s="71"/>
      <c r="L80" s="72"/>
    </row>
    <row r="81" s="1" customFormat="1" ht="36.96" customHeight="1">
      <c r="B81" s="46"/>
      <c r="C81" s="73" t="s">
        <v>170</v>
      </c>
      <c r="D81" s="74"/>
      <c r="E81" s="74"/>
      <c r="F81" s="74"/>
      <c r="G81" s="74"/>
      <c r="H81" s="74"/>
      <c r="I81" s="204"/>
      <c r="J81" s="74"/>
      <c r="K81" s="74"/>
      <c r="L81" s="72"/>
    </row>
    <row r="82" s="1" customFormat="1" ht="6.96" customHeight="1">
      <c r="B82" s="46"/>
      <c r="C82" s="74"/>
      <c r="D82" s="74"/>
      <c r="E82" s="74"/>
      <c r="F82" s="74"/>
      <c r="G82" s="74"/>
      <c r="H82" s="74"/>
      <c r="I82" s="204"/>
      <c r="J82" s="74"/>
      <c r="K82" s="74"/>
      <c r="L82" s="72"/>
    </row>
    <row r="83" s="1" customFormat="1" ht="14.4" customHeight="1">
      <c r="B83" s="46"/>
      <c r="C83" s="76" t="s">
        <v>18</v>
      </c>
      <c r="D83" s="74"/>
      <c r="E83" s="74"/>
      <c r="F83" s="74"/>
      <c r="G83" s="74"/>
      <c r="H83" s="74"/>
      <c r="I83" s="204"/>
      <c r="J83" s="74"/>
      <c r="K83" s="74"/>
      <c r="L83" s="72"/>
    </row>
    <row r="84" s="1" customFormat="1" ht="16.5" customHeight="1">
      <c r="B84" s="46"/>
      <c r="C84" s="74"/>
      <c r="D84" s="74"/>
      <c r="E84" s="205" t="str">
        <f>E7</f>
        <v xml:space="preserve">Radostice -  intenzifikace ČOV, DPS</v>
      </c>
      <c r="F84" s="76"/>
      <c r="G84" s="76"/>
      <c r="H84" s="76"/>
      <c r="I84" s="204"/>
      <c r="J84" s="74"/>
      <c r="K84" s="74"/>
      <c r="L84" s="72"/>
    </row>
    <row r="85">
      <c r="B85" s="28"/>
      <c r="C85" s="76" t="s">
        <v>143</v>
      </c>
      <c r="D85" s="206"/>
      <c r="E85" s="206"/>
      <c r="F85" s="206"/>
      <c r="G85" s="206"/>
      <c r="H85" s="206"/>
      <c r="I85" s="149"/>
      <c r="J85" s="206"/>
      <c r="K85" s="206"/>
      <c r="L85" s="207"/>
    </row>
    <row r="86" s="1" customFormat="1" ht="28.5" customHeight="1">
      <c r="B86" s="46"/>
      <c r="C86" s="74"/>
      <c r="D86" s="74"/>
      <c r="E86" s="205" t="s">
        <v>1790</v>
      </c>
      <c r="F86" s="74"/>
      <c r="G86" s="74"/>
      <c r="H86" s="74"/>
      <c r="I86" s="204"/>
      <c r="J86" s="74"/>
      <c r="K86" s="74"/>
      <c r="L86" s="72"/>
    </row>
    <row r="87" s="1" customFormat="1" ht="14.4" customHeight="1">
      <c r="B87" s="46"/>
      <c r="C87" s="76" t="s">
        <v>145</v>
      </c>
      <c r="D87" s="74"/>
      <c r="E87" s="74"/>
      <c r="F87" s="74"/>
      <c r="G87" s="74"/>
      <c r="H87" s="74"/>
      <c r="I87" s="204"/>
      <c r="J87" s="74"/>
      <c r="K87" s="74"/>
      <c r="L87" s="72"/>
    </row>
    <row r="88" s="1" customFormat="1" ht="17.25" customHeight="1">
      <c r="B88" s="46"/>
      <c r="C88" s="74"/>
      <c r="D88" s="74"/>
      <c r="E88" s="82" t="str">
        <f>E11</f>
        <v>StrojC - Strojní část ČOV - Radostice - zkapacitnění kanalizace a intenzifikace ČOV, DSP</v>
      </c>
      <c r="F88" s="74"/>
      <c r="G88" s="74"/>
      <c r="H88" s="74"/>
      <c r="I88" s="204"/>
      <c r="J88" s="74"/>
      <c r="K88" s="74"/>
      <c r="L88" s="72"/>
    </row>
    <row r="89" s="1" customFormat="1" ht="6.96" customHeight="1">
      <c r="B89" s="46"/>
      <c r="C89" s="74"/>
      <c r="D89" s="74"/>
      <c r="E89" s="74"/>
      <c r="F89" s="74"/>
      <c r="G89" s="74"/>
      <c r="H89" s="74"/>
      <c r="I89" s="204"/>
      <c r="J89" s="74"/>
      <c r="K89" s="74"/>
      <c r="L89" s="72"/>
    </row>
    <row r="90" s="1" customFormat="1" ht="18" customHeight="1">
      <c r="B90" s="46"/>
      <c r="C90" s="76" t="s">
        <v>26</v>
      </c>
      <c r="D90" s="74"/>
      <c r="E90" s="74"/>
      <c r="F90" s="209" t="str">
        <f>F14</f>
        <v>Radostice</v>
      </c>
      <c r="G90" s="74"/>
      <c r="H90" s="74"/>
      <c r="I90" s="210" t="s">
        <v>28</v>
      </c>
      <c r="J90" s="85" t="str">
        <f>IF(J14="","",J14)</f>
        <v>31. 10. 2015</v>
      </c>
      <c r="K90" s="74"/>
      <c r="L90" s="72"/>
    </row>
    <row r="91" s="1" customFormat="1" ht="6.96" customHeight="1">
      <c r="B91" s="46"/>
      <c r="C91" s="74"/>
      <c r="D91" s="74"/>
      <c r="E91" s="74"/>
      <c r="F91" s="74"/>
      <c r="G91" s="74"/>
      <c r="H91" s="74"/>
      <c r="I91" s="204"/>
      <c r="J91" s="74"/>
      <c r="K91" s="74"/>
      <c r="L91" s="72"/>
    </row>
    <row r="92" s="1" customFormat="1">
      <c r="B92" s="46"/>
      <c r="C92" s="76" t="s">
        <v>32</v>
      </c>
      <c r="D92" s="74"/>
      <c r="E92" s="74"/>
      <c r="F92" s="209" t="str">
        <f>E17</f>
        <v>Obec Radostice</v>
      </c>
      <c r="G92" s="74"/>
      <c r="H92" s="74"/>
      <c r="I92" s="210" t="s">
        <v>38</v>
      </c>
      <c r="J92" s="209" t="str">
        <f>E23</f>
        <v>Vodárenská společnost Chrudim, a.s.</v>
      </c>
      <c r="K92" s="74"/>
      <c r="L92" s="72"/>
    </row>
    <row r="93" s="1" customFormat="1" ht="14.4" customHeight="1">
      <c r="B93" s="46"/>
      <c r="C93" s="76" t="s">
        <v>36</v>
      </c>
      <c r="D93" s="74"/>
      <c r="E93" s="74"/>
      <c r="F93" s="209" t="str">
        <f>IF(E20="","",E20)</f>
        <v/>
      </c>
      <c r="G93" s="74"/>
      <c r="H93" s="74"/>
      <c r="I93" s="204"/>
      <c r="J93" s="74"/>
      <c r="K93" s="74"/>
      <c r="L93" s="72"/>
    </row>
    <row r="94" s="1" customFormat="1" ht="10.32" customHeight="1">
      <c r="B94" s="46"/>
      <c r="C94" s="74"/>
      <c r="D94" s="74"/>
      <c r="E94" s="74"/>
      <c r="F94" s="74"/>
      <c r="G94" s="74"/>
      <c r="H94" s="74"/>
      <c r="I94" s="204"/>
      <c r="J94" s="74"/>
      <c r="K94" s="74"/>
      <c r="L94" s="72"/>
    </row>
    <row r="95" s="10" customFormat="1" ht="29.28" customHeight="1">
      <c r="B95" s="211"/>
      <c r="C95" s="212" t="s">
        <v>171</v>
      </c>
      <c r="D95" s="213" t="s">
        <v>62</v>
      </c>
      <c r="E95" s="213" t="s">
        <v>58</v>
      </c>
      <c r="F95" s="213" t="s">
        <v>172</v>
      </c>
      <c r="G95" s="213" t="s">
        <v>173</v>
      </c>
      <c r="H95" s="213" t="s">
        <v>174</v>
      </c>
      <c r="I95" s="214" t="s">
        <v>175</v>
      </c>
      <c r="J95" s="213" t="s">
        <v>151</v>
      </c>
      <c r="K95" s="215" t="s">
        <v>176</v>
      </c>
      <c r="L95" s="216"/>
      <c r="M95" s="102" t="s">
        <v>177</v>
      </c>
      <c r="N95" s="103" t="s">
        <v>47</v>
      </c>
      <c r="O95" s="103" t="s">
        <v>178</v>
      </c>
      <c r="P95" s="103" t="s">
        <v>179</v>
      </c>
      <c r="Q95" s="103" t="s">
        <v>180</v>
      </c>
      <c r="R95" s="103" t="s">
        <v>181</v>
      </c>
      <c r="S95" s="103" t="s">
        <v>182</v>
      </c>
      <c r="T95" s="104" t="s">
        <v>183</v>
      </c>
    </row>
    <row r="96" s="1" customFormat="1" ht="29.28" customHeight="1">
      <c r="B96" s="46"/>
      <c r="C96" s="108" t="s">
        <v>152</v>
      </c>
      <c r="D96" s="74"/>
      <c r="E96" s="74"/>
      <c r="F96" s="74"/>
      <c r="G96" s="74"/>
      <c r="H96" s="74"/>
      <c r="I96" s="204"/>
      <c r="J96" s="217">
        <f>BK96</f>
        <v>0</v>
      </c>
      <c r="K96" s="74"/>
      <c r="L96" s="72"/>
      <c r="M96" s="105"/>
      <c r="N96" s="106"/>
      <c r="O96" s="106"/>
      <c r="P96" s="218">
        <f>P97+P334</f>
        <v>0</v>
      </c>
      <c r="Q96" s="106"/>
      <c r="R96" s="218">
        <f>R97+R334</f>
        <v>20.210356819999994</v>
      </c>
      <c r="S96" s="106"/>
      <c r="T96" s="219">
        <f>T97+T334</f>
        <v>0</v>
      </c>
      <c r="AT96" s="24" t="s">
        <v>76</v>
      </c>
      <c r="AU96" s="24" t="s">
        <v>153</v>
      </c>
      <c r="BK96" s="220">
        <f>BK97+BK334</f>
        <v>0</v>
      </c>
    </row>
    <row r="97" s="11" customFormat="1" ht="37.44" customHeight="1">
      <c r="B97" s="221"/>
      <c r="C97" s="222"/>
      <c r="D97" s="223" t="s">
        <v>76</v>
      </c>
      <c r="E97" s="224" t="s">
        <v>184</v>
      </c>
      <c r="F97" s="224" t="s">
        <v>185</v>
      </c>
      <c r="G97" s="222"/>
      <c r="H97" s="222"/>
      <c r="I97" s="225"/>
      <c r="J97" s="226">
        <f>BK97</f>
        <v>0</v>
      </c>
      <c r="K97" s="222"/>
      <c r="L97" s="227"/>
      <c r="M97" s="228"/>
      <c r="N97" s="229"/>
      <c r="O97" s="229"/>
      <c r="P97" s="230">
        <f>P98+P108+P112+P116+P120+P127+P134+P138+P188+P261</f>
        <v>0</v>
      </c>
      <c r="Q97" s="229"/>
      <c r="R97" s="230">
        <f>R98+R108+R112+R116+R120+R127+R134+R138+R188+R261</f>
        <v>20.113762919999996</v>
      </c>
      <c r="S97" s="229"/>
      <c r="T97" s="231">
        <f>T98+T108+T112+T116+T120+T127+T134+T138+T188+T261</f>
        <v>0</v>
      </c>
      <c r="AR97" s="232" t="s">
        <v>25</v>
      </c>
      <c r="AT97" s="233" t="s">
        <v>76</v>
      </c>
      <c r="AU97" s="233" t="s">
        <v>77</v>
      </c>
      <c r="AY97" s="232" t="s">
        <v>186</v>
      </c>
      <c r="BK97" s="234">
        <f>BK98+BK108+BK112+BK116+BK120+BK127+BK134+BK138+BK188+BK261</f>
        <v>0</v>
      </c>
    </row>
    <row r="98" s="11" customFormat="1" ht="19.92" customHeight="1">
      <c r="B98" s="221"/>
      <c r="C98" s="222"/>
      <c r="D98" s="223" t="s">
        <v>76</v>
      </c>
      <c r="E98" s="235" t="s">
        <v>93</v>
      </c>
      <c r="F98" s="235" t="s">
        <v>1802</v>
      </c>
      <c r="G98" s="222"/>
      <c r="H98" s="222"/>
      <c r="I98" s="225"/>
      <c r="J98" s="236">
        <f>BK98</f>
        <v>0</v>
      </c>
      <c r="K98" s="222"/>
      <c r="L98" s="227"/>
      <c r="M98" s="228"/>
      <c r="N98" s="229"/>
      <c r="O98" s="229"/>
      <c r="P98" s="230">
        <f>SUM(P99:P107)</f>
        <v>0</v>
      </c>
      <c r="Q98" s="229"/>
      <c r="R98" s="230">
        <f>SUM(R99:R107)</f>
        <v>0.13916699999999999</v>
      </c>
      <c r="S98" s="229"/>
      <c r="T98" s="231">
        <f>SUM(T99:T107)</f>
        <v>0</v>
      </c>
      <c r="AR98" s="232" t="s">
        <v>25</v>
      </c>
      <c r="AT98" s="233" t="s">
        <v>76</v>
      </c>
      <c r="AU98" s="233" t="s">
        <v>25</v>
      </c>
      <c r="AY98" s="232" t="s">
        <v>186</v>
      </c>
      <c r="BK98" s="234">
        <f>SUM(BK99:BK107)</f>
        <v>0</v>
      </c>
    </row>
    <row r="99" s="1" customFormat="1" ht="16.5" customHeight="1">
      <c r="B99" s="46"/>
      <c r="C99" s="237" t="s">
        <v>25</v>
      </c>
      <c r="D99" s="237" t="s">
        <v>188</v>
      </c>
      <c r="E99" s="238" t="s">
        <v>1803</v>
      </c>
      <c r="F99" s="239" t="s">
        <v>1804</v>
      </c>
      <c r="G99" s="240" t="s">
        <v>416</v>
      </c>
      <c r="H99" s="241">
        <v>2.2999999999999998</v>
      </c>
      <c r="I99" s="242"/>
      <c r="J99" s="243">
        <f>ROUND(I99*H99,2)</f>
        <v>0</v>
      </c>
      <c r="K99" s="239" t="s">
        <v>24</v>
      </c>
      <c r="L99" s="72"/>
      <c r="M99" s="244" t="s">
        <v>24</v>
      </c>
      <c r="N99" s="245" t="s">
        <v>48</v>
      </c>
      <c r="O99" s="47"/>
      <c r="P99" s="246">
        <f>O99*H99</f>
        <v>0</v>
      </c>
      <c r="Q99" s="246">
        <v>0.022089999999999999</v>
      </c>
      <c r="R99" s="246">
        <f>Q99*H99</f>
        <v>0.050806999999999991</v>
      </c>
      <c r="S99" s="246">
        <v>0</v>
      </c>
      <c r="T99" s="247">
        <f>S99*H99</f>
        <v>0</v>
      </c>
      <c r="AR99" s="24" t="s">
        <v>193</v>
      </c>
      <c r="AT99" s="24" t="s">
        <v>188</v>
      </c>
      <c r="AU99" s="24" t="s">
        <v>85</v>
      </c>
      <c r="AY99" s="24" t="s">
        <v>186</v>
      </c>
      <c r="BE99" s="248">
        <f>IF(N99="základní",J99,0)</f>
        <v>0</v>
      </c>
      <c r="BF99" s="248">
        <f>IF(N99="snížená",J99,0)</f>
        <v>0</v>
      </c>
      <c r="BG99" s="248">
        <f>IF(N99="zákl. přenesená",J99,0)</f>
        <v>0</v>
      </c>
      <c r="BH99" s="248">
        <f>IF(N99="sníž. přenesená",J99,0)</f>
        <v>0</v>
      </c>
      <c r="BI99" s="248">
        <f>IF(N99="nulová",J99,0)</f>
        <v>0</v>
      </c>
      <c r="BJ99" s="24" t="s">
        <v>25</v>
      </c>
      <c r="BK99" s="248">
        <f>ROUND(I99*H99,2)</f>
        <v>0</v>
      </c>
      <c r="BL99" s="24" t="s">
        <v>193</v>
      </c>
      <c r="BM99" s="24" t="s">
        <v>1805</v>
      </c>
    </row>
    <row r="100" s="1" customFormat="1">
      <c r="B100" s="46"/>
      <c r="C100" s="74"/>
      <c r="D100" s="249" t="s">
        <v>195</v>
      </c>
      <c r="E100" s="74"/>
      <c r="F100" s="250" t="s">
        <v>797</v>
      </c>
      <c r="G100" s="74"/>
      <c r="H100" s="74"/>
      <c r="I100" s="204"/>
      <c r="J100" s="74"/>
      <c r="K100" s="74"/>
      <c r="L100" s="72"/>
      <c r="M100" s="251"/>
      <c r="N100" s="47"/>
      <c r="O100" s="47"/>
      <c r="P100" s="47"/>
      <c r="Q100" s="47"/>
      <c r="R100" s="47"/>
      <c r="S100" s="47"/>
      <c r="T100" s="95"/>
      <c r="AT100" s="24" t="s">
        <v>195</v>
      </c>
      <c r="AU100" s="24" t="s">
        <v>85</v>
      </c>
    </row>
    <row r="101" s="1" customFormat="1">
      <c r="B101" s="46"/>
      <c r="C101" s="74"/>
      <c r="D101" s="249" t="s">
        <v>197</v>
      </c>
      <c r="E101" s="74"/>
      <c r="F101" s="250" t="s">
        <v>1806</v>
      </c>
      <c r="G101" s="74"/>
      <c r="H101" s="74"/>
      <c r="I101" s="204"/>
      <c r="J101" s="74"/>
      <c r="K101" s="74"/>
      <c r="L101" s="72"/>
      <c r="M101" s="251"/>
      <c r="N101" s="47"/>
      <c r="O101" s="47"/>
      <c r="P101" s="47"/>
      <c r="Q101" s="47"/>
      <c r="R101" s="47"/>
      <c r="S101" s="47"/>
      <c r="T101" s="95"/>
      <c r="AT101" s="24" t="s">
        <v>197</v>
      </c>
      <c r="AU101" s="24" t="s">
        <v>85</v>
      </c>
    </row>
    <row r="102" s="1" customFormat="1" ht="16.5" customHeight="1">
      <c r="B102" s="46"/>
      <c r="C102" s="237" t="s">
        <v>85</v>
      </c>
      <c r="D102" s="237" t="s">
        <v>188</v>
      </c>
      <c r="E102" s="238" t="s">
        <v>1807</v>
      </c>
      <c r="F102" s="239" t="s">
        <v>1808</v>
      </c>
      <c r="G102" s="240" t="s">
        <v>1809</v>
      </c>
      <c r="H102" s="241">
        <v>1</v>
      </c>
      <c r="I102" s="242"/>
      <c r="J102" s="243">
        <f>ROUND(I102*H102,2)</f>
        <v>0</v>
      </c>
      <c r="K102" s="239" t="s">
        <v>24</v>
      </c>
      <c r="L102" s="72"/>
      <c r="M102" s="244" t="s">
        <v>24</v>
      </c>
      <c r="N102" s="245" t="s">
        <v>48</v>
      </c>
      <c r="O102" s="47"/>
      <c r="P102" s="246">
        <f>O102*H102</f>
        <v>0</v>
      </c>
      <c r="Q102" s="246">
        <v>0.022089999999999999</v>
      </c>
      <c r="R102" s="246">
        <f>Q102*H102</f>
        <v>0.022089999999999999</v>
      </c>
      <c r="S102" s="246">
        <v>0</v>
      </c>
      <c r="T102" s="247">
        <f>S102*H102</f>
        <v>0</v>
      </c>
      <c r="AR102" s="24" t="s">
        <v>193</v>
      </c>
      <c r="AT102" s="24" t="s">
        <v>188</v>
      </c>
      <c r="AU102" s="24" t="s">
        <v>85</v>
      </c>
      <c r="AY102" s="24" t="s">
        <v>186</v>
      </c>
      <c r="BE102" s="248">
        <f>IF(N102="základní",J102,0)</f>
        <v>0</v>
      </c>
      <c r="BF102" s="248">
        <f>IF(N102="snížená",J102,0)</f>
        <v>0</v>
      </c>
      <c r="BG102" s="248">
        <f>IF(N102="zákl. přenesená",J102,0)</f>
        <v>0</v>
      </c>
      <c r="BH102" s="248">
        <f>IF(N102="sníž. přenesená",J102,0)</f>
        <v>0</v>
      </c>
      <c r="BI102" s="248">
        <f>IF(N102="nulová",J102,0)</f>
        <v>0</v>
      </c>
      <c r="BJ102" s="24" t="s">
        <v>25</v>
      </c>
      <c r="BK102" s="248">
        <f>ROUND(I102*H102,2)</f>
        <v>0</v>
      </c>
      <c r="BL102" s="24" t="s">
        <v>193</v>
      </c>
      <c r="BM102" s="24" t="s">
        <v>1810</v>
      </c>
    </row>
    <row r="103" s="1" customFormat="1">
      <c r="B103" s="46"/>
      <c r="C103" s="74"/>
      <c r="D103" s="249" t="s">
        <v>195</v>
      </c>
      <c r="E103" s="74"/>
      <c r="F103" s="250" t="s">
        <v>797</v>
      </c>
      <c r="G103" s="74"/>
      <c r="H103" s="74"/>
      <c r="I103" s="204"/>
      <c r="J103" s="74"/>
      <c r="K103" s="74"/>
      <c r="L103" s="72"/>
      <c r="M103" s="251"/>
      <c r="N103" s="47"/>
      <c r="O103" s="47"/>
      <c r="P103" s="47"/>
      <c r="Q103" s="47"/>
      <c r="R103" s="47"/>
      <c r="S103" s="47"/>
      <c r="T103" s="95"/>
      <c r="AT103" s="24" t="s">
        <v>195</v>
      </c>
      <c r="AU103" s="24" t="s">
        <v>85</v>
      </c>
    </row>
    <row r="104" s="1" customFormat="1">
      <c r="B104" s="46"/>
      <c r="C104" s="74"/>
      <c r="D104" s="249" t="s">
        <v>197</v>
      </c>
      <c r="E104" s="74"/>
      <c r="F104" s="250" t="s">
        <v>1806</v>
      </c>
      <c r="G104" s="74"/>
      <c r="H104" s="74"/>
      <c r="I104" s="204"/>
      <c r="J104" s="74"/>
      <c r="K104" s="74"/>
      <c r="L104" s="72"/>
      <c r="M104" s="251"/>
      <c r="N104" s="47"/>
      <c r="O104" s="47"/>
      <c r="P104" s="47"/>
      <c r="Q104" s="47"/>
      <c r="R104" s="47"/>
      <c r="S104" s="47"/>
      <c r="T104" s="95"/>
      <c r="AT104" s="24" t="s">
        <v>197</v>
      </c>
      <c r="AU104" s="24" t="s">
        <v>85</v>
      </c>
    </row>
    <row r="105" s="1" customFormat="1" ht="25.5" customHeight="1">
      <c r="B105" s="46"/>
      <c r="C105" s="237" t="s">
        <v>93</v>
      </c>
      <c r="D105" s="237" t="s">
        <v>188</v>
      </c>
      <c r="E105" s="238" t="s">
        <v>1811</v>
      </c>
      <c r="F105" s="239" t="s">
        <v>1812</v>
      </c>
      <c r="G105" s="240" t="s">
        <v>416</v>
      </c>
      <c r="H105" s="241">
        <v>3</v>
      </c>
      <c r="I105" s="242"/>
      <c r="J105" s="243">
        <f>ROUND(I105*H105,2)</f>
        <v>0</v>
      </c>
      <c r="K105" s="239" t="s">
        <v>24</v>
      </c>
      <c r="L105" s="72"/>
      <c r="M105" s="244" t="s">
        <v>24</v>
      </c>
      <c r="N105" s="245" t="s">
        <v>48</v>
      </c>
      <c r="O105" s="47"/>
      <c r="P105" s="246">
        <f>O105*H105</f>
        <v>0</v>
      </c>
      <c r="Q105" s="246">
        <v>0.022089999999999999</v>
      </c>
      <c r="R105" s="246">
        <f>Q105*H105</f>
        <v>0.066269999999999996</v>
      </c>
      <c r="S105" s="246">
        <v>0</v>
      </c>
      <c r="T105" s="247">
        <f>S105*H105</f>
        <v>0</v>
      </c>
      <c r="AR105" s="24" t="s">
        <v>193</v>
      </c>
      <c r="AT105" s="24" t="s">
        <v>188</v>
      </c>
      <c r="AU105" s="24" t="s">
        <v>85</v>
      </c>
      <c r="AY105" s="24" t="s">
        <v>186</v>
      </c>
      <c r="BE105" s="248">
        <f>IF(N105="základní",J105,0)</f>
        <v>0</v>
      </c>
      <c r="BF105" s="248">
        <f>IF(N105="snížená",J105,0)</f>
        <v>0</v>
      </c>
      <c r="BG105" s="248">
        <f>IF(N105="zákl. přenesená",J105,0)</f>
        <v>0</v>
      </c>
      <c r="BH105" s="248">
        <f>IF(N105="sníž. přenesená",J105,0)</f>
        <v>0</v>
      </c>
      <c r="BI105" s="248">
        <f>IF(N105="nulová",J105,0)</f>
        <v>0</v>
      </c>
      <c r="BJ105" s="24" t="s">
        <v>25</v>
      </c>
      <c r="BK105" s="248">
        <f>ROUND(I105*H105,2)</f>
        <v>0</v>
      </c>
      <c r="BL105" s="24" t="s">
        <v>193</v>
      </c>
      <c r="BM105" s="24" t="s">
        <v>1813</v>
      </c>
    </row>
    <row r="106" s="1" customFormat="1">
      <c r="B106" s="46"/>
      <c r="C106" s="74"/>
      <c r="D106" s="249" t="s">
        <v>195</v>
      </c>
      <c r="E106" s="74"/>
      <c r="F106" s="250" t="s">
        <v>797</v>
      </c>
      <c r="G106" s="74"/>
      <c r="H106" s="74"/>
      <c r="I106" s="204"/>
      <c r="J106" s="74"/>
      <c r="K106" s="74"/>
      <c r="L106" s="72"/>
      <c r="M106" s="251"/>
      <c r="N106" s="47"/>
      <c r="O106" s="47"/>
      <c r="P106" s="47"/>
      <c r="Q106" s="47"/>
      <c r="R106" s="47"/>
      <c r="S106" s="47"/>
      <c r="T106" s="95"/>
      <c r="AT106" s="24" t="s">
        <v>195</v>
      </c>
      <c r="AU106" s="24" t="s">
        <v>85</v>
      </c>
    </row>
    <row r="107" s="1" customFormat="1">
      <c r="B107" s="46"/>
      <c r="C107" s="74"/>
      <c r="D107" s="249" t="s">
        <v>197</v>
      </c>
      <c r="E107" s="74"/>
      <c r="F107" s="250" t="s">
        <v>1806</v>
      </c>
      <c r="G107" s="74"/>
      <c r="H107" s="74"/>
      <c r="I107" s="204"/>
      <c r="J107" s="74"/>
      <c r="K107" s="74"/>
      <c r="L107" s="72"/>
      <c r="M107" s="251"/>
      <c r="N107" s="47"/>
      <c r="O107" s="47"/>
      <c r="P107" s="47"/>
      <c r="Q107" s="47"/>
      <c r="R107" s="47"/>
      <c r="S107" s="47"/>
      <c r="T107" s="95"/>
      <c r="AT107" s="24" t="s">
        <v>197</v>
      </c>
      <c r="AU107" s="24" t="s">
        <v>85</v>
      </c>
    </row>
    <row r="108" s="11" customFormat="1" ht="29.88" customHeight="1">
      <c r="B108" s="221"/>
      <c r="C108" s="222"/>
      <c r="D108" s="223" t="s">
        <v>76</v>
      </c>
      <c r="E108" s="235" t="s">
        <v>1814</v>
      </c>
      <c r="F108" s="235" t="s">
        <v>1815</v>
      </c>
      <c r="G108" s="222"/>
      <c r="H108" s="222"/>
      <c r="I108" s="225"/>
      <c r="J108" s="236">
        <f>BK108</f>
        <v>0</v>
      </c>
      <c r="K108" s="222"/>
      <c r="L108" s="227"/>
      <c r="M108" s="228"/>
      <c r="N108" s="229"/>
      <c r="O108" s="229"/>
      <c r="P108" s="230">
        <f>SUM(P109:P111)</f>
        <v>0</v>
      </c>
      <c r="Q108" s="229"/>
      <c r="R108" s="230">
        <f>SUM(R109:R111)</f>
        <v>0.17671999999999999</v>
      </c>
      <c r="S108" s="229"/>
      <c r="T108" s="231">
        <f>SUM(T109:T111)</f>
        <v>0</v>
      </c>
      <c r="AR108" s="232" t="s">
        <v>25</v>
      </c>
      <c r="AT108" s="233" t="s">
        <v>76</v>
      </c>
      <c r="AU108" s="233" t="s">
        <v>25</v>
      </c>
      <c r="AY108" s="232" t="s">
        <v>186</v>
      </c>
      <c r="BK108" s="234">
        <f>SUM(BK109:BK111)</f>
        <v>0</v>
      </c>
    </row>
    <row r="109" s="1" customFormat="1" ht="25.5" customHeight="1">
      <c r="B109" s="46"/>
      <c r="C109" s="237" t="s">
        <v>193</v>
      </c>
      <c r="D109" s="237" t="s">
        <v>188</v>
      </c>
      <c r="E109" s="238" t="s">
        <v>1816</v>
      </c>
      <c r="F109" s="239" t="s">
        <v>1817</v>
      </c>
      <c r="G109" s="240" t="s">
        <v>416</v>
      </c>
      <c r="H109" s="241">
        <v>8</v>
      </c>
      <c r="I109" s="242"/>
      <c r="J109" s="243">
        <f>ROUND(I109*H109,2)</f>
        <v>0</v>
      </c>
      <c r="K109" s="239" t="s">
        <v>24</v>
      </c>
      <c r="L109" s="72"/>
      <c r="M109" s="244" t="s">
        <v>24</v>
      </c>
      <c r="N109" s="245" t="s">
        <v>48</v>
      </c>
      <c r="O109" s="47"/>
      <c r="P109" s="246">
        <f>O109*H109</f>
        <v>0</v>
      </c>
      <c r="Q109" s="246">
        <v>0.022089999999999999</v>
      </c>
      <c r="R109" s="246">
        <f>Q109*H109</f>
        <v>0.17671999999999999</v>
      </c>
      <c r="S109" s="246">
        <v>0</v>
      </c>
      <c r="T109" s="247">
        <f>S109*H109</f>
        <v>0</v>
      </c>
      <c r="AR109" s="24" t="s">
        <v>193</v>
      </c>
      <c r="AT109" s="24" t="s">
        <v>188</v>
      </c>
      <c r="AU109" s="24" t="s">
        <v>85</v>
      </c>
      <c r="AY109" s="24" t="s">
        <v>186</v>
      </c>
      <c r="BE109" s="248">
        <f>IF(N109="základní",J109,0)</f>
        <v>0</v>
      </c>
      <c r="BF109" s="248">
        <f>IF(N109="snížená",J109,0)</f>
        <v>0</v>
      </c>
      <c r="BG109" s="248">
        <f>IF(N109="zákl. přenesená",J109,0)</f>
        <v>0</v>
      </c>
      <c r="BH109" s="248">
        <f>IF(N109="sníž. přenesená",J109,0)</f>
        <v>0</v>
      </c>
      <c r="BI109" s="248">
        <f>IF(N109="nulová",J109,0)</f>
        <v>0</v>
      </c>
      <c r="BJ109" s="24" t="s">
        <v>25</v>
      </c>
      <c r="BK109" s="248">
        <f>ROUND(I109*H109,2)</f>
        <v>0</v>
      </c>
      <c r="BL109" s="24" t="s">
        <v>193</v>
      </c>
      <c r="BM109" s="24" t="s">
        <v>1818</v>
      </c>
    </row>
    <row r="110" s="1" customFormat="1">
      <c r="B110" s="46"/>
      <c r="C110" s="74"/>
      <c r="D110" s="249" t="s">
        <v>195</v>
      </c>
      <c r="E110" s="74"/>
      <c r="F110" s="250" t="s">
        <v>797</v>
      </c>
      <c r="G110" s="74"/>
      <c r="H110" s="74"/>
      <c r="I110" s="204"/>
      <c r="J110" s="74"/>
      <c r="K110" s="74"/>
      <c r="L110" s="72"/>
      <c r="M110" s="251"/>
      <c r="N110" s="47"/>
      <c r="O110" s="47"/>
      <c r="P110" s="47"/>
      <c r="Q110" s="47"/>
      <c r="R110" s="47"/>
      <c r="S110" s="47"/>
      <c r="T110" s="95"/>
      <c r="AT110" s="24" t="s">
        <v>195</v>
      </c>
      <c r="AU110" s="24" t="s">
        <v>85</v>
      </c>
    </row>
    <row r="111" s="1" customFormat="1">
      <c r="B111" s="46"/>
      <c r="C111" s="74"/>
      <c r="D111" s="249" t="s">
        <v>197</v>
      </c>
      <c r="E111" s="74"/>
      <c r="F111" s="250" t="s">
        <v>1806</v>
      </c>
      <c r="G111" s="74"/>
      <c r="H111" s="74"/>
      <c r="I111" s="204"/>
      <c r="J111" s="74"/>
      <c r="K111" s="74"/>
      <c r="L111" s="72"/>
      <c r="M111" s="251"/>
      <c r="N111" s="47"/>
      <c r="O111" s="47"/>
      <c r="P111" s="47"/>
      <c r="Q111" s="47"/>
      <c r="R111" s="47"/>
      <c r="S111" s="47"/>
      <c r="T111" s="95"/>
      <c r="AT111" s="24" t="s">
        <v>197</v>
      </c>
      <c r="AU111" s="24" t="s">
        <v>85</v>
      </c>
    </row>
    <row r="112" s="11" customFormat="1" ht="29.88" customHeight="1">
      <c r="B112" s="221"/>
      <c r="C112" s="222"/>
      <c r="D112" s="223" t="s">
        <v>76</v>
      </c>
      <c r="E112" s="235" t="s">
        <v>1819</v>
      </c>
      <c r="F112" s="235" t="s">
        <v>1820</v>
      </c>
      <c r="G112" s="222"/>
      <c r="H112" s="222"/>
      <c r="I112" s="225"/>
      <c r="J112" s="236">
        <f>BK112</f>
        <v>0</v>
      </c>
      <c r="K112" s="222"/>
      <c r="L112" s="227"/>
      <c r="M112" s="228"/>
      <c r="N112" s="229"/>
      <c r="O112" s="229"/>
      <c r="P112" s="230">
        <f>SUM(P113:P115)</f>
        <v>0</v>
      </c>
      <c r="Q112" s="229"/>
      <c r="R112" s="230">
        <f>SUM(R113:R115)</f>
        <v>0.39761999999999997</v>
      </c>
      <c r="S112" s="229"/>
      <c r="T112" s="231">
        <f>SUM(T113:T115)</f>
        <v>0</v>
      </c>
      <c r="AR112" s="232" t="s">
        <v>25</v>
      </c>
      <c r="AT112" s="233" t="s">
        <v>76</v>
      </c>
      <c r="AU112" s="233" t="s">
        <v>25</v>
      </c>
      <c r="AY112" s="232" t="s">
        <v>186</v>
      </c>
      <c r="BK112" s="234">
        <f>SUM(BK113:BK115)</f>
        <v>0</v>
      </c>
    </row>
    <row r="113" s="1" customFormat="1" ht="25.5" customHeight="1">
      <c r="B113" s="46"/>
      <c r="C113" s="237" t="s">
        <v>218</v>
      </c>
      <c r="D113" s="237" t="s">
        <v>188</v>
      </c>
      <c r="E113" s="238" t="s">
        <v>1821</v>
      </c>
      <c r="F113" s="239" t="s">
        <v>800</v>
      </c>
      <c r="G113" s="240" t="s">
        <v>416</v>
      </c>
      <c r="H113" s="241">
        <v>18</v>
      </c>
      <c r="I113" s="242"/>
      <c r="J113" s="243">
        <f>ROUND(I113*H113,2)</f>
        <v>0</v>
      </c>
      <c r="K113" s="239" t="s">
        <v>24</v>
      </c>
      <c r="L113" s="72"/>
      <c r="M113" s="244" t="s">
        <v>24</v>
      </c>
      <c r="N113" s="245" t="s">
        <v>48</v>
      </c>
      <c r="O113" s="47"/>
      <c r="P113" s="246">
        <f>O113*H113</f>
        <v>0</v>
      </c>
      <c r="Q113" s="246">
        <v>0.022089999999999999</v>
      </c>
      <c r="R113" s="246">
        <f>Q113*H113</f>
        <v>0.39761999999999997</v>
      </c>
      <c r="S113" s="246">
        <v>0</v>
      </c>
      <c r="T113" s="247">
        <f>S113*H113</f>
        <v>0</v>
      </c>
      <c r="AR113" s="24" t="s">
        <v>193</v>
      </c>
      <c r="AT113" s="24" t="s">
        <v>188</v>
      </c>
      <c r="AU113" s="24" t="s">
        <v>85</v>
      </c>
      <c r="AY113" s="24" t="s">
        <v>186</v>
      </c>
      <c r="BE113" s="248">
        <f>IF(N113="základní",J113,0)</f>
        <v>0</v>
      </c>
      <c r="BF113" s="248">
        <f>IF(N113="snížená",J113,0)</f>
        <v>0</v>
      </c>
      <c r="BG113" s="248">
        <f>IF(N113="zákl. přenesená",J113,0)</f>
        <v>0</v>
      </c>
      <c r="BH113" s="248">
        <f>IF(N113="sníž. přenesená",J113,0)</f>
        <v>0</v>
      </c>
      <c r="BI113" s="248">
        <f>IF(N113="nulová",J113,0)</f>
        <v>0</v>
      </c>
      <c r="BJ113" s="24" t="s">
        <v>25</v>
      </c>
      <c r="BK113" s="248">
        <f>ROUND(I113*H113,2)</f>
        <v>0</v>
      </c>
      <c r="BL113" s="24" t="s">
        <v>193</v>
      </c>
      <c r="BM113" s="24" t="s">
        <v>1822</v>
      </c>
    </row>
    <row r="114" s="1" customFormat="1">
      <c r="B114" s="46"/>
      <c r="C114" s="74"/>
      <c r="D114" s="249" t="s">
        <v>195</v>
      </c>
      <c r="E114" s="74"/>
      <c r="F114" s="250" t="s">
        <v>797</v>
      </c>
      <c r="G114" s="74"/>
      <c r="H114" s="74"/>
      <c r="I114" s="204"/>
      <c r="J114" s="74"/>
      <c r="K114" s="74"/>
      <c r="L114" s="72"/>
      <c r="M114" s="251"/>
      <c r="N114" s="47"/>
      <c r="O114" s="47"/>
      <c r="P114" s="47"/>
      <c r="Q114" s="47"/>
      <c r="R114" s="47"/>
      <c r="S114" s="47"/>
      <c r="T114" s="95"/>
      <c r="AT114" s="24" t="s">
        <v>195</v>
      </c>
      <c r="AU114" s="24" t="s">
        <v>85</v>
      </c>
    </row>
    <row r="115" s="1" customFormat="1">
      <c r="B115" s="46"/>
      <c r="C115" s="74"/>
      <c r="D115" s="249" t="s">
        <v>197</v>
      </c>
      <c r="E115" s="74"/>
      <c r="F115" s="250" t="s">
        <v>1806</v>
      </c>
      <c r="G115" s="74"/>
      <c r="H115" s="74"/>
      <c r="I115" s="204"/>
      <c r="J115" s="74"/>
      <c r="K115" s="74"/>
      <c r="L115" s="72"/>
      <c r="M115" s="251"/>
      <c r="N115" s="47"/>
      <c r="O115" s="47"/>
      <c r="P115" s="47"/>
      <c r="Q115" s="47"/>
      <c r="R115" s="47"/>
      <c r="S115" s="47"/>
      <c r="T115" s="95"/>
      <c r="AT115" s="24" t="s">
        <v>197</v>
      </c>
      <c r="AU115" s="24" t="s">
        <v>85</v>
      </c>
    </row>
    <row r="116" s="11" customFormat="1" ht="29.88" customHeight="1">
      <c r="B116" s="221"/>
      <c r="C116" s="222"/>
      <c r="D116" s="223" t="s">
        <v>76</v>
      </c>
      <c r="E116" s="235" t="s">
        <v>792</v>
      </c>
      <c r="F116" s="235" t="s">
        <v>1823</v>
      </c>
      <c r="G116" s="222"/>
      <c r="H116" s="222"/>
      <c r="I116" s="225"/>
      <c r="J116" s="236">
        <f>BK116</f>
        <v>0</v>
      </c>
      <c r="K116" s="222"/>
      <c r="L116" s="227"/>
      <c r="M116" s="228"/>
      <c r="N116" s="229"/>
      <c r="O116" s="229"/>
      <c r="P116" s="230">
        <f>SUM(P117:P119)</f>
        <v>0</v>
      </c>
      <c r="Q116" s="229"/>
      <c r="R116" s="230">
        <f>SUM(R117:R119)</f>
        <v>0.66269999999999996</v>
      </c>
      <c r="S116" s="229"/>
      <c r="T116" s="231">
        <f>SUM(T117:T119)</f>
        <v>0</v>
      </c>
      <c r="AR116" s="232" t="s">
        <v>25</v>
      </c>
      <c r="AT116" s="233" t="s">
        <v>76</v>
      </c>
      <c r="AU116" s="233" t="s">
        <v>25</v>
      </c>
      <c r="AY116" s="232" t="s">
        <v>186</v>
      </c>
      <c r="BK116" s="234">
        <f>SUM(BK117:BK119)</f>
        <v>0</v>
      </c>
    </row>
    <row r="117" s="1" customFormat="1" ht="25.5" customHeight="1">
      <c r="B117" s="46"/>
      <c r="C117" s="237" t="s">
        <v>223</v>
      </c>
      <c r="D117" s="237" t="s">
        <v>188</v>
      </c>
      <c r="E117" s="238" t="s">
        <v>799</v>
      </c>
      <c r="F117" s="239" t="s">
        <v>800</v>
      </c>
      <c r="G117" s="240" t="s">
        <v>416</v>
      </c>
      <c r="H117" s="241">
        <v>30</v>
      </c>
      <c r="I117" s="242"/>
      <c r="J117" s="243">
        <f>ROUND(I117*H117,2)</f>
        <v>0</v>
      </c>
      <c r="K117" s="239" t="s">
        <v>24</v>
      </c>
      <c r="L117" s="72"/>
      <c r="M117" s="244" t="s">
        <v>24</v>
      </c>
      <c r="N117" s="245" t="s">
        <v>48</v>
      </c>
      <c r="O117" s="47"/>
      <c r="P117" s="246">
        <f>O117*H117</f>
        <v>0</v>
      </c>
      <c r="Q117" s="246">
        <v>0.022089999999999999</v>
      </c>
      <c r="R117" s="246">
        <f>Q117*H117</f>
        <v>0.66269999999999996</v>
      </c>
      <c r="S117" s="246">
        <v>0</v>
      </c>
      <c r="T117" s="247">
        <f>S117*H117</f>
        <v>0</v>
      </c>
      <c r="AR117" s="24" t="s">
        <v>193</v>
      </c>
      <c r="AT117" s="24" t="s">
        <v>188</v>
      </c>
      <c r="AU117" s="24" t="s">
        <v>85</v>
      </c>
      <c r="AY117" s="24" t="s">
        <v>186</v>
      </c>
      <c r="BE117" s="248">
        <f>IF(N117="základní",J117,0)</f>
        <v>0</v>
      </c>
      <c r="BF117" s="248">
        <f>IF(N117="snížená",J117,0)</f>
        <v>0</v>
      </c>
      <c r="BG117" s="248">
        <f>IF(N117="zákl. přenesená",J117,0)</f>
        <v>0</v>
      </c>
      <c r="BH117" s="248">
        <f>IF(N117="sníž. přenesená",J117,0)</f>
        <v>0</v>
      </c>
      <c r="BI117" s="248">
        <f>IF(N117="nulová",J117,0)</f>
        <v>0</v>
      </c>
      <c r="BJ117" s="24" t="s">
        <v>25</v>
      </c>
      <c r="BK117" s="248">
        <f>ROUND(I117*H117,2)</f>
        <v>0</v>
      </c>
      <c r="BL117" s="24" t="s">
        <v>193</v>
      </c>
      <c r="BM117" s="24" t="s">
        <v>1824</v>
      </c>
    </row>
    <row r="118" s="1" customFormat="1">
      <c r="B118" s="46"/>
      <c r="C118" s="74"/>
      <c r="D118" s="249" t="s">
        <v>195</v>
      </c>
      <c r="E118" s="74"/>
      <c r="F118" s="250" t="s">
        <v>797</v>
      </c>
      <c r="G118" s="74"/>
      <c r="H118" s="74"/>
      <c r="I118" s="204"/>
      <c r="J118" s="74"/>
      <c r="K118" s="74"/>
      <c r="L118" s="72"/>
      <c r="M118" s="251"/>
      <c r="N118" s="47"/>
      <c r="O118" s="47"/>
      <c r="P118" s="47"/>
      <c r="Q118" s="47"/>
      <c r="R118" s="47"/>
      <c r="S118" s="47"/>
      <c r="T118" s="95"/>
      <c r="AT118" s="24" t="s">
        <v>195</v>
      </c>
      <c r="AU118" s="24" t="s">
        <v>85</v>
      </c>
    </row>
    <row r="119" s="1" customFormat="1">
      <c r="B119" s="46"/>
      <c r="C119" s="74"/>
      <c r="D119" s="249" t="s">
        <v>197</v>
      </c>
      <c r="E119" s="74"/>
      <c r="F119" s="250" t="s">
        <v>1806</v>
      </c>
      <c r="G119" s="74"/>
      <c r="H119" s="74"/>
      <c r="I119" s="204"/>
      <c r="J119" s="74"/>
      <c r="K119" s="74"/>
      <c r="L119" s="72"/>
      <c r="M119" s="251"/>
      <c r="N119" s="47"/>
      <c r="O119" s="47"/>
      <c r="P119" s="47"/>
      <c r="Q119" s="47"/>
      <c r="R119" s="47"/>
      <c r="S119" s="47"/>
      <c r="T119" s="95"/>
      <c r="AT119" s="24" t="s">
        <v>197</v>
      </c>
      <c r="AU119" s="24" t="s">
        <v>85</v>
      </c>
    </row>
    <row r="120" s="11" customFormat="1" ht="29.88" customHeight="1">
      <c r="B120" s="221"/>
      <c r="C120" s="222"/>
      <c r="D120" s="223" t="s">
        <v>76</v>
      </c>
      <c r="E120" s="235" t="s">
        <v>1825</v>
      </c>
      <c r="F120" s="235" t="s">
        <v>1826</v>
      </c>
      <c r="G120" s="222"/>
      <c r="H120" s="222"/>
      <c r="I120" s="225"/>
      <c r="J120" s="236">
        <f>BK120</f>
        <v>0</v>
      </c>
      <c r="K120" s="222"/>
      <c r="L120" s="227"/>
      <c r="M120" s="228"/>
      <c r="N120" s="229"/>
      <c r="O120" s="229"/>
      <c r="P120" s="230">
        <f>SUM(P121:P126)</f>
        <v>0</v>
      </c>
      <c r="Q120" s="229"/>
      <c r="R120" s="230">
        <f>SUM(R121:R126)</f>
        <v>0.077314999999999995</v>
      </c>
      <c r="S120" s="229"/>
      <c r="T120" s="231">
        <f>SUM(T121:T126)</f>
        <v>0</v>
      </c>
      <c r="AR120" s="232" t="s">
        <v>25</v>
      </c>
      <c r="AT120" s="233" t="s">
        <v>76</v>
      </c>
      <c r="AU120" s="233" t="s">
        <v>25</v>
      </c>
      <c r="AY120" s="232" t="s">
        <v>186</v>
      </c>
      <c r="BK120" s="234">
        <f>SUM(BK121:BK126)</f>
        <v>0</v>
      </c>
    </row>
    <row r="121" s="1" customFormat="1" ht="16.5" customHeight="1">
      <c r="B121" s="46"/>
      <c r="C121" s="237" t="s">
        <v>227</v>
      </c>
      <c r="D121" s="237" t="s">
        <v>188</v>
      </c>
      <c r="E121" s="238" t="s">
        <v>1827</v>
      </c>
      <c r="F121" s="239" t="s">
        <v>1804</v>
      </c>
      <c r="G121" s="240" t="s">
        <v>416</v>
      </c>
      <c r="H121" s="241">
        <v>2.5</v>
      </c>
      <c r="I121" s="242"/>
      <c r="J121" s="243">
        <f>ROUND(I121*H121,2)</f>
        <v>0</v>
      </c>
      <c r="K121" s="239" t="s">
        <v>24</v>
      </c>
      <c r="L121" s="72"/>
      <c r="M121" s="244" t="s">
        <v>24</v>
      </c>
      <c r="N121" s="245" t="s">
        <v>48</v>
      </c>
      <c r="O121" s="47"/>
      <c r="P121" s="246">
        <f>O121*H121</f>
        <v>0</v>
      </c>
      <c r="Q121" s="246">
        <v>0.022089999999999999</v>
      </c>
      <c r="R121" s="246">
        <f>Q121*H121</f>
        <v>0.055224999999999996</v>
      </c>
      <c r="S121" s="246">
        <v>0</v>
      </c>
      <c r="T121" s="247">
        <f>S121*H121</f>
        <v>0</v>
      </c>
      <c r="AR121" s="24" t="s">
        <v>193</v>
      </c>
      <c r="AT121" s="24" t="s">
        <v>188</v>
      </c>
      <c r="AU121" s="24" t="s">
        <v>85</v>
      </c>
      <c r="AY121" s="24" t="s">
        <v>186</v>
      </c>
      <c r="BE121" s="248">
        <f>IF(N121="základní",J121,0)</f>
        <v>0</v>
      </c>
      <c r="BF121" s="248">
        <f>IF(N121="snížená",J121,0)</f>
        <v>0</v>
      </c>
      <c r="BG121" s="248">
        <f>IF(N121="zákl. přenesená",J121,0)</f>
        <v>0</v>
      </c>
      <c r="BH121" s="248">
        <f>IF(N121="sníž. přenesená",J121,0)</f>
        <v>0</v>
      </c>
      <c r="BI121" s="248">
        <f>IF(N121="nulová",J121,0)</f>
        <v>0</v>
      </c>
      <c r="BJ121" s="24" t="s">
        <v>25</v>
      </c>
      <c r="BK121" s="248">
        <f>ROUND(I121*H121,2)</f>
        <v>0</v>
      </c>
      <c r="BL121" s="24" t="s">
        <v>193</v>
      </c>
      <c r="BM121" s="24" t="s">
        <v>1828</v>
      </c>
    </row>
    <row r="122" s="1" customFormat="1">
      <c r="B122" s="46"/>
      <c r="C122" s="74"/>
      <c r="D122" s="249" t="s">
        <v>195</v>
      </c>
      <c r="E122" s="74"/>
      <c r="F122" s="250" t="s">
        <v>797</v>
      </c>
      <c r="G122" s="74"/>
      <c r="H122" s="74"/>
      <c r="I122" s="204"/>
      <c r="J122" s="74"/>
      <c r="K122" s="74"/>
      <c r="L122" s="72"/>
      <c r="M122" s="251"/>
      <c r="N122" s="47"/>
      <c r="O122" s="47"/>
      <c r="P122" s="47"/>
      <c r="Q122" s="47"/>
      <c r="R122" s="47"/>
      <c r="S122" s="47"/>
      <c r="T122" s="95"/>
      <c r="AT122" s="24" t="s">
        <v>195</v>
      </c>
      <c r="AU122" s="24" t="s">
        <v>85</v>
      </c>
    </row>
    <row r="123" s="1" customFormat="1">
      <c r="B123" s="46"/>
      <c r="C123" s="74"/>
      <c r="D123" s="249" t="s">
        <v>197</v>
      </c>
      <c r="E123" s="74"/>
      <c r="F123" s="250" t="s">
        <v>1806</v>
      </c>
      <c r="G123" s="74"/>
      <c r="H123" s="74"/>
      <c r="I123" s="204"/>
      <c r="J123" s="74"/>
      <c r="K123" s="74"/>
      <c r="L123" s="72"/>
      <c r="M123" s="251"/>
      <c r="N123" s="47"/>
      <c r="O123" s="47"/>
      <c r="P123" s="47"/>
      <c r="Q123" s="47"/>
      <c r="R123" s="47"/>
      <c r="S123" s="47"/>
      <c r="T123" s="95"/>
      <c r="AT123" s="24" t="s">
        <v>197</v>
      </c>
      <c r="AU123" s="24" t="s">
        <v>85</v>
      </c>
    </row>
    <row r="124" s="1" customFormat="1" ht="16.5" customHeight="1">
      <c r="B124" s="46"/>
      <c r="C124" s="237" t="s">
        <v>205</v>
      </c>
      <c r="D124" s="237" t="s">
        <v>188</v>
      </c>
      <c r="E124" s="238" t="s">
        <v>1807</v>
      </c>
      <c r="F124" s="239" t="s">
        <v>1808</v>
      </c>
      <c r="G124" s="240" t="s">
        <v>1809</v>
      </c>
      <c r="H124" s="241">
        <v>1</v>
      </c>
      <c r="I124" s="242"/>
      <c r="J124" s="243">
        <f>ROUND(I124*H124,2)</f>
        <v>0</v>
      </c>
      <c r="K124" s="239" t="s">
        <v>24</v>
      </c>
      <c r="L124" s="72"/>
      <c r="M124" s="244" t="s">
        <v>24</v>
      </c>
      <c r="N124" s="245" t="s">
        <v>48</v>
      </c>
      <c r="O124" s="47"/>
      <c r="P124" s="246">
        <f>O124*H124</f>
        <v>0</v>
      </c>
      <c r="Q124" s="246">
        <v>0.022089999999999999</v>
      </c>
      <c r="R124" s="246">
        <f>Q124*H124</f>
        <v>0.022089999999999999</v>
      </c>
      <c r="S124" s="246">
        <v>0</v>
      </c>
      <c r="T124" s="247">
        <f>S124*H124</f>
        <v>0</v>
      </c>
      <c r="AR124" s="24" t="s">
        <v>193</v>
      </c>
      <c r="AT124" s="24" t="s">
        <v>188</v>
      </c>
      <c r="AU124" s="24" t="s">
        <v>85</v>
      </c>
      <c r="AY124" s="24" t="s">
        <v>186</v>
      </c>
      <c r="BE124" s="248">
        <f>IF(N124="základní",J124,0)</f>
        <v>0</v>
      </c>
      <c r="BF124" s="248">
        <f>IF(N124="snížená",J124,0)</f>
        <v>0</v>
      </c>
      <c r="BG124" s="248">
        <f>IF(N124="zákl. přenesená",J124,0)</f>
        <v>0</v>
      </c>
      <c r="BH124" s="248">
        <f>IF(N124="sníž. přenesená",J124,0)</f>
        <v>0</v>
      </c>
      <c r="BI124" s="248">
        <f>IF(N124="nulová",J124,0)</f>
        <v>0</v>
      </c>
      <c r="BJ124" s="24" t="s">
        <v>25</v>
      </c>
      <c r="BK124" s="248">
        <f>ROUND(I124*H124,2)</f>
        <v>0</v>
      </c>
      <c r="BL124" s="24" t="s">
        <v>193</v>
      </c>
      <c r="BM124" s="24" t="s">
        <v>1829</v>
      </c>
    </row>
    <row r="125" s="1" customFormat="1">
      <c r="B125" s="46"/>
      <c r="C125" s="74"/>
      <c r="D125" s="249" t="s">
        <v>195</v>
      </c>
      <c r="E125" s="74"/>
      <c r="F125" s="250" t="s">
        <v>797</v>
      </c>
      <c r="G125" s="74"/>
      <c r="H125" s="74"/>
      <c r="I125" s="204"/>
      <c r="J125" s="74"/>
      <c r="K125" s="74"/>
      <c r="L125" s="72"/>
      <c r="M125" s="251"/>
      <c r="N125" s="47"/>
      <c r="O125" s="47"/>
      <c r="P125" s="47"/>
      <c r="Q125" s="47"/>
      <c r="R125" s="47"/>
      <c r="S125" s="47"/>
      <c r="T125" s="95"/>
      <c r="AT125" s="24" t="s">
        <v>195</v>
      </c>
      <c r="AU125" s="24" t="s">
        <v>85</v>
      </c>
    </row>
    <row r="126" s="1" customFormat="1">
      <c r="B126" s="46"/>
      <c r="C126" s="74"/>
      <c r="D126" s="249" t="s">
        <v>197</v>
      </c>
      <c r="E126" s="74"/>
      <c r="F126" s="250" t="s">
        <v>1806</v>
      </c>
      <c r="G126" s="74"/>
      <c r="H126" s="74"/>
      <c r="I126" s="204"/>
      <c r="J126" s="74"/>
      <c r="K126" s="74"/>
      <c r="L126" s="72"/>
      <c r="M126" s="251"/>
      <c r="N126" s="47"/>
      <c r="O126" s="47"/>
      <c r="P126" s="47"/>
      <c r="Q126" s="47"/>
      <c r="R126" s="47"/>
      <c r="S126" s="47"/>
      <c r="T126" s="95"/>
      <c r="AT126" s="24" t="s">
        <v>197</v>
      </c>
      <c r="AU126" s="24" t="s">
        <v>85</v>
      </c>
    </row>
    <row r="127" s="11" customFormat="1" ht="29.88" customHeight="1">
      <c r="B127" s="221"/>
      <c r="C127" s="222"/>
      <c r="D127" s="223" t="s">
        <v>76</v>
      </c>
      <c r="E127" s="235" t="s">
        <v>1830</v>
      </c>
      <c r="F127" s="235" t="s">
        <v>1831</v>
      </c>
      <c r="G127" s="222"/>
      <c r="H127" s="222"/>
      <c r="I127" s="225"/>
      <c r="J127" s="236">
        <f>BK127</f>
        <v>0</v>
      </c>
      <c r="K127" s="222"/>
      <c r="L127" s="227"/>
      <c r="M127" s="228"/>
      <c r="N127" s="229"/>
      <c r="O127" s="229"/>
      <c r="P127" s="230">
        <f>SUM(P128:P133)</f>
        <v>0</v>
      </c>
      <c r="Q127" s="229"/>
      <c r="R127" s="230">
        <f>SUM(R128:R133)</f>
        <v>0.088359999999999994</v>
      </c>
      <c r="S127" s="229"/>
      <c r="T127" s="231">
        <f>SUM(T128:T133)</f>
        <v>0</v>
      </c>
      <c r="AR127" s="232" t="s">
        <v>25</v>
      </c>
      <c r="AT127" s="233" t="s">
        <v>76</v>
      </c>
      <c r="AU127" s="233" t="s">
        <v>25</v>
      </c>
      <c r="AY127" s="232" t="s">
        <v>186</v>
      </c>
      <c r="BK127" s="234">
        <f>SUM(BK128:BK133)</f>
        <v>0</v>
      </c>
    </row>
    <row r="128" s="1" customFormat="1" ht="16.5" customHeight="1">
      <c r="B128" s="46"/>
      <c r="C128" s="237" t="s">
        <v>234</v>
      </c>
      <c r="D128" s="237" t="s">
        <v>188</v>
      </c>
      <c r="E128" s="238" t="s">
        <v>1803</v>
      </c>
      <c r="F128" s="239" t="s">
        <v>1804</v>
      </c>
      <c r="G128" s="240" t="s">
        <v>416</v>
      </c>
      <c r="H128" s="241">
        <v>2</v>
      </c>
      <c r="I128" s="242"/>
      <c r="J128" s="243">
        <f>ROUND(I128*H128,2)</f>
        <v>0</v>
      </c>
      <c r="K128" s="239" t="s">
        <v>24</v>
      </c>
      <c r="L128" s="72"/>
      <c r="M128" s="244" t="s">
        <v>24</v>
      </c>
      <c r="N128" s="245" t="s">
        <v>48</v>
      </c>
      <c r="O128" s="47"/>
      <c r="P128" s="246">
        <f>O128*H128</f>
        <v>0</v>
      </c>
      <c r="Q128" s="246">
        <v>0.022089999999999999</v>
      </c>
      <c r="R128" s="246">
        <f>Q128*H128</f>
        <v>0.044179999999999997</v>
      </c>
      <c r="S128" s="246">
        <v>0</v>
      </c>
      <c r="T128" s="247">
        <f>S128*H128</f>
        <v>0</v>
      </c>
      <c r="AR128" s="24" t="s">
        <v>193</v>
      </c>
      <c r="AT128" s="24" t="s">
        <v>188</v>
      </c>
      <c r="AU128" s="24" t="s">
        <v>85</v>
      </c>
      <c r="AY128" s="24" t="s">
        <v>186</v>
      </c>
      <c r="BE128" s="248">
        <f>IF(N128="základní",J128,0)</f>
        <v>0</v>
      </c>
      <c r="BF128" s="248">
        <f>IF(N128="snížená",J128,0)</f>
        <v>0</v>
      </c>
      <c r="BG128" s="248">
        <f>IF(N128="zákl. přenesená",J128,0)</f>
        <v>0</v>
      </c>
      <c r="BH128" s="248">
        <f>IF(N128="sníž. přenesená",J128,0)</f>
        <v>0</v>
      </c>
      <c r="BI128" s="248">
        <f>IF(N128="nulová",J128,0)</f>
        <v>0</v>
      </c>
      <c r="BJ128" s="24" t="s">
        <v>25</v>
      </c>
      <c r="BK128" s="248">
        <f>ROUND(I128*H128,2)</f>
        <v>0</v>
      </c>
      <c r="BL128" s="24" t="s">
        <v>193</v>
      </c>
      <c r="BM128" s="24" t="s">
        <v>1832</v>
      </c>
    </row>
    <row r="129" s="1" customFormat="1">
      <c r="B129" s="46"/>
      <c r="C129" s="74"/>
      <c r="D129" s="249" t="s">
        <v>195</v>
      </c>
      <c r="E129" s="74"/>
      <c r="F129" s="250" t="s">
        <v>797</v>
      </c>
      <c r="G129" s="74"/>
      <c r="H129" s="74"/>
      <c r="I129" s="204"/>
      <c r="J129" s="74"/>
      <c r="K129" s="74"/>
      <c r="L129" s="72"/>
      <c r="M129" s="251"/>
      <c r="N129" s="47"/>
      <c r="O129" s="47"/>
      <c r="P129" s="47"/>
      <c r="Q129" s="47"/>
      <c r="R129" s="47"/>
      <c r="S129" s="47"/>
      <c r="T129" s="95"/>
      <c r="AT129" s="24" t="s">
        <v>195</v>
      </c>
      <c r="AU129" s="24" t="s">
        <v>85</v>
      </c>
    </row>
    <row r="130" s="1" customFormat="1">
      <c r="B130" s="46"/>
      <c r="C130" s="74"/>
      <c r="D130" s="249" t="s">
        <v>197</v>
      </c>
      <c r="E130" s="74"/>
      <c r="F130" s="250" t="s">
        <v>1806</v>
      </c>
      <c r="G130" s="74"/>
      <c r="H130" s="74"/>
      <c r="I130" s="204"/>
      <c r="J130" s="74"/>
      <c r="K130" s="74"/>
      <c r="L130" s="72"/>
      <c r="M130" s="251"/>
      <c r="N130" s="47"/>
      <c r="O130" s="47"/>
      <c r="P130" s="47"/>
      <c r="Q130" s="47"/>
      <c r="R130" s="47"/>
      <c r="S130" s="47"/>
      <c r="T130" s="95"/>
      <c r="AT130" s="24" t="s">
        <v>197</v>
      </c>
      <c r="AU130" s="24" t="s">
        <v>85</v>
      </c>
    </row>
    <row r="131" s="1" customFormat="1" ht="16.5" customHeight="1">
      <c r="B131" s="46"/>
      <c r="C131" s="237" t="s">
        <v>30</v>
      </c>
      <c r="D131" s="237" t="s">
        <v>188</v>
      </c>
      <c r="E131" s="238" t="s">
        <v>1807</v>
      </c>
      <c r="F131" s="239" t="s">
        <v>1808</v>
      </c>
      <c r="G131" s="240" t="s">
        <v>1809</v>
      </c>
      <c r="H131" s="241">
        <v>2</v>
      </c>
      <c r="I131" s="242"/>
      <c r="J131" s="243">
        <f>ROUND(I131*H131,2)</f>
        <v>0</v>
      </c>
      <c r="K131" s="239" t="s">
        <v>24</v>
      </c>
      <c r="L131" s="72"/>
      <c r="M131" s="244" t="s">
        <v>24</v>
      </c>
      <c r="N131" s="245" t="s">
        <v>48</v>
      </c>
      <c r="O131" s="47"/>
      <c r="P131" s="246">
        <f>O131*H131</f>
        <v>0</v>
      </c>
      <c r="Q131" s="246">
        <v>0.022089999999999999</v>
      </c>
      <c r="R131" s="246">
        <f>Q131*H131</f>
        <v>0.044179999999999997</v>
      </c>
      <c r="S131" s="246">
        <v>0</v>
      </c>
      <c r="T131" s="247">
        <f>S131*H131</f>
        <v>0</v>
      </c>
      <c r="AR131" s="24" t="s">
        <v>193</v>
      </c>
      <c r="AT131" s="24" t="s">
        <v>188</v>
      </c>
      <c r="AU131" s="24" t="s">
        <v>85</v>
      </c>
      <c r="AY131" s="24" t="s">
        <v>186</v>
      </c>
      <c r="BE131" s="248">
        <f>IF(N131="základní",J131,0)</f>
        <v>0</v>
      </c>
      <c r="BF131" s="248">
        <f>IF(N131="snížená",J131,0)</f>
        <v>0</v>
      </c>
      <c r="BG131" s="248">
        <f>IF(N131="zákl. přenesená",J131,0)</f>
        <v>0</v>
      </c>
      <c r="BH131" s="248">
        <f>IF(N131="sníž. přenesená",J131,0)</f>
        <v>0</v>
      </c>
      <c r="BI131" s="248">
        <f>IF(N131="nulová",J131,0)</f>
        <v>0</v>
      </c>
      <c r="BJ131" s="24" t="s">
        <v>25</v>
      </c>
      <c r="BK131" s="248">
        <f>ROUND(I131*H131,2)</f>
        <v>0</v>
      </c>
      <c r="BL131" s="24" t="s">
        <v>193</v>
      </c>
      <c r="BM131" s="24" t="s">
        <v>1833</v>
      </c>
    </row>
    <row r="132" s="1" customFormat="1">
      <c r="B132" s="46"/>
      <c r="C132" s="74"/>
      <c r="D132" s="249" t="s">
        <v>195</v>
      </c>
      <c r="E132" s="74"/>
      <c r="F132" s="250" t="s">
        <v>797</v>
      </c>
      <c r="G132" s="74"/>
      <c r="H132" s="74"/>
      <c r="I132" s="204"/>
      <c r="J132" s="74"/>
      <c r="K132" s="74"/>
      <c r="L132" s="72"/>
      <c r="M132" s="251"/>
      <c r="N132" s="47"/>
      <c r="O132" s="47"/>
      <c r="P132" s="47"/>
      <c r="Q132" s="47"/>
      <c r="R132" s="47"/>
      <c r="S132" s="47"/>
      <c r="T132" s="95"/>
      <c r="AT132" s="24" t="s">
        <v>195</v>
      </c>
      <c r="AU132" s="24" t="s">
        <v>85</v>
      </c>
    </row>
    <row r="133" s="1" customFormat="1">
      <c r="B133" s="46"/>
      <c r="C133" s="74"/>
      <c r="D133" s="249" t="s">
        <v>197</v>
      </c>
      <c r="E133" s="74"/>
      <c r="F133" s="250" t="s">
        <v>1806</v>
      </c>
      <c r="G133" s="74"/>
      <c r="H133" s="74"/>
      <c r="I133" s="204"/>
      <c r="J133" s="74"/>
      <c r="K133" s="74"/>
      <c r="L133" s="72"/>
      <c r="M133" s="251"/>
      <c r="N133" s="47"/>
      <c r="O133" s="47"/>
      <c r="P133" s="47"/>
      <c r="Q133" s="47"/>
      <c r="R133" s="47"/>
      <c r="S133" s="47"/>
      <c r="T133" s="95"/>
      <c r="AT133" s="24" t="s">
        <v>197</v>
      </c>
      <c r="AU133" s="24" t="s">
        <v>85</v>
      </c>
    </row>
    <row r="134" s="11" customFormat="1" ht="29.88" customHeight="1">
      <c r="B134" s="221"/>
      <c r="C134" s="222"/>
      <c r="D134" s="223" t="s">
        <v>76</v>
      </c>
      <c r="E134" s="235" t="s">
        <v>1834</v>
      </c>
      <c r="F134" s="235" t="s">
        <v>1835</v>
      </c>
      <c r="G134" s="222"/>
      <c r="H134" s="222"/>
      <c r="I134" s="225"/>
      <c r="J134" s="236">
        <f>BK134</f>
        <v>0</v>
      </c>
      <c r="K134" s="222"/>
      <c r="L134" s="227"/>
      <c r="M134" s="228"/>
      <c r="N134" s="229"/>
      <c r="O134" s="229"/>
      <c r="P134" s="230">
        <f>SUM(P135:P137)</f>
        <v>0</v>
      </c>
      <c r="Q134" s="229"/>
      <c r="R134" s="230">
        <f>SUM(R135:R137)</f>
        <v>2.4298999999999999</v>
      </c>
      <c r="S134" s="229"/>
      <c r="T134" s="231">
        <f>SUM(T135:T137)</f>
        <v>0</v>
      </c>
      <c r="AR134" s="232" t="s">
        <v>25</v>
      </c>
      <c r="AT134" s="233" t="s">
        <v>76</v>
      </c>
      <c r="AU134" s="233" t="s">
        <v>25</v>
      </c>
      <c r="AY134" s="232" t="s">
        <v>186</v>
      </c>
      <c r="BK134" s="234">
        <f>SUM(BK135:BK137)</f>
        <v>0</v>
      </c>
    </row>
    <row r="135" s="1" customFormat="1" ht="25.5" customHeight="1">
      <c r="B135" s="46"/>
      <c r="C135" s="237" t="s">
        <v>248</v>
      </c>
      <c r="D135" s="237" t="s">
        <v>188</v>
      </c>
      <c r="E135" s="238" t="s">
        <v>1816</v>
      </c>
      <c r="F135" s="239" t="s">
        <v>1817</v>
      </c>
      <c r="G135" s="240" t="s">
        <v>416</v>
      </c>
      <c r="H135" s="241">
        <v>110</v>
      </c>
      <c r="I135" s="242"/>
      <c r="J135" s="243">
        <f>ROUND(I135*H135,2)</f>
        <v>0</v>
      </c>
      <c r="K135" s="239" t="s">
        <v>24</v>
      </c>
      <c r="L135" s="72"/>
      <c r="M135" s="244" t="s">
        <v>24</v>
      </c>
      <c r="N135" s="245" t="s">
        <v>48</v>
      </c>
      <c r="O135" s="47"/>
      <c r="P135" s="246">
        <f>O135*H135</f>
        <v>0</v>
      </c>
      <c r="Q135" s="246">
        <v>0.022089999999999999</v>
      </c>
      <c r="R135" s="246">
        <f>Q135*H135</f>
        <v>2.4298999999999999</v>
      </c>
      <c r="S135" s="246">
        <v>0</v>
      </c>
      <c r="T135" s="247">
        <f>S135*H135</f>
        <v>0</v>
      </c>
      <c r="AR135" s="24" t="s">
        <v>193</v>
      </c>
      <c r="AT135" s="24" t="s">
        <v>188</v>
      </c>
      <c r="AU135" s="24" t="s">
        <v>85</v>
      </c>
      <c r="AY135" s="24" t="s">
        <v>186</v>
      </c>
      <c r="BE135" s="248">
        <f>IF(N135="základní",J135,0)</f>
        <v>0</v>
      </c>
      <c r="BF135" s="248">
        <f>IF(N135="snížená",J135,0)</f>
        <v>0</v>
      </c>
      <c r="BG135" s="248">
        <f>IF(N135="zákl. přenesená",J135,0)</f>
        <v>0</v>
      </c>
      <c r="BH135" s="248">
        <f>IF(N135="sníž. přenesená",J135,0)</f>
        <v>0</v>
      </c>
      <c r="BI135" s="248">
        <f>IF(N135="nulová",J135,0)</f>
        <v>0</v>
      </c>
      <c r="BJ135" s="24" t="s">
        <v>25</v>
      </c>
      <c r="BK135" s="248">
        <f>ROUND(I135*H135,2)</f>
        <v>0</v>
      </c>
      <c r="BL135" s="24" t="s">
        <v>193</v>
      </c>
      <c r="BM135" s="24" t="s">
        <v>1836</v>
      </c>
    </row>
    <row r="136" s="1" customFormat="1">
      <c r="B136" s="46"/>
      <c r="C136" s="74"/>
      <c r="D136" s="249" t="s">
        <v>195</v>
      </c>
      <c r="E136" s="74"/>
      <c r="F136" s="250" t="s">
        <v>797</v>
      </c>
      <c r="G136" s="74"/>
      <c r="H136" s="74"/>
      <c r="I136" s="204"/>
      <c r="J136" s="74"/>
      <c r="K136" s="74"/>
      <c r="L136" s="72"/>
      <c r="M136" s="251"/>
      <c r="N136" s="47"/>
      <c r="O136" s="47"/>
      <c r="P136" s="47"/>
      <c r="Q136" s="47"/>
      <c r="R136" s="47"/>
      <c r="S136" s="47"/>
      <c r="T136" s="95"/>
      <c r="AT136" s="24" t="s">
        <v>195</v>
      </c>
      <c r="AU136" s="24" t="s">
        <v>85</v>
      </c>
    </row>
    <row r="137" s="1" customFormat="1">
      <c r="B137" s="46"/>
      <c r="C137" s="74"/>
      <c r="D137" s="249" t="s">
        <v>197</v>
      </c>
      <c r="E137" s="74"/>
      <c r="F137" s="250" t="s">
        <v>1806</v>
      </c>
      <c r="G137" s="74"/>
      <c r="H137" s="74"/>
      <c r="I137" s="204"/>
      <c r="J137" s="74"/>
      <c r="K137" s="74"/>
      <c r="L137" s="72"/>
      <c r="M137" s="251"/>
      <c r="N137" s="47"/>
      <c r="O137" s="47"/>
      <c r="P137" s="47"/>
      <c r="Q137" s="47"/>
      <c r="R137" s="47"/>
      <c r="S137" s="47"/>
      <c r="T137" s="95"/>
      <c r="AT137" s="24" t="s">
        <v>197</v>
      </c>
      <c r="AU137" s="24" t="s">
        <v>85</v>
      </c>
    </row>
    <row r="138" s="11" customFormat="1" ht="29.88" customHeight="1">
      <c r="B138" s="221"/>
      <c r="C138" s="222"/>
      <c r="D138" s="223" t="s">
        <v>76</v>
      </c>
      <c r="E138" s="235" t="s">
        <v>1837</v>
      </c>
      <c r="F138" s="235" t="s">
        <v>1838</v>
      </c>
      <c r="G138" s="222"/>
      <c r="H138" s="222"/>
      <c r="I138" s="225"/>
      <c r="J138" s="236">
        <f>BK138</f>
        <v>0</v>
      </c>
      <c r="K138" s="222"/>
      <c r="L138" s="227"/>
      <c r="M138" s="228"/>
      <c r="N138" s="229"/>
      <c r="O138" s="229"/>
      <c r="P138" s="230">
        <f>SUM(P139:P187)</f>
        <v>0</v>
      </c>
      <c r="Q138" s="229"/>
      <c r="R138" s="230">
        <f>SUM(R139:R187)</f>
        <v>15.153739999999997</v>
      </c>
      <c r="S138" s="229"/>
      <c r="T138" s="231">
        <f>SUM(T139:T187)</f>
        <v>0</v>
      </c>
      <c r="AR138" s="232" t="s">
        <v>25</v>
      </c>
      <c r="AT138" s="233" t="s">
        <v>76</v>
      </c>
      <c r="AU138" s="233" t="s">
        <v>25</v>
      </c>
      <c r="AY138" s="232" t="s">
        <v>186</v>
      </c>
      <c r="BK138" s="234">
        <f>SUM(BK139:BK187)</f>
        <v>0</v>
      </c>
    </row>
    <row r="139" s="1" customFormat="1" ht="16.5" customHeight="1">
      <c r="B139" s="46"/>
      <c r="C139" s="237" t="s">
        <v>253</v>
      </c>
      <c r="D139" s="237" t="s">
        <v>188</v>
      </c>
      <c r="E139" s="238" t="s">
        <v>803</v>
      </c>
      <c r="F139" s="239" t="s">
        <v>804</v>
      </c>
      <c r="G139" s="240" t="s">
        <v>243</v>
      </c>
      <c r="H139" s="241">
        <v>13</v>
      </c>
      <c r="I139" s="242"/>
      <c r="J139" s="243">
        <f>ROUND(I139*H139,2)</f>
        <v>0</v>
      </c>
      <c r="K139" s="239" t="s">
        <v>24</v>
      </c>
      <c r="L139" s="72"/>
      <c r="M139" s="244" t="s">
        <v>24</v>
      </c>
      <c r="N139" s="245" t="s">
        <v>48</v>
      </c>
      <c r="O139" s="47"/>
      <c r="P139" s="246">
        <f>O139*H139</f>
        <v>0</v>
      </c>
      <c r="Q139" s="246">
        <v>0.022089999999999999</v>
      </c>
      <c r="R139" s="246">
        <f>Q139*H139</f>
        <v>0.28716999999999998</v>
      </c>
      <c r="S139" s="246">
        <v>0</v>
      </c>
      <c r="T139" s="247">
        <f>S139*H139</f>
        <v>0</v>
      </c>
      <c r="AR139" s="24" t="s">
        <v>193</v>
      </c>
      <c r="AT139" s="24" t="s">
        <v>188</v>
      </c>
      <c r="AU139" s="24" t="s">
        <v>85</v>
      </c>
      <c r="AY139" s="24" t="s">
        <v>186</v>
      </c>
      <c r="BE139" s="248">
        <f>IF(N139="základní",J139,0)</f>
        <v>0</v>
      </c>
      <c r="BF139" s="248">
        <f>IF(N139="snížená",J139,0)</f>
        <v>0</v>
      </c>
      <c r="BG139" s="248">
        <f>IF(N139="zákl. přenesená",J139,0)</f>
        <v>0</v>
      </c>
      <c r="BH139" s="248">
        <f>IF(N139="sníž. přenesená",J139,0)</f>
        <v>0</v>
      </c>
      <c r="BI139" s="248">
        <f>IF(N139="nulová",J139,0)</f>
        <v>0</v>
      </c>
      <c r="BJ139" s="24" t="s">
        <v>25</v>
      </c>
      <c r="BK139" s="248">
        <f>ROUND(I139*H139,2)</f>
        <v>0</v>
      </c>
      <c r="BL139" s="24" t="s">
        <v>193</v>
      </c>
      <c r="BM139" s="24" t="s">
        <v>1839</v>
      </c>
    </row>
    <row r="140" s="1" customFormat="1">
      <c r="B140" s="46"/>
      <c r="C140" s="74"/>
      <c r="D140" s="249" t="s">
        <v>195</v>
      </c>
      <c r="E140" s="74"/>
      <c r="F140" s="250" t="s">
        <v>797</v>
      </c>
      <c r="G140" s="74"/>
      <c r="H140" s="74"/>
      <c r="I140" s="204"/>
      <c r="J140" s="74"/>
      <c r="K140" s="74"/>
      <c r="L140" s="72"/>
      <c r="M140" s="251"/>
      <c r="N140" s="47"/>
      <c r="O140" s="47"/>
      <c r="P140" s="47"/>
      <c r="Q140" s="47"/>
      <c r="R140" s="47"/>
      <c r="S140" s="47"/>
      <c r="T140" s="95"/>
      <c r="AT140" s="24" t="s">
        <v>195</v>
      </c>
      <c r="AU140" s="24" t="s">
        <v>85</v>
      </c>
    </row>
    <row r="141" s="1" customFormat="1">
      <c r="B141" s="46"/>
      <c r="C141" s="74"/>
      <c r="D141" s="249" t="s">
        <v>197</v>
      </c>
      <c r="E141" s="74"/>
      <c r="F141" s="250" t="s">
        <v>1806</v>
      </c>
      <c r="G141" s="74"/>
      <c r="H141" s="74"/>
      <c r="I141" s="204"/>
      <c r="J141" s="74"/>
      <c r="K141" s="74"/>
      <c r="L141" s="72"/>
      <c r="M141" s="251"/>
      <c r="N141" s="47"/>
      <c r="O141" s="47"/>
      <c r="P141" s="47"/>
      <c r="Q141" s="47"/>
      <c r="R141" s="47"/>
      <c r="S141" s="47"/>
      <c r="T141" s="95"/>
      <c r="AT141" s="24" t="s">
        <v>197</v>
      </c>
      <c r="AU141" s="24" t="s">
        <v>85</v>
      </c>
    </row>
    <row r="142" s="1" customFormat="1" ht="16.5" customHeight="1">
      <c r="B142" s="46"/>
      <c r="C142" s="237" t="s">
        <v>259</v>
      </c>
      <c r="D142" s="237" t="s">
        <v>188</v>
      </c>
      <c r="E142" s="238" t="s">
        <v>1840</v>
      </c>
      <c r="F142" s="239" t="s">
        <v>1841</v>
      </c>
      <c r="G142" s="240" t="s">
        <v>416</v>
      </c>
      <c r="H142" s="241">
        <v>13</v>
      </c>
      <c r="I142" s="242"/>
      <c r="J142" s="243">
        <f>ROUND(I142*H142,2)</f>
        <v>0</v>
      </c>
      <c r="K142" s="239" t="s">
        <v>24</v>
      </c>
      <c r="L142" s="72"/>
      <c r="M142" s="244" t="s">
        <v>24</v>
      </c>
      <c r="N142" s="245" t="s">
        <v>48</v>
      </c>
      <c r="O142" s="47"/>
      <c r="P142" s="246">
        <f>O142*H142</f>
        <v>0</v>
      </c>
      <c r="Q142" s="246">
        <v>0.022089999999999999</v>
      </c>
      <c r="R142" s="246">
        <f>Q142*H142</f>
        <v>0.28716999999999998</v>
      </c>
      <c r="S142" s="246">
        <v>0</v>
      </c>
      <c r="T142" s="247">
        <f>S142*H142</f>
        <v>0</v>
      </c>
      <c r="AR142" s="24" t="s">
        <v>193</v>
      </c>
      <c r="AT142" s="24" t="s">
        <v>188</v>
      </c>
      <c r="AU142" s="24" t="s">
        <v>85</v>
      </c>
      <c r="AY142" s="24" t="s">
        <v>186</v>
      </c>
      <c r="BE142" s="248">
        <f>IF(N142="základní",J142,0)</f>
        <v>0</v>
      </c>
      <c r="BF142" s="248">
        <f>IF(N142="snížená",J142,0)</f>
        <v>0</v>
      </c>
      <c r="BG142" s="248">
        <f>IF(N142="zákl. přenesená",J142,0)</f>
        <v>0</v>
      </c>
      <c r="BH142" s="248">
        <f>IF(N142="sníž. přenesená",J142,0)</f>
        <v>0</v>
      </c>
      <c r="BI142" s="248">
        <f>IF(N142="nulová",J142,0)</f>
        <v>0</v>
      </c>
      <c r="BJ142" s="24" t="s">
        <v>25</v>
      </c>
      <c r="BK142" s="248">
        <f>ROUND(I142*H142,2)</f>
        <v>0</v>
      </c>
      <c r="BL142" s="24" t="s">
        <v>193</v>
      </c>
      <c r="BM142" s="24" t="s">
        <v>1842</v>
      </c>
    </row>
    <row r="143" s="1" customFormat="1">
      <c r="B143" s="46"/>
      <c r="C143" s="74"/>
      <c r="D143" s="249" t="s">
        <v>195</v>
      </c>
      <c r="E143" s="74"/>
      <c r="F143" s="250" t="s">
        <v>797</v>
      </c>
      <c r="G143" s="74"/>
      <c r="H143" s="74"/>
      <c r="I143" s="204"/>
      <c r="J143" s="74"/>
      <c r="K143" s="74"/>
      <c r="L143" s="72"/>
      <c r="M143" s="251"/>
      <c r="N143" s="47"/>
      <c r="O143" s="47"/>
      <c r="P143" s="47"/>
      <c r="Q143" s="47"/>
      <c r="R143" s="47"/>
      <c r="S143" s="47"/>
      <c r="T143" s="95"/>
      <c r="AT143" s="24" t="s">
        <v>195</v>
      </c>
      <c r="AU143" s="24" t="s">
        <v>85</v>
      </c>
    </row>
    <row r="144" s="1" customFormat="1">
      <c r="B144" s="46"/>
      <c r="C144" s="74"/>
      <c r="D144" s="249" t="s">
        <v>197</v>
      </c>
      <c r="E144" s="74"/>
      <c r="F144" s="250" t="s">
        <v>1806</v>
      </c>
      <c r="G144" s="74"/>
      <c r="H144" s="74"/>
      <c r="I144" s="204"/>
      <c r="J144" s="74"/>
      <c r="K144" s="74"/>
      <c r="L144" s="72"/>
      <c r="M144" s="251"/>
      <c r="N144" s="47"/>
      <c r="O144" s="47"/>
      <c r="P144" s="47"/>
      <c r="Q144" s="47"/>
      <c r="R144" s="47"/>
      <c r="S144" s="47"/>
      <c r="T144" s="95"/>
      <c r="AT144" s="24" t="s">
        <v>197</v>
      </c>
      <c r="AU144" s="24" t="s">
        <v>85</v>
      </c>
    </row>
    <row r="145" s="1" customFormat="1" ht="16.5" customHeight="1">
      <c r="B145" s="46"/>
      <c r="C145" s="237" t="s">
        <v>272</v>
      </c>
      <c r="D145" s="237" t="s">
        <v>188</v>
      </c>
      <c r="E145" s="238" t="s">
        <v>1843</v>
      </c>
      <c r="F145" s="239" t="s">
        <v>1844</v>
      </c>
      <c r="G145" s="240" t="s">
        <v>416</v>
      </c>
      <c r="H145" s="241">
        <v>26</v>
      </c>
      <c r="I145" s="242"/>
      <c r="J145" s="243">
        <f>ROUND(I145*H145,2)</f>
        <v>0</v>
      </c>
      <c r="K145" s="239" t="s">
        <v>24</v>
      </c>
      <c r="L145" s="72"/>
      <c r="M145" s="244" t="s">
        <v>24</v>
      </c>
      <c r="N145" s="245" t="s">
        <v>48</v>
      </c>
      <c r="O145" s="47"/>
      <c r="P145" s="246">
        <f>O145*H145</f>
        <v>0</v>
      </c>
      <c r="Q145" s="246">
        <v>0.022089999999999999</v>
      </c>
      <c r="R145" s="246">
        <f>Q145*H145</f>
        <v>0.57433999999999996</v>
      </c>
      <c r="S145" s="246">
        <v>0</v>
      </c>
      <c r="T145" s="247">
        <f>S145*H145</f>
        <v>0</v>
      </c>
      <c r="AR145" s="24" t="s">
        <v>193</v>
      </c>
      <c r="AT145" s="24" t="s">
        <v>188</v>
      </c>
      <c r="AU145" s="24" t="s">
        <v>85</v>
      </c>
      <c r="AY145" s="24" t="s">
        <v>186</v>
      </c>
      <c r="BE145" s="248">
        <f>IF(N145="základní",J145,0)</f>
        <v>0</v>
      </c>
      <c r="BF145" s="248">
        <f>IF(N145="snížená",J145,0)</f>
        <v>0</v>
      </c>
      <c r="BG145" s="248">
        <f>IF(N145="zákl. přenesená",J145,0)</f>
        <v>0</v>
      </c>
      <c r="BH145" s="248">
        <f>IF(N145="sníž. přenesená",J145,0)</f>
        <v>0</v>
      </c>
      <c r="BI145" s="248">
        <f>IF(N145="nulová",J145,0)</f>
        <v>0</v>
      </c>
      <c r="BJ145" s="24" t="s">
        <v>25</v>
      </c>
      <c r="BK145" s="248">
        <f>ROUND(I145*H145,2)</f>
        <v>0</v>
      </c>
      <c r="BL145" s="24" t="s">
        <v>193</v>
      </c>
      <c r="BM145" s="24" t="s">
        <v>1845</v>
      </c>
    </row>
    <row r="146" s="1" customFormat="1">
      <c r="B146" s="46"/>
      <c r="C146" s="74"/>
      <c r="D146" s="249" t="s">
        <v>195</v>
      </c>
      <c r="E146" s="74"/>
      <c r="F146" s="250" t="s">
        <v>797</v>
      </c>
      <c r="G146" s="74"/>
      <c r="H146" s="74"/>
      <c r="I146" s="204"/>
      <c r="J146" s="74"/>
      <c r="K146" s="74"/>
      <c r="L146" s="72"/>
      <c r="M146" s="251"/>
      <c r="N146" s="47"/>
      <c r="O146" s="47"/>
      <c r="P146" s="47"/>
      <c r="Q146" s="47"/>
      <c r="R146" s="47"/>
      <c r="S146" s="47"/>
      <c r="T146" s="95"/>
      <c r="AT146" s="24" t="s">
        <v>195</v>
      </c>
      <c r="AU146" s="24" t="s">
        <v>85</v>
      </c>
    </row>
    <row r="147" s="1" customFormat="1">
      <c r="B147" s="46"/>
      <c r="C147" s="74"/>
      <c r="D147" s="249" t="s">
        <v>197</v>
      </c>
      <c r="E147" s="74"/>
      <c r="F147" s="250" t="s">
        <v>1806</v>
      </c>
      <c r="G147" s="74"/>
      <c r="H147" s="74"/>
      <c r="I147" s="204"/>
      <c r="J147" s="74"/>
      <c r="K147" s="74"/>
      <c r="L147" s="72"/>
      <c r="M147" s="251"/>
      <c r="N147" s="47"/>
      <c r="O147" s="47"/>
      <c r="P147" s="47"/>
      <c r="Q147" s="47"/>
      <c r="R147" s="47"/>
      <c r="S147" s="47"/>
      <c r="T147" s="95"/>
      <c r="AT147" s="24" t="s">
        <v>197</v>
      </c>
      <c r="AU147" s="24" t="s">
        <v>85</v>
      </c>
    </row>
    <row r="148" s="1" customFormat="1" ht="16.5" customHeight="1">
      <c r="B148" s="46"/>
      <c r="C148" s="237" t="s">
        <v>10</v>
      </c>
      <c r="D148" s="237" t="s">
        <v>188</v>
      </c>
      <c r="E148" s="238" t="s">
        <v>1846</v>
      </c>
      <c r="F148" s="239" t="s">
        <v>1847</v>
      </c>
      <c r="G148" s="240" t="s">
        <v>1809</v>
      </c>
      <c r="H148" s="241">
        <v>8</v>
      </c>
      <c r="I148" s="242"/>
      <c r="J148" s="243">
        <f>ROUND(I148*H148,2)</f>
        <v>0</v>
      </c>
      <c r="K148" s="239" t="s">
        <v>24</v>
      </c>
      <c r="L148" s="72"/>
      <c r="M148" s="244" t="s">
        <v>24</v>
      </c>
      <c r="N148" s="245" t="s">
        <v>48</v>
      </c>
      <c r="O148" s="47"/>
      <c r="P148" s="246">
        <f>O148*H148</f>
        <v>0</v>
      </c>
      <c r="Q148" s="246">
        <v>0.022089999999999999</v>
      </c>
      <c r="R148" s="246">
        <f>Q148*H148</f>
        <v>0.17671999999999999</v>
      </c>
      <c r="S148" s="246">
        <v>0</v>
      </c>
      <c r="T148" s="247">
        <f>S148*H148</f>
        <v>0</v>
      </c>
      <c r="AR148" s="24" t="s">
        <v>193</v>
      </c>
      <c r="AT148" s="24" t="s">
        <v>188</v>
      </c>
      <c r="AU148" s="24" t="s">
        <v>85</v>
      </c>
      <c r="AY148" s="24" t="s">
        <v>186</v>
      </c>
      <c r="BE148" s="248">
        <f>IF(N148="základní",J148,0)</f>
        <v>0</v>
      </c>
      <c r="BF148" s="248">
        <f>IF(N148="snížená",J148,0)</f>
        <v>0</v>
      </c>
      <c r="BG148" s="248">
        <f>IF(N148="zákl. přenesená",J148,0)</f>
        <v>0</v>
      </c>
      <c r="BH148" s="248">
        <f>IF(N148="sníž. přenesená",J148,0)</f>
        <v>0</v>
      </c>
      <c r="BI148" s="248">
        <f>IF(N148="nulová",J148,0)</f>
        <v>0</v>
      </c>
      <c r="BJ148" s="24" t="s">
        <v>25</v>
      </c>
      <c r="BK148" s="248">
        <f>ROUND(I148*H148,2)</f>
        <v>0</v>
      </c>
      <c r="BL148" s="24" t="s">
        <v>193</v>
      </c>
      <c r="BM148" s="24" t="s">
        <v>1848</v>
      </c>
    </row>
    <row r="149" s="1" customFormat="1">
      <c r="B149" s="46"/>
      <c r="C149" s="74"/>
      <c r="D149" s="249" t="s">
        <v>195</v>
      </c>
      <c r="E149" s="74"/>
      <c r="F149" s="250" t="s">
        <v>797</v>
      </c>
      <c r="G149" s="74"/>
      <c r="H149" s="74"/>
      <c r="I149" s="204"/>
      <c r="J149" s="74"/>
      <c r="K149" s="74"/>
      <c r="L149" s="72"/>
      <c r="M149" s="251"/>
      <c r="N149" s="47"/>
      <c r="O149" s="47"/>
      <c r="P149" s="47"/>
      <c r="Q149" s="47"/>
      <c r="R149" s="47"/>
      <c r="S149" s="47"/>
      <c r="T149" s="95"/>
      <c r="AT149" s="24" t="s">
        <v>195</v>
      </c>
      <c r="AU149" s="24" t="s">
        <v>85</v>
      </c>
    </row>
    <row r="150" s="1" customFormat="1">
      <c r="B150" s="46"/>
      <c r="C150" s="74"/>
      <c r="D150" s="249" t="s">
        <v>197</v>
      </c>
      <c r="E150" s="74"/>
      <c r="F150" s="250" t="s">
        <v>1806</v>
      </c>
      <c r="G150" s="74"/>
      <c r="H150" s="74"/>
      <c r="I150" s="204"/>
      <c r="J150" s="74"/>
      <c r="K150" s="74"/>
      <c r="L150" s="72"/>
      <c r="M150" s="251"/>
      <c r="N150" s="47"/>
      <c r="O150" s="47"/>
      <c r="P150" s="47"/>
      <c r="Q150" s="47"/>
      <c r="R150" s="47"/>
      <c r="S150" s="47"/>
      <c r="T150" s="95"/>
      <c r="AT150" s="24" t="s">
        <v>197</v>
      </c>
      <c r="AU150" s="24" t="s">
        <v>85</v>
      </c>
    </row>
    <row r="151" s="1" customFormat="1" ht="16.5" customHeight="1">
      <c r="B151" s="46"/>
      <c r="C151" s="237" t="s">
        <v>285</v>
      </c>
      <c r="D151" s="237" t="s">
        <v>188</v>
      </c>
      <c r="E151" s="238" t="s">
        <v>1849</v>
      </c>
      <c r="F151" s="239" t="s">
        <v>1850</v>
      </c>
      <c r="G151" s="240" t="s">
        <v>1809</v>
      </c>
      <c r="H151" s="241">
        <v>26</v>
      </c>
      <c r="I151" s="242"/>
      <c r="J151" s="243">
        <f>ROUND(I151*H151,2)</f>
        <v>0</v>
      </c>
      <c r="K151" s="239" t="s">
        <v>24</v>
      </c>
      <c r="L151" s="72"/>
      <c r="M151" s="244" t="s">
        <v>24</v>
      </c>
      <c r="N151" s="245" t="s">
        <v>48</v>
      </c>
      <c r="O151" s="47"/>
      <c r="P151" s="246">
        <f>O151*H151</f>
        <v>0</v>
      </c>
      <c r="Q151" s="246">
        <v>0.022089999999999999</v>
      </c>
      <c r="R151" s="246">
        <f>Q151*H151</f>
        <v>0.57433999999999996</v>
      </c>
      <c r="S151" s="246">
        <v>0</v>
      </c>
      <c r="T151" s="247">
        <f>S151*H151</f>
        <v>0</v>
      </c>
      <c r="AR151" s="24" t="s">
        <v>193</v>
      </c>
      <c r="AT151" s="24" t="s">
        <v>188</v>
      </c>
      <c r="AU151" s="24" t="s">
        <v>85</v>
      </c>
      <c r="AY151" s="24" t="s">
        <v>186</v>
      </c>
      <c r="BE151" s="248">
        <f>IF(N151="základní",J151,0)</f>
        <v>0</v>
      </c>
      <c r="BF151" s="248">
        <f>IF(N151="snížená",J151,0)</f>
        <v>0</v>
      </c>
      <c r="BG151" s="248">
        <f>IF(N151="zákl. přenesená",J151,0)</f>
        <v>0</v>
      </c>
      <c r="BH151" s="248">
        <f>IF(N151="sníž. přenesená",J151,0)</f>
        <v>0</v>
      </c>
      <c r="BI151" s="248">
        <f>IF(N151="nulová",J151,0)</f>
        <v>0</v>
      </c>
      <c r="BJ151" s="24" t="s">
        <v>25</v>
      </c>
      <c r="BK151" s="248">
        <f>ROUND(I151*H151,2)</f>
        <v>0</v>
      </c>
      <c r="BL151" s="24" t="s">
        <v>193</v>
      </c>
      <c r="BM151" s="24" t="s">
        <v>1851</v>
      </c>
    </row>
    <row r="152" s="1" customFormat="1">
      <c r="B152" s="46"/>
      <c r="C152" s="74"/>
      <c r="D152" s="249" t="s">
        <v>195</v>
      </c>
      <c r="E152" s="74"/>
      <c r="F152" s="250" t="s">
        <v>797</v>
      </c>
      <c r="G152" s="74"/>
      <c r="H152" s="74"/>
      <c r="I152" s="204"/>
      <c r="J152" s="74"/>
      <c r="K152" s="74"/>
      <c r="L152" s="72"/>
      <c r="M152" s="251"/>
      <c r="N152" s="47"/>
      <c r="O152" s="47"/>
      <c r="P152" s="47"/>
      <c r="Q152" s="47"/>
      <c r="R152" s="47"/>
      <c r="S152" s="47"/>
      <c r="T152" s="95"/>
      <c r="AT152" s="24" t="s">
        <v>195</v>
      </c>
      <c r="AU152" s="24" t="s">
        <v>85</v>
      </c>
    </row>
    <row r="153" s="1" customFormat="1">
      <c r="B153" s="46"/>
      <c r="C153" s="74"/>
      <c r="D153" s="249" t="s">
        <v>197</v>
      </c>
      <c r="E153" s="74"/>
      <c r="F153" s="250" t="s">
        <v>1806</v>
      </c>
      <c r="G153" s="74"/>
      <c r="H153" s="74"/>
      <c r="I153" s="204"/>
      <c r="J153" s="74"/>
      <c r="K153" s="74"/>
      <c r="L153" s="72"/>
      <c r="M153" s="251"/>
      <c r="N153" s="47"/>
      <c r="O153" s="47"/>
      <c r="P153" s="47"/>
      <c r="Q153" s="47"/>
      <c r="R153" s="47"/>
      <c r="S153" s="47"/>
      <c r="T153" s="95"/>
      <c r="AT153" s="24" t="s">
        <v>197</v>
      </c>
      <c r="AU153" s="24" t="s">
        <v>85</v>
      </c>
    </row>
    <row r="154" s="1" customFormat="1" ht="16.5" customHeight="1">
      <c r="B154" s="46"/>
      <c r="C154" s="237" t="s">
        <v>291</v>
      </c>
      <c r="D154" s="237" t="s">
        <v>188</v>
      </c>
      <c r="E154" s="238" t="s">
        <v>1852</v>
      </c>
      <c r="F154" s="239" t="s">
        <v>1853</v>
      </c>
      <c r="G154" s="240" t="s">
        <v>1809</v>
      </c>
      <c r="H154" s="241">
        <v>52</v>
      </c>
      <c r="I154" s="242"/>
      <c r="J154" s="243">
        <f>ROUND(I154*H154,2)</f>
        <v>0</v>
      </c>
      <c r="K154" s="239" t="s">
        <v>24</v>
      </c>
      <c r="L154" s="72"/>
      <c r="M154" s="244" t="s">
        <v>24</v>
      </c>
      <c r="N154" s="245" t="s">
        <v>48</v>
      </c>
      <c r="O154" s="47"/>
      <c r="P154" s="246">
        <f>O154*H154</f>
        <v>0</v>
      </c>
      <c r="Q154" s="246">
        <v>0.022089999999999999</v>
      </c>
      <c r="R154" s="246">
        <f>Q154*H154</f>
        <v>1.1486799999999999</v>
      </c>
      <c r="S154" s="246">
        <v>0</v>
      </c>
      <c r="T154" s="247">
        <f>S154*H154</f>
        <v>0</v>
      </c>
      <c r="AR154" s="24" t="s">
        <v>193</v>
      </c>
      <c r="AT154" s="24" t="s">
        <v>188</v>
      </c>
      <c r="AU154" s="24" t="s">
        <v>85</v>
      </c>
      <c r="AY154" s="24" t="s">
        <v>186</v>
      </c>
      <c r="BE154" s="248">
        <f>IF(N154="základní",J154,0)</f>
        <v>0</v>
      </c>
      <c r="BF154" s="248">
        <f>IF(N154="snížená",J154,0)</f>
        <v>0</v>
      </c>
      <c r="BG154" s="248">
        <f>IF(N154="zákl. přenesená",J154,0)</f>
        <v>0</v>
      </c>
      <c r="BH154" s="248">
        <f>IF(N154="sníž. přenesená",J154,0)</f>
        <v>0</v>
      </c>
      <c r="BI154" s="248">
        <f>IF(N154="nulová",J154,0)</f>
        <v>0</v>
      </c>
      <c r="BJ154" s="24" t="s">
        <v>25</v>
      </c>
      <c r="BK154" s="248">
        <f>ROUND(I154*H154,2)</f>
        <v>0</v>
      </c>
      <c r="BL154" s="24" t="s">
        <v>193</v>
      </c>
      <c r="BM154" s="24" t="s">
        <v>1854</v>
      </c>
    </row>
    <row r="155" s="1" customFormat="1">
      <c r="B155" s="46"/>
      <c r="C155" s="74"/>
      <c r="D155" s="249" t="s">
        <v>195</v>
      </c>
      <c r="E155" s="74"/>
      <c r="F155" s="250" t="s">
        <v>797</v>
      </c>
      <c r="G155" s="74"/>
      <c r="H155" s="74"/>
      <c r="I155" s="204"/>
      <c r="J155" s="74"/>
      <c r="K155" s="74"/>
      <c r="L155" s="72"/>
      <c r="M155" s="251"/>
      <c r="N155" s="47"/>
      <c r="O155" s="47"/>
      <c r="P155" s="47"/>
      <c r="Q155" s="47"/>
      <c r="R155" s="47"/>
      <c r="S155" s="47"/>
      <c r="T155" s="95"/>
      <c r="AT155" s="24" t="s">
        <v>195</v>
      </c>
      <c r="AU155" s="24" t="s">
        <v>85</v>
      </c>
    </row>
    <row r="156" s="1" customFormat="1">
      <c r="B156" s="46"/>
      <c r="C156" s="74"/>
      <c r="D156" s="249" t="s">
        <v>197</v>
      </c>
      <c r="E156" s="74"/>
      <c r="F156" s="250" t="s">
        <v>1806</v>
      </c>
      <c r="G156" s="74"/>
      <c r="H156" s="74"/>
      <c r="I156" s="204"/>
      <c r="J156" s="74"/>
      <c r="K156" s="74"/>
      <c r="L156" s="72"/>
      <c r="M156" s="251"/>
      <c r="N156" s="47"/>
      <c r="O156" s="47"/>
      <c r="P156" s="47"/>
      <c r="Q156" s="47"/>
      <c r="R156" s="47"/>
      <c r="S156" s="47"/>
      <c r="T156" s="95"/>
      <c r="AT156" s="24" t="s">
        <v>197</v>
      </c>
      <c r="AU156" s="24" t="s">
        <v>85</v>
      </c>
    </row>
    <row r="157" s="1" customFormat="1" ht="16.5" customHeight="1">
      <c r="B157" s="46"/>
      <c r="C157" s="237" t="s">
        <v>298</v>
      </c>
      <c r="D157" s="237" t="s">
        <v>188</v>
      </c>
      <c r="E157" s="238" t="s">
        <v>1855</v>
      </c>
      <c r="F157" s="239" t="s">
        <v>1856</v>
      </c>
      <c r="G157" s="240" t="s">
        <v>1809</v>
      </c>
      <c r="H157" s="241">
        <v>52</v>
      </c>
      <c r="I157" s="242"/>
      <c r="J157" s="243">
        <f>ROUND(I157*H157,2)</f>
        <v>0</v>
      </c>
      <c r="K157" s="239" t="s">
        <v>24</v>
      </c>
      <c r="L157" s="72"/>
      <c r="M157" s="244" t="s">
        <v>24</v>
      </c>
      <c r="N157" s="245" t="s">
        <v>48</v>
      </c>
      <c r="O157" s="47"/>
      <c r="P157" s="246">
        <f>O157*H157</f>
        <v>0</v>
      </c>
      <c r="Q157" s="246">
        <v>0.022089999999999999</v>
      </c>
      <c r="R157" s="246">
        <f>Q157*H157</f>
        <v>1.1486799999999999</v>
      </c>
      <c r="S157" s="246">
        <v>0</v>
      </c>
      <c r="T157" s="247">
        <f>S157*H157</f>
        <v>0</v>
      </c>
      <c r="AR157" s="24" t="s">
        <v>193</v>
      </c>
      <c r="AT157" s="24" t="s">
        <v>188</v>
      </c>
      <c r="AU157" s="24" t="s">
        <v>85</v>
      </c>
      <c r="AY157" s="24" t="s">
        <v>186</v>
      </c>
      <c r="BE157" s="248">
        <f>IF(N157="základní",J157,0)</f>
        <v>0</v>
      </c>
      <c r="BF157" s="248">
        <f>IF(N157="snížená",J157,0)</f>
        <v>0</v>
      </c>
      <c r="BG157" s="248">
        <f>IF(N157="zákl. přenesená",J157,0)</f>
        <v>0</v>
      </c>
      <c r="BH157" s="248">
        <f>IF(N157="sníž. přenesená",J157,0)</f>
        <v>0</v>
      </c>
      <c r="BI157" s="248">
        <f>IF(N157="nulová",J157,0)</f>
        <v>0</v>
      </c>
      <c r="BJ157" s="24" t="s">
        <v>25</v>
      </c>
      <c r="BK157" s="248">
        <f>ROUND(I157*H157,2)</f>
        <v>0</v>
      </c>
      <c r="BL157" s="24" t="s">
        <v>193</v>
      </c>
      <c r="BM157" s="24" t="s">
        <v>1857</v>
      </c>
    </row>
    <row r="158" s="1" customFormat="1">
      <c r="B158" s="46"/>
      <c r="C158" s="74"/>
      <c r="D158" s="249" t="s">
        <v>195</v>
      </c>
      <c r="E158" s="74"/>
      <c r="F158" s="250" t="s">
        <v>797</v>
      </c>
      <c r="G158" s="74"/>
      <c r="H158" s="74"/>
      <c r="I158" s="204"/>
      <c r="J158" s="74"/>
      <c r="K158" s="74"/>
      <c r="L158" s="72"/>
      <c r="M158" s="251"/>
      <c r="N158" s="47"/>
      <c r="O158" s="47"/>
      <c r="P158" s="47"/>
      <c r="Q158" s="47"/>
      <c r="R158" s="47"/>
      <c r="S158" s="47"/>
      <c r="T158" s="95"/>
      <c r="AT158" s="24" t="s">
        <v>195</v>
      </c>
      <c r="AU158" s="24" t="s">
        <v>85</v>
      </c>
    </row>
    <row r="159" s="1" customFormat="1">
      <c r="B159" s="46"/>
      <c r="C159" s="74"/>
      <c r="D159" s="249" t="s">
        <v>197</v>
      </c>
      <c r="E159" s="74"/>
      <c r="F159" s="250" t="s">
        <v>1806</v>
      </c>
      <c r="G159" s="74"/>
      <c r="H159" s="74"/>
      <c r="I159" s="204"/>
      <c r="J159" s="74"/>
      <c r="K159" s="74"/>
      <c r="L159" s="72"/>
      <c r="M159" s="251"/>
      <c r="N159" s="47"/>
      <c r="O159" s="47"/>
      <c r="P159" s="47"/>
      <c r="Q159" s="47"/>
      <c r="R159" s="47"/>
      <c r="S159" s="47"/>
      <c r="T159" s="95"/>
      <c r="AT159" s="24" t="s">
        <v>197</v>
      </c>
      <c r="AU159" s="24" t="s">
        <v>85</v>
      </c>
    </row>
    <row r="160" s="1" customFormat="1" ht="16.5" customHeight="1">
      <c r="B160" s="46"/>
      <c r="C160" s="237" t="s">
        <v>302</v>
      </c>
      <c r="D160" s="237" t="s">
        <v>188</v>
      </c>
      <c r="E160" s="238" t="s">
        <v>1858</v>
      </c>
      <c r="F160" s="239" t="s">
        <v>1859</v>
      </c>
      <c r="G160" s="240" t="s">
        <v>1809</v>
      </c>
      <c r="H160" s="241">
        <v>16</v>
      </c>
      <c r="I160" s="242"/>
      <c r="J160" s="243">
        <f>ROUND(I160*H160,2)</f>
        <v>0</v>
      </c>
      <c r="K160" s="239" t="s">
        <v>24</v>
      </c>
      <c r="L160" s="72"/>
      <c r="M160" s="244" t="s">
        <v>24</v>
      </c>
      <c r="N160" s="245" t="s">
        <v>48</v>
      </c>
      <c r="O160" s="47"/>
      <c r="P160" s="246">
        <f>O160*H160</f>
        <v>0</v>
      </c>
      <c r="Q160" s="246">
        <v>0.022089999999999999</v>
      </c>
      <c r="R160" s="246">
        <f>Q160*H160</f>
        <v>0.35343999999999998</v>
      </c>
      <c r="S160" s="246">
        <v>0</v>
      </c>
      <c r="T160" s="247">
        <f>S160*H160</f>
        <v>0</v>
      </c>
      <c r="AR160" s="24" t="s">
        <v>193</v>
      </c>
      <c r="AT160" s="24" t="s">
        <v>188</v>
      </c>
      <c r="AU160" s="24" t="s">
        <v>85</v>
      </c>
      <c r="AY160" s="24" t="s">
        <v>186</v>
      </c>
      <c r="BE160" s="248">
        <f>IF(N160="základní",J160,0)</f>
        <v>0</v>
      </c>
      <c r="BF160" s="248">
        <f>IF(N160="snížená",J160,0)</f>
        <v>0</v>
      </c>
      <c r="BG160" s="248">
        <f>IF(N160="zákl. přenesená",J160,0)</f>
        <v>0</v>
      </c>
      <c r="BH160" s="248">
        <f>IF(N160="sníž. přenesená",J160,0)</f>
        <v>0</v>
      </c>
      <c r="BI160" s="248">
        <f>IF(N160="nulová",J160,0)</f>
        <v>0</v>
      </c>
      <c r="BJ160" s="24" t="s">
        <v>25</v>
      </c>
      <c r="BK160" s="248">
        <f>ROUND(I160*H160,2)</f>
        <v>0</v>
      </c>
      <c r="BL160" s="24" t="s">
        <v>193</v>
      </c>
      <c r="BM160" s="24" t="s">
        <v>1860</v>
      </c>
    </row>
    <row r="161" s="1" customFormat="1">
      <c r="B161" s="46"/>
      <c r="C161" s="74"/>
      <c r="D161" s="249" t="s">
        <v>195</v>
      </c>
      <c r="E161" s="74"/>
      <c r="F161" s="250" t="s">
        <v>797</v>
      </c>
      <c r="G161" s="74"/>
      <c r="H161" s="74"/>
      <c r="I161" s="204"/>
      <c r="J161" s="74"/>
      <c r="K161" s="74"/>
      <c r="L161" s="72"/>
      <c r="M161" s="251"/>
      <c r="N161" s="47"/>
      <c r="O161" s="47"/>
      <c r="P161" s="47"/>
      <c r="Q161" s="47"/>
      <c r="R161" s="47"/>
      <c r="S161" s="47"/>
      <c r="T161" s="95"/>
      <c r="AT161" s="24" t="s">
        <v>195</v>
      </c>
      <c r="AU161" s="24" t="s">
        <v>85</v>
      </c>
    </row>
    <row r="162" s="1" customFormat="1">
      <c r="B162" s="46"/>
      <c r="C162" s="74"/>
      <c r="D162" s="249" t="s">
        <v>197</v>
      </c>
      <c r="E162" s="74"/>
      <c r="F162" s="250" t="s">
        <v>1806</v>
      </c>
      <c r="G162" s="74"/>
      <c r="H162" s="74"/>
      <c r="I162" s="204"/>
      <c r="J162" s="74"/>
      <c r="K162" s="74"/>
      <c r="L162" s="72"/>
      <c r="M162" s="251"/>
      <c r="N162" s="47"/>
      <c r="O162" s="47"/>
      <c r="P162" s="47"/>
      <c r="Q162" s="47"/>
      <c r="R162" s="47"/>
      <c r="S162" s="47"/>
      <c r="T162" s="95"/>
      <c r="AT162" s="24" t="s">
        <v>197</v>
      </c>
      <c r="AU162" s="24" t="s">
        <v>85</v>
      </c>
    </row>
    <row r="163" s="1" customFormat="1" ht="16.5" customHeight="1">
      <c r="B163" s="46"/>
      <c r="C163" s="237" t="s">
        <v>307</v>
      </c>
      <c r="D163" s="237" t="s">
        <v>188</v>
      </c>
      <c r="E163" s="238" t="s">
        <v>1861</v>
      </c>
      <c r="F163" s="239" t="s">
        <v>1862</v>
      </c>
      <c r="G163" s="240" t="s">
        <v>1809</v>
      </c>
      <c r="H163" s="241">
        <v>52</v>
      </c>
      <c r="I163" s="242"/>
      <c r="J163" s="243">
        <f>ROUND(I163*H163,2)</f>
        <v>0</v>
      </c>
      <c r="K163" s="239" t="s">
        <v>24</v>
      </c>
      <c r="L163" s="72"/>
      <c r="M163" s="244" t="s">
        <v>24</v>
      </c>
      <c r="N163" s="245" t="s">
        <v>48</v>
      </c>
      <c r="O163" s="47"/>
      <c r="P163" s="246">
        <f>O163*H163</f>
        <v>0</v>
      </c>
      <c r="Q163" s="246">
        <v>0.022089999999999999</v>
      </c>
      <c r="R163" s="246">
        <f>Q163*H163</f>
        <v>1.1486799999999999</v>
      </c>
      <c r="S163" s="246">
        <v>0</v>
      </c>
      <c r="T163" s="247">
        <f>S163*H163</f>
        <v>0</v>
      </c>
      <c r="AR163" s="24" t="s">
        <v>193</v>
      </c>
      <c r="AT163" s="24" t="s">
        <v>188</v>
      </c>
      <c r="AU163" s="24" t="s">
        <v>85</v>
      </c>
      <c r="AY163" s="24" t="s">
        <v>186</v>
      </c>
      <c r="BE163" s="248">
        <f>IF(N163="základní",J163,0)</f>
        <v>0</v>
      </c>
      <c r="BF163" s="248">
        <f>IF(N163="snížená",J163,0)</f>
        <v>0</v>
      </c>
      <c r="BG163" s="248">
        <f>IF(N163="zákl. přenesená",J163,0)</f>
        <v>0</v>
      </c>
      <c r="BH163" s="248">
        <f>IF(N163="sníž. přenesená",J163,0)</f>
        <v>0</v>
      </c>
      <c r="BI163" s="248">
        <f>IF(N163="nulová",J163,0)</f>
        <v>0</v>
      </c>
      <c r="BJ163" s="24" t="s">
        <v>25</v>
      </c>
      <c r="BK163" s="248">
        <f>ROUND(I163*H163,2)</f>
        <v>0</v>
      </c>
      <c r="BL163" s="24" t="s">
        <v>193</v>
      </c>
      <c r="BM163" s="24" t="s">
        <v>1863</v>
      </c>
    </row>
    <row r="164" s="1" customFormat="1">
      <c r="B164" s="46"/>
      <c r="C164" s="74"/>
      <c r="D164" s="249" t="s">
        <v>195</v>
      </c>
      <c r="E164" s="74"/>
      <c r="F164" s="250" t="s">
        <v>797</v>
      </c>
      <c r="G164" s="74"/>
      <c r="H164" s="74"/>
      <c r="I164" s="204"/>
      <c r="J164" s="74"/>
      <c r="K164" s="74"/>
      <c r="L164" s="72"/>
      <c r="M164" s="251"/>
      <c r="N164" s="47"/>
      <c r="O164" s="47"/>
      <c r="P164" s="47"/>
      <c r="Q164" s="47"/>
      <c r="R164" s="47"/>
      <c r="S164" s="47"/>
      <c r="T164" s="95"/>
      <c r="AT164" s="24" t="s">
        <v>195</v>
      </c>
      <c r="AU164" s="24" t="s">
        <v>85</v>
      </c>
    </row>
    <row r="165" s="1" customFormat="1">
      <c r="B165" s="46"/>
      <c r="C165" s="74"/>
      <c r="D165" s="249" t="s">
        <v>197</v>
      </c>
      <c r="E165" s="74"/>
      <c r="F165" s="250" t="s">
        <v>1806</v>
      </c>
      <c r="G165" s="74"/>
      <c r="H165" s="74"/>
      <c r="I165" s="204"/>
      <c r="J165" s="74"/>
      <c r="K165" s="74"/>
      <c r="L165" s="72"/>
      <c r="M165" s="251"/>
      <c r="N165" s="47"/>
      <c r="O165" s="47"/>
      <c r="P165" s="47"/>
      <c r="Q165" s="47"/>
      <c r="R165" s="47"/>
      <c r="S165" s="47"/>
      <c r="T165" s="95"/>
      <c r="AT165" s="24" t="s">
        <v>197</v>
      </c>
      <c r="AU165" s="24" t="s">
        <v>85</v>
      </c>
    </row>
    <row r="166" s="1" customFormat="1" ht="16.5" customHeight="1">
      <c r="B166" s="46"/>
      <c r="C166" s="237" t="s">
        <v>9</v>
      </c>
      <c r="D166" s="237" t="s">
        <v>188</v>
      </c>
      <c r="E166" s="238" t="s">
        <v>1864</v>
      </c>
      <c r="F166" s="239" t="s">
        <v>1865</v>
      </c>
      <c r="G166" s="240" t="s">
        <v>1809</v>
      </c>
      <c r="H166" s="241">
        <v>52</v>
      </c>
      <c r="I166" s="242"/>
      <c r="J166" s="243">
        <f>ROUND(I166*H166,2)</f>
        <v>0</v>
      </c>
      <c r="K166" s="239" t="s">
        <v>24</v>
      </c>
      <c r="L166" s="72"/>
      <c r="M166" s="244" t="s">
        <v>24</v>
      </c>
      <c r="N166" s="245" t="s">
        <v>48</v>
      </c>
      <c r="O166" s="47"/>
      <c r="P166" s="246">
        <f>O166*H166</f>
        <v>0</v>
      </c>
      <c r="Q166" s="246">
        <v>0.022089999999999999</v>
      </c>
      <c r="R166" s="246">
        <f>Q166*H166</f>
        <v>1.1486799999999999</v>
      </c>
      <c r="S166" s="246">
        <v>0</v>
      </c>
      <c r="T166" s="247">
        <f>S166*H166</f>
        <v>0</v>
      </c>
      <c r="AR166" s="24" t="s">
        <v>193</v>
      </c>
      <c r="AT166" s="24" t="s">
        <v>188</v>
      </c>
      <c r="AU166" s="24" t="s">
        <v>85</v>
      </c>
      <c r="AY166" s="24" t="s">
        <v>186</v>
      </c>
      <c r="BE166" s="248">
        <f>IF(N166="základní",J166,0)</f>
        <v>0</v>
      </c>
      <c r="BF166" s="248">
        <f>IF(N166="snížená",J166,0)</f>
        <v>0</v>
      </c>
      <c r="BG166" s="248">
        <f>IF(N166="zákl. přenesená",J166,0)</f>
        <v>0</v>
      </c>
      <c r="BH166" s="248">
        <f>IF(N166="sníž. přenesená",J166,0)</f>
        <v>0</v>
      </c>
      <c r="BI166" s="248">
        <f>IF(N166="nulová",J166,0)</f>
        <v>0</v>
      </c>
      <c r="BJ166" s="24" t="s">
        <v>25</v>
      </c>
      <c r="BK166" s="248">
        <f>ROUND(I166*H166,2)</f>
        <v>0</v>
      </c>
      <c r="BL166" s="24" t="s">
        <v>193</v>
      </c>
      <c r="BM166" s="24" t="s">
        <v>1866</v>
      </c>
    </row>
    <row r="167" s="1" customFormat="1">
      <c r="B167" s="46"/>
      <c r="C167" s="74"/>
      <c r="D167" s="249" t="s">
        <v>195</v>
      </c>
      <c r="E167" s="74"/>
      <c r="F167" s="250" t="s">
        <v>797</v>
      </c>
      <c r="G167" s="74"/>
      <c r="H167" s="74"/>
      <c r="I167" s="204"/>
      <c r="J167" s="74"/>
      <c r="K167" s="74"/>
      <c r="L167" s="72"/>
      <c r="M167" s="251"/>
      <c r="N167" s="47"/>
      <c r="O167" s="47"/>
      <c r="P167" s="47"/>
      <c r="Q167" s="47"/>
      <c r="R167" s="47"/>
      <c r="S167" s="47"/>
      <c r="T167" s="95"/>
      <c r="AT167" s="24" t="s">
        <v>195</v>
      </c>
      <c r="AU167" s="24" t="s">
        <v>85</v>
      </c>
    </row>
    <row r="168" s="1" customFormat="1">
      <c r="B168" s="46"/>
      <c r="C168" s="74"/>
      <c r="D168" s="249" t="s">
        <v>197</v>
      </c>
      <c r="E168" s="74"/>
      <c r="F168" s="250" t="s">
        <v>1806</v>
      </c>
      <c r="G168" s="74"/>
      <c r="H168" s="74"/>
      <c r="I168" s="204"/>
      <c r="J168" s="74"/>
      <c r="K168" s="74"/>
      <c r="L168" s="72"/>
      <c r="M168" s="251"/>
      <c r="N168" s="47"/>
      <c r="O168" s="47"/>
      <c r="P168" s="47"/>
      <c r="Q168" s="47"/>
      <c r="R168" s="47"/>
      <c r="S168" s="47"/>
      <c r="T168" s="95"/>
      <c r="AT168" s="24" t="s">
        <v>197</v>
      </c>
      <c r="AU168" s="24" t="s">
        <v>85</v>
      </c>
    </row>
    <row r="169" s="1" customFormat="1" ht="16.5" customHeight="1">
      <c r="B169" s="46"/>
      <c r="C169" s="237" t="s">
        <v>320</v>
      </c>
      <c r="D169" s="237" t="s">
        <v>188</v>
      </c>
      <c r="E169" s="238" t="s">
        <v>1867</v>
      </c>
      <c r="F169" s="239" t="s">
        <v>1868</v>
      </c>
      <c r="G169" s="240" t="s">
        <v>1809</v>
      </c>
      <c r="H169" s="241">
        <v>68</v>
      </c>
      <c r="I169" s="242"/>
      <c r="J169" s="243">
        <f>ROUND(I169*H169,2)</f>
        <v>0</v>
      </c>
      <c r="K169" s="239" t="s">
        <v>24</v>
      </c>
      <c r="L169" s="72"/>
      <c r="M169" s="244" t="s">
        <v>24</v>
      </c>
      <c r="N169" s="245" t="s">
        <v>48</v>
      </c>
      <c r="O169" s="47"/>
      <c r="P169" s="246">
        <f>O169*H169</f>
        <v>0</v>
      </c>
      <c r="Q169" s="246">
        <v>0.022089999999999999</v>
      </c>
      <c r="R169" s="246">
        <f>Q169*H169</f>
        <v>1.5021199999999999</v>
      </c>
      <c r="S169" s="246">
        <v>0</v>
      </c>
      <c r="T169" s="247">
        <f>S169*H169</f>
        <v>0</v>
      </c>
      <c r="AR169" s="24" t="s">
        <v>193</v>
      </c>
      <c r="AT169" s="24" t="s">
        <v>188</v>
      </c>
      <c r="AU169" s="24" t="s">
        <v>85</v>
      </c>
      <c r="AY169" s="24" t="s">
        <v>186</v>
      </c>
      <c r="BE169" s="248">
        <f>IF(N169="základní",J169,0)</f>
        <v>0</v>
      </c>
      <c r="BF169" s="248">
        <f>IF(N169="snížená",J169,0)</f>
        <v>0</v>
      </c>
      <c r="BG169" s="248">
        <f>IF(N169="zákl. přenesená",J169,0)</f>
        <v>0</v>
      </c>
      <c r="BH169" s="248">
        <f>IF(N169="sníž. přenesená",J169,0)</f>
        <v>0</v>
      </c>
      <c r="BI169" s="248">
        <f>IF(N169="nulová",J169,0)</f>
        <v>0</v>
      </c>
      <c r="BJ169" s="24" t="s">
        <v>25</v>
      </c>
      <c r="BK169" s="248">
        <f>ROUND(I169*H169,2)</f>
        <v>0</v>
      </c>
      <c r="BL169" s="24" t="s">
        <v>193</v>
      </c>
      <c r="BM169" s="24" t="s">
        <v>1869</v>
      </c>
    </row>
    <row r="170" s="1" customFormat="1">
      <c r="B170" s="46"/>
      <c r="C170" s="74"/>
      <c r="D170" s="249" t="s">
        <v>195</v>
      </c>
      <c r="E170" s="74"/>
      <c r="F170" s="250" t="s">
        <v>797</v>
      </c>
      <c r="G170" s="74"/>
      <c r="H170" s="74"/>
      <c r="I170" s="204"/>
      <c r="J170" s="74"/>
      <c r="K170" s="74"/>
      <c r="L170" s="72"/>
      <c r="M170" s="251"/>
      <c r="N170" s="47"/>
      <c r="O170" s="47"/>
      <c r="P170" s="47"/>
      <c r="Q170" s="47"/>
      <c r="R170" s="47"/>
      <c r="S170" s="47"/>
      <c r="T170" s="95"/>
      <c r="AT170" s="24" t="s">
        <v>195</v>
      </c>
      <c r="AU170" s="24" t="s">
        <v>85</v>
      </c>
    </row>
    <row r="171" s="1" customFormat="1">
      <c r="B171" s="46"/>
      <c r="C171" s="74"/>
      <c r="D171" s="249" t="s">
        <v>197</v>
      </c>
      <c r="E171" s="74"/>
      <c r="F171" s="250" t="s">
        <v>1806</v>
      </c>
      <c r="G171" s="74"/>
      <c r="H171" s="74"/>
      <c r="I171" s="204"/>
      <c r="J171" s="74"/>
      <c r="K171" s="74"/>
      <c r="L171" s="72"/>
      <c r="M171" s="251"/>
      <c r="N171" s="47"/>
      <c r="O171" s="47"/>
      <c r="P171" s="47"/>
      <c r="Q171" s="47"/>
      <c r="R171" s="47"/>
      <c r="S171" s="47"/>
      <c r="T171" s="95"/>
      <c r="AT171" s="24" t="s">
        <v>197</v>
      </c>
      <c r="AU171" s="24" t="s">
        <v>85</v>
      </c>
    </row>
    <row r="172" s="12" customFormat="1">
      <c r="B172" s="252"/>
      <c r="C172" s="253"/>
      <c r="D172" s="249" t="s">
        <v>199</v>
      </c>
      <c r="E172" s="254" t="s">
        <v>24</v>
      </c>
      <c r="F172" s="255" t="s">
        <v>1870</v>
      </c>
      <c r="G172" s="253"/>
      <c r="H172" s="256">
        <v>68</v>
      </c>
      <c r="I172" s="257"/>
      <c r="J172" s="253"/>
      <c r="K172" s="253"/>
      <c r="L172" s="258"/>
      <c r="M172" s="259"/>
      <c r="N172" s="260"/>
      <c r="O172" s="260"/>
      <c r="P172" s="260"/>
      <c r="Q172" s="260"/>
      <c r="R172" s="260"/>
      <c r="S172" s="260"/>
      <c r="T172" s="261"/>
      <c r="AT172" s="262" t="s">
        <v>199</v>
      </c>
      <c r="AU172" s="262" t="s">
        <v>85</v>
      </c>
      <c r="AV172" s="12" t="s">
        <v>85</v>
      </c>
      <c r="AW172" s="12" t="s">
        <v>40</v>
      </c>
      <c r="AX172" s="12" t="s">
        <v>25</v>
      </c>
      <c r="AY172" s="262" t="s">
        <v>186</v>
      </c>
    </row>
    <row r="173" s="1" customFormat="1" ht="16.5" customHeight="1">
      <c r="B173" s="46"/>
      <c r="C173" s="237" t="s">
        <v>327</v>
      </c>
      <c r="D173" s="237" t="s">
        <v>188</v>
      </c>
      <c r="E173" s="238" t="s">
        <v>1871</v>
      </c>
      <c r="F173" s="239" t="s">
        <v>1872</v>
      </c>
      <c r="G173" s="240" t="s">
        <v>1809</v>
      </c>
      <c r="H173" s="241">
        <v>68</v>
      </c>
      <c r="I173" s="242"/>
      <c r="J173" s="243">
        <f>ROUND(I173*H173,2)</f>
        <v>0</v>
      </c>
      <c r="K173" s="239" t="s">
        <v>24</v>
      </c>
      <c r="L173" s="72"/>
      <c r="M173" s="244" t="s">
        <v>24</v>
      </c>
      <c r="N173" s="245" t="s">
        <v>48</v>
      </c>
      <c r="O173" s="47"/>
      <c r="P173" s="246">
        <f>O173*H173</f>
        <v>0</v>
      </c>
      <c r="Q173" s="246">
        <v>0.022089999999999999</v>
      </c>
      <c r="R173" s="246">
        <f>Q173*H173</f>
        <v>1.5021199999999999</v>
      </c>
      <c r="S173" s="246">
        <v>0</v>
      </c>
      <c r="T173" s="247">
        <f>S173*H173</f>
        <v>0</v>
      </c>
      <c r="AR173" s="24" t="s">
        <v>193</v>
      </c>
      <c r="AT173" s="24" t="s">
        <v>188</v>
      </c>
      <c r="AU173" s="24" t="s">
        <v>85</v>
      </c>
      <c r="AY173" s="24" t="s">
        <v>186</v>
      </c>
      <c r="BE173" s="248">
        <f>IF(N173="základní",J173,0)</f>
        <v>0</v>
      </c>
      <c r="BF173" s="248">
        <f>IF(N173="snížená",J173,0)</f>
        <v>0</v>
      </c>
      <c r="BG173" s="248">
        <f>IF(N173="zákl. přenesená",J173,0)</f>
        <v>0</v>
      </c>
      <c r="BH173" s="248">
        <f>IF(N173="sníž. přenesená",J173,0)</f>
        <v>0</v>
      </c>
      <c r="BI173" s="248">
        <f>IF(N173="nulová",J173,0)</f>
        <v>0</v>
      </c>
      <c r="BJ173" s="24" t="s">
        <v>25</v>
      </c>
      <c r="BK173" s="248">
        <f>ROUND(I173*H173,2)</f>
        <v>0</v>
      </c>
      <c r="BL173" s="24" t="s">
        <v>193</v>
      </c>
      <c r="BM173" s="24" t="s">
        <v>1873</v>
      </c>
    </row>
    <row r="174" s="1" customFormat="1">
      <c r="B174" s="46"/>
      <c r="C174" s="74"/>
      <c r="D174" s="249" t="s">
        <v>195</v>
      </c>
      <c r="E174" s="74"/>
      <c r="F174" s="250" t="s">
        <v>797</v>
      </c>
      <c r="G174" s="74"/>
      <c r="H174" s="74"/>
      <c r="I174" s="204"/>
      <c r="J174" s="74"/>
      <c r="K174" s="74"/>
      <c r="L174" s="72"/>
      <c r="M174" s="251"/>
      <c r="N174" s="47"/>
      <c r="O174" s="47"/>
      <c r="P174" s="47"/>
      <c r="Q174" s="47"/>
      <c r="R174" s="47"/>
      <c r="S174" s="47"/>
      <c r="T174" s="95"/>
      <c r="AT174" s="24" t="s">
        <v>195</v>
      </c>
      <c r="AU174" s="24" t="s">
        <v>85</v>
      </c>
    </row>
    <row r="175" s="1" customFormat="1">
      <c r="B175" s="46"/>
      <c r="C175" s="74"/>
      <c r="D175" s="249" t="s">
        <v>197</v>
      </c>
      <c r="E175" s="74"/>
      <c r="F175" s="250" t="s">
        <v>1806</v>
      </c>
      <c r="G175" s="74"/>
      <c r="H175" s="74"/>
      <c r="I175" s="204"/>
      <c r="J175" s="74"/>
      <c r="K175" s="74"/>
      <c r="L175" s="72"/>
      <c r="M175" s="251"/>
      <c r="N175" s="47"/>
      <c r="O175" s="47"/>
      <c r="P175" s="47"/>
      <c r="Q175" s="47"/>
      <c r="R175" s="47"/>
      <c r="S175" s="47"/>
      <c r="T175" s="95"/>
      <c r="AT175" s="24" t="s">
        <v>197</v>
      </c>
      <c r="AU175" s="24" t="s">
        <v>85</v>
      </c>
    </row>
    <row r="176" s="12" customFormat="1">
      <c r="B176" s="252"/>
      <c r="C176" s="253"/>
      <c r="D176" s="249" t="s">
        <v>199</v>
      </c>
      <c r="E176" s="254" t="s">
        <v>24</v>
      </c>
      <c r="F176" s="255" t="s">
        <v>1870</v>
      </c>
      <c r="G176" s="253"/>
      <c r="H176" s="256">
        <v>68</v>
      </c>
      <c r="I176" s="257"/>
      <c r="J176" s="253"/>
      <c r="K176" s="253"/>
      <c r="L176" s="258"/>
      <c r="M176" s="259"/>
      <c r="N176" s="260"/>
      <c r="O176" s="260"/>
      <c r="P176" s="260"/>
      <c r="Q176" s="260"/>
      <c r="R176" s="260"/>
      <c r="S176" s="260"/>
      <c r="T176" s="261"/>
      <c r="AT176" s="262" t="s">
        <v>199</v>
      </c>
      <c r="AU176" s="262" t="s">
        <v>85</v>
      </c>
      <c r="AV176" s="12" t="s">
        <v>85</v>
      </c>
      <c r="AW176" s="12" t="s">
        <v>40</v>
      </c>
      <c r="AX176" s="12" t="s">
        <v>25</v>
      </c>
      <c r="AY176" s="262" t="s">
        <v>186</v>
      </c>
    </row>
    <row r="177" s="1" customFormat="1" ht="16.5" customHeight="1">
      <c r="B177" s="46"/>
      <c r="C177" s="237" t="s">
        <v>333</v>
      </c>
      <c r="D177" s="237" t="s">
        <v>188</v>
      </c>
      <c r="E177" s="238" t="s">
        <v>1874</v>
      </c>
      <c r="F177" s="239" t="s">
        <v>1875</v>
      </c>
      <c r="G177" s="240" t="s">
        <v>1809</v>
      </c>
      <c r="H177" s="241">
        <v>104</v>
      </c>
      <c r="I177" s="242"/>
      <c r="J177" s="243">
        <f>ROUND(I177*H177,2)</f>
        <v>0</v>
      </c>
      <c r="K177" s="239" t="s">
        <v>24</v>
      </c>
      <c r="L177" s="72"/>
      <c r="M177" s="244" t="s">
        <v>24</v>
      </c>
      <c r="N177" s="245" t="s">
        <v>48</v>
      </c>
      <c r="O177" s="47"/>
      <c r="P177" s="246">
        <f>O177*H177</f>
        <v>0</v>
      </c>
      <c r="Q177" s="246">
        <v>0.022089999999999999</v>
      </c>
      <c r="R177" s="246">
        <f>Q177*H177</f>
        <v>2.2973599999999998</v>
      </c>
      <c r="S177" s="246">
        <v>0</v>
      </c>
      <c r="T177" s="247">
        <f>S177*H177</f>
        <v>0</v>
      </c>
      <c r="AR177" s="24" t="s">
        <v>193</v>
      </c>
      <c r="AT177" s="24" t="s">
        <v>188</v>
      </c>
      <c r="AU177" s="24" t="s">
        <v>85</v>
      </c>
      <c r="AY177" s="24" t="s">
        <v>186</v>
      </c>
      <c r="BE177" s="248">
        <f>IF(N177="základní",J177,0)</f>
        <v>0</v>
      </c>
      <c r="BF177" s="248">
        <f>IF(N177="snížená",J177,0)</f>
        <v>0</v>
      </c>
      <c r="BG177" s="248">
        <f>IF(N177="zákl. přenesená",J177,0)</f>
        <v>0</v>
      </c>
      <c r="BH177" s="248">
        <f>IF(N177="sníž. přenesená",J177,0)</f>
        <v>0</v>
      </c>
      <c r="BI177" s="248">
        <f>IF(N177="nulová",J177,0)</f>
        <v>0</v>
      </c>
      <c r="BJ177" s="24" t="s">
        <v>25</v>
      </c>
      <c r="BK177" s="248">
        <f>ROUND(I177*H177,2)</f>
        <v>0</v>
      </c>
      <c r="BL177" s="24" t="s">
        <v>193</v>
      </c>
      <c r="BM177" s="24" t="s">
        <v>1876</v>
      </c>
    </row>
    <row r="178" s="1" customFormat="1">
      <c r="B178" s="46"/>
      <c r="C178" s="74"/>
      <c r="D178" s="249" t="s">
        <v>195</v>
      </c>
      <c r="E178" s="74"/>
      <c r="F178" s="250" t="s">
        <v>797</v>
      </c>
      <c r="G178" s="74"/>
      <c r="H178" s="74"/>
      <c r="I178" s="204"/>
      <c r="J178" s="74"/>
      <c r="K178" s="74"/>
      <c r="L178" s="72"/>
      <c r="M178" s="251"/>
      <c r="N178" s="47"/>
      <c r="O178" s="47"/>
      <c r="P178" s="47"/>
      <c r="Q178" s="47"/>
      <c r="R178" s="47"/>
      <c r="S178" s="47"/>
      <c r="T178" s="95"/>
      <c r="AT178" s="24" t="s">
        <v>195</v>
      </c>
      <c r="AU178" s="24" t="s">
        <v>85</v>
      </c>
    </row>
    <row r="179" s="1" customFormat="1">
      <c r="B179" s="46"/>
      <c r="C179" s="74"/>
      <c r="D179" s="249" t="s">
        <v>197</v>
      </c>
      <c r="E179" s="74"/>
      <c r="F179" s="250" t="s">
        <v>1806</v>
      </c>
      <c r="G179" s="74"/>
      <c r="H179" s="74"/>
      <c r="I179" s="204"/>
      <c r="J179" s="74"/>
      <c r="K179" s="74"/>
      <c r="L179" s="72"/>
      <c r="M179" s="251"/>
      <c r="N179" s="47"/>
      <c r="O179" s="47"/>
      <c r="P179" s="47"/>
      <c r="Q179" s="47"/>
      <c r="R179" s="47"/>
      <c r="S179" s="47"/>
      <c r="T179" s="95"/>
      <c r="AT179" s="24" t="s">
        <v>197</v>
      </c>
      <c r="AU179" s="24" t="s">
        <v>85</v>
      </c>
    </row>
    <row r="180" s="1" customFormat="1" ht="16.5" customHeight="1">
      <c r="B180" s="46"/>
      <c r="C180" s="237" t="s">
        <v>337</v>
      </c>
      <c r="D180" s="237" t="s">
        <v>188</v>
      </c>
      <c r="E180" s="238" t="s">
        <v>1877</v>
      </c>
      <c r="F180" s="239" t="s">
        <v>1878</v>
      </c>
      <c r="G180" s="240" t="s">
        <v>1809</v>
      </c>
      <c r="H180" s="241">
        <v>68</v>
      </c>
      <c r="I180" s="242"/>
      <c r="J180" s="243">
        <f>ROUND(I180*H180,2)</f>
        <v>0</v>
      </c>
      <c r="K180" s="239" t="s">
        <v>24</v>
      </c>
      <c r="L180" s="72"/>
      <c r="M180" s="244" t="s">
        <v>24</v>
      </c>
      <c r="N180" s="245" t="s">
        <v>48</v>
      </c>
      <c r="O180" s="47"/>
      <c r="P180" s="246">
        <f>O180*H180</f>
        <v>0</v>
      </c>
      <c r="Q180" s="246">
        <v>0.022089999999999999</v>
      </c>
      <c r="R180" s="246">
        <f>Q180*H180</f>
        <v>1.5021199999999999</v>
      </c>
      <c r="S180" s="246">
        <v>0</v>
      </c>
      <c r="T180" s="247">
        <f>S180*H180</f>
        <v>0</v>
      </c>
      <c r="AR180" s="24" t="s">
        <v>193</v>
      </c>
      <c r="AT180" s="24" t="s">
        <v>188</v>
      </c>
      <c r="AU180" s="24" t="s">
        <v>85</v>
      </c>
      <c r="AY180" s="24" t="s">
        <v>186</v>
      </c>
      <c r="BE180" s="248">
        <f>IF(N180="základní",J180,0)</f>
        <v>0</v>
      </c>
      <c r="BF180" s="248">
        <f>IF(N180="snížená",J180,0)</f>
        <v>0</v>
      </c>
      <c r="BG180" s="248">
        <f>IF(N180="zákl. přenesená",J180,0)</f>
        <v>0</v>
      </c>
      <c r="BH180" s="248">
        <f>IF(N180="sníž. přenesená",J180,0)</f>
        <v>0</v>
      </c>
      <c r="BI180" s="248">
        <f>IF(N180="nulová",J180,0)</f>
        <v>0</v>
      </c>
      <c r="BJ180" s="24" t="s">
        <v>25</v>
      </c>
      <c r="BK180" s="248">
        <f>ROUND(I180*H180,2)</f>
        <v>0</v>
      </c>
      <c r="BL180" s="24" t="s">
        <v>193</v>
      </c>
      <c r="BM180" s="24" t="s">
        <v>1879</v>
      </c>
    </row>
    <row r="181" s="1" customFormat="1">
      <c r="B181" s="46"/>
      <c r="C181" s="74"/>
      <c r="D181" s="249" t="s">
        <v>195</v>
      </c>
      <c r="E181" s="74"/>
      <c r="F181" s="250" t="s">
        <v>797</v>
      </c>
      <c r="G181" s="74"/>
      <c r="H181" s="74"/>
      <c r="I181" s="204"/>
      <c r="J181" s="74"/>
      <c r="K181" s="74"/>
      <c r="L181" s="72"/>
      <c r="M181" s="251"/>
      <c r="N181" s="47"/>
      <c r="O181" s="47"/>
      <c r="P181" s="47"/>
      <c r="Q181" s="47"/>
      <c r="R181" s="47"/>
      <c r="S181" s="47"/>
      <c r="T181" s="95"/>
      <c r="AT181" s="24" t="s">
        <v>195</v>
      </c>
      <c r="AU181" s="24" t="s">
        <v>85</v>
      </c>
    </row>
    <row r="182" s="1" customFormat="1">
      <c r="B182" s="46"/>
      <c r="C182" s="74"/>
      <c r="D182" s="249" t="s">
        <v>197</v>
      </c>
      <c r="E182" s="74"/>
      <c r="F182" s="250" t="s">
        <v>1806</v>
      </c>
      <c r="G182" s="74"/>
      <c r="H182" s="74"/>
      <c r="I182" s="204"/>
      <c r="J182" s="74"/>
      <c r="K182" s="74"/>
      <c r="L182" s="72"/>
      <c r="M182" s="251"/>
      <c r="N182" s="47"/>
      <c r="O182" s="47"/>
      <c r="P182" s="47"/>
      <c r="Q182" s="47"/>
      <c r="R182" s="47"/>
      <c r="S182" s="47"/>
      <c r="T182" s="95"/>
      <c r="AT182" s="24" t="s">
        <v>197</v>
      </c>
      <c r="AU182" s="24" t="s">
        <v>85</v>
      </c>
    </row>
    <row r="183" s="12" customFormat="1">
      <c r="B183" s="252"/>
      <c r="C183" s="253"/>
      <c r="D183" s="249" t="s">
        <v>199</v>
      </c>
      <c r="E183" s="254" t="s">
        <v>24</v>
      </c>
      <c r="F183" s="255" t="s">
        <v>1870</v>
      </c>
      <c r="G183" s="253"/>
      <c r="H183" s="256">
        <v>68</v>
      </c>
      <c r="I183" s="257"/>
      <c r="J183" s="253"/>
      <c r="K183" s="253"/>
      <c r="L183" s="258"/>
      <c r="M183" s="259"/>
      <c r="N183" s="260"/>
      <c r="O183" s="260"/>
      <c r="P183" s="260"/>
      <c r="Q183" s="260"/>
      <c r="R183" s="260"/>
      <c r="S183" s="260"/>
      <c r="T183" s="261"/>
      <c r="AT183" s="262" t="s">
        <v>199</v>
      </c>
      <c r="AU183" s="262" t="s">
        <v>85</v>
      </c>
      <c r="AV183" s="12" t="s">
        <v>85</v>
      </c>
      <c r="AW183" s="12" t="s">
        <v>40</v>
      </c>
      <c r="AX183" s="12" t="s">
        <v>25</v>
      </c>
      <c r="AY183" s="262" t="s">
        <v>186</v>
      </c>
    </row>
    <row r="184" s="1" customFormat="1" ht="16.5" customHeight="1">
      <c r="B184" s="46"/>
      <c r="C184" s="237" t="s">
        <v>346</v>
      </c>
      <c r="D184" s="237" t="s">
        <v>188</v>
      </c>
      <c r="E184" s="238" t="s">
        <v>1880</v>
      </c>
      <c r="F184" s="239" t="s">
        <v>1881</v>
      </c>
      <c r="G184" s="240" t="s">
        <v>1809</v>
      </c>
      <c r="H184" s="241">
        <v>68</v>
      </c>
      <c r="I184" s="242"/>
      <c r="J184" s="243">
        <f>ROUND(I184*H184,2)</f>
        <v>0</v>
      </c>
      <c r="K184" s="239" t="s">
        <v>24</v>
      </c>
      <c r="L184" s="72"/>
      <c r="M184" s="244" t="s">
        <v>24</v>
      </c>
      <c r="N184" s="245" t="s">
        <v>48</v>
      </c>
      <c r="O184" s="47"/>
      <c r="P184" s="246">
        <f>O184*H184</f>
        <v>0</v>
      </c>
      <c r="Q184" s="246">
        <v>0.022089999999999999</v>
      </c>
      <c r="R184" s="246">
        <f>Q184*H184</f>
        <v>1.5021199999999999</v>
      </c>
      <c r="S184" s="246">
        <v>0</v>
      </c>
      <c r="T184" s="247">
        <f>S184*H184</f>
        <v>0</v>
      </c>
      <c r="AR184" s="24" t="s">
        <v>193</v>
      </c>
      <c r="AT184" s="24" t="s">
        <v>188</v>
      </c>
      <c r="AU184" s="24" t="s">
        <v>85</v>
      </c>
      <c r="AY184" s="24" t="s">
        <v>186</v>
      </c>
      <c r="BE184" s="248">
        <f>IF(N184="základní",J184,0)</f>
        <v>0</v>
      </c>
      <c r="BF184" s="248">
        <f>IF(N184="snížená",J184,0)</f>
        <v>0</v>
      </c>
      <c r="BG184" s="248">
        <f>IF(N184="zákl. přenesená",J184,0)</f>
        <v>0</v>
      </c>
      <c r="BH184" s="248">
        <f>IF(N184="sníž. přenesená",J184,0)</f>
        <v>0</v>
      </c>
      <c r="BI184" s="248">
        <f>IF(N184="nulová",J184,0)</f>
        <v>0</v>
      </c>
      <c r="BJ184" s="24" t="s">
        <v>25</v>
      </c>
      <c r="BK184" s="248">
        <f>ROUND(I184*H184,2)</f>
        <v>0</v>
      </c>
      <c r="BL184" s="24" t="s">
        <v>193</v>
      </c>
      <c r="BM184" s="24" t="s">
        <v>1882</v>
      </c>
    </row>
    <row r="185" s="1" customFormat="1">
      <c r="B185" s="46"/>
      <c r="C185" s="74"/>
      <c r="D185" s="249" t="s">
        <v>195</v>
      </c>
      <c r="E185" s="74"/>
      <c r="F185" s="250" t="s">
        <v>797</v>
      </c>
      <c r="G185" s="74"/>
      <c r="H185" s="74"/>
      <c r="I185" s="204"/>
      <c r="J185" s="74"/>
      <c r="K185" s="74"/>
      <c r="L185" s="72"/>
      <c r="M185" s="251"/>
      <c r="N185" s="47"/>
      <c r="O185" s="47"/>
      <c r="P185" s="47"/>
      <c r="Q185" s="47"/>
      <c r="R185" s="47"/>
      <c r="S185" s="47"/>
      <c r="T185" s="95"/>
      <c r="AT185" s="24" t="s">
        <v>195</v>
      </c>
      <c r="AU185" s="24" t="s">
        <v>85</v>
      </c>
    </row>
    <row r="186" s="1" customFormat="1">
      <c r="B186" s="46"/>
      <c r="C186" s="74"/>
      <c r="D186" s="249" t="s">
        <v>197</v>
      </c>
      <c r="E186" s="74"/>
      <c r="F186" s="250" t="s">
        <v>1806</v>
      </c>
      <c r="G186" s="74"/>
      <c r="H186" s="74"/>
      <c r="I186" s="204"/>
      <c r="J186" s="74"/>
      <c r="K186" s="74"/>
      <c r="L186" s="72"/>
      <c r="M186" s="251"/>
      <c r="N186" s="47"/>
      <c r="O186" s="47"/>
      <c r="P186" s="47"/>
      <c r="Q186" s="47"/>
      <c r="R186" s="47"/>
      <c r="S186" s="47"/>
      <c r="T186" s="95"/>
      <c r="AT186" s="24" t="s">
        <v>197</v>
      </c>
      <c r="AU186" s="24" t="s">
        <v>85</v>
      </c>
    </row>
    <row r="187" s="12" customFormat="1">
      <c r="B187" s="252"/>
      <c r="C187" s="253"/>
      <c r="D187" s="249" t="s">
        <v>199</v>
      </c>
      <c r="E187" s="254" t="s">
        <v>24</v>
      </c>
      <c r="F187" s="255" t="s">
        <v>1870</v>
      </c>
      <c r="G187" s="253"/>
      <c r="H187" s="256">
        <v>68</v>
      </c>
      <c r="I187" s="257"/>
      <c r="J187" s="253"/>
      <c r="K187" s="253"/>
      <c r="L187" s="258"/>
      <c r="M187" s="259"/>
      <c r="N187" s="260"/>
      <c r="O187" s="260"/>
      <c r="P187" s="260"/>
      <c r="Q187" s="260"/>
      <c r="R187" s="260"/>
      <c r="S187" s="260"/>
      <c r="T187" s="261"/>
      <c r="AT187" s="262" t="s">
        <v>199</v>
      </c>
      <c r="AU187" s="262" t="s">
        <v>85</v>
      </c>
      <c r="AV187" s="12" t="s">
        <v>85</v>
      </c>
      <c r="AW187" s="12" t="s">
        <v>40</v>
      </c>
      <c r="AX187" s="12" t="s">
        <v>25</v>
      </c>
      <c r="AY187" s="262" t="s">
        <v>186</v>
      </c>
    </row>
    <row r="188" s="11" customFormat="1" ht="29.88" customHeight="1">
      <c r="B188" s="221"/>
      <c r="C188" s="222"/>
      <c r="D188" s="223" t="s">
        <v>76</v>
      </c>
      <c r="E188" s="235" t="s">
        <v>205</v>
      </c>
      <c r="F188" s="235" t="s">
        <v>691</v>
      </c>
      <c r="G188" s="222"/>
      <c r="H188" s="222"/>
      <c r="I188" s="225"/>
      <c r="J188" s="236">
        <f>BK188</f>
        <v>0</v>
      </c>
      <c r="K188" s="222"/>
      <c r="L188" s="227"/>
      <c r="M188" s="228"/>
      <c r="N188" s="229"/>
      <c r="O188" s="229"/>
      <c r="P188" s="230">
        <f>SUM(P189:P260)</f>
        <v>0</v>
      </c>
      <c r="Q188" s="229"/>
      <c r="R188" s="230">
        <f>SUM(R189:R260)</f>
        <v>0.98824092000000008</v>
      </c>
      <c r="S188" s="229"/>
      <c r="T188" s="231">
        <f>SUM(T189:T260)</f>
        <v>0</v>
      </c>
      <c r="AR188" s="232" t="s">
        <v>25</v>
      </c>
      <c r="AT188" s="233" t="s">
        <v>76</v>
      </c>
      <c r="AU188" s="233" t="s">
        <v>25</v>
      </c>
      <c r="AY188" s="232" t="s">
        <v>186</v>
      </c>
      <c r="BK188" s="234">
        <f>SUM(BK189:BK260)</f>
        <v>0</v>
      </c>
    </row>
    <row r="189" s="1" customFormat="1" ht="16.5" customHeight="1">
      <c r="B189" s="46"/>
      <c r="C189" s="237" t="s">
        <v>352</v>
      </c>
      <c r="D189" s="237" t="s">
        <v>188</v>
      </c>
      <c r="E189" s="238" t="s">
        <v>1883</v>
      </c>
      <c r="F189" s="239" t="s">
        <v>1884</v>
      </c>
      <c r="G189" s="240" t="s">
        <v>211</v>
      </c>
      <c r="H189" s="241">
        <v>1</v>
      </c>
      <c r="I189" s="242"/>
      <c r="J189" s="243">
        <f>ROUND(I189*H189,2)</f>
        <v>0</v>
      </c>
      <c r="K189" s="239" t="s">
        <v>24</v>
      </c>
      <c r="L189" s="72"/>
      <c r="M189" s="244" t="s">
        <v>24</v>
      </c>
      <c r="N189" s="245" t="s">
        <v>48</v>
      </c>
      <c r="O189" s="47"/>
      <c r="P189" s="246">
        <f>O189*H189</f>
        <v>0</v>
      </c>
      <c r="Q189" s="246">
        <v>0</v>
      </c>
      <c r="R189" s="246">
        <f>Q189*H189</f>
        <v>0</v>
      </c>
      <c r="S189" s="246">
        <v>0</v>
      </c>
      <c r="T189" s="247">
        <f>S189*H189</f>
        <v>0</v>
      </c>
      <c r="AR189" s="24" t="s">
        <v>193</v>
      </c>
      <c r="AT189" s="24" t="s">
        <v>188</v>
      </c>
      <c r="AU189" s="24" t="s">
        <v>85</v>
      </c>
      <c r="AY189" s="24" t="s">
        <v>186</v>
      </c>
      <c r="BE189" s="248">
        <f>IF(N189="základní",J189,0)</f>
        <v>0</v>
      </c>
      <c r="BF189" s="248">
        <f>IF(N189="snížená",J189,0)</f>
        <v>0</v>
      </c>
      <c r="BG189" s="248">
        <f>IF(N189="zákl. přenesená",J189,0)</f>
        <v>0</v>
      </c>
      <c r="BH189" s="248">
        <f>IF(N189="sníž. přenesená",J189,0)</f>
        <v>0</v>
      </c>
      <c r="BI189" s="248">
        <f>IF(N189="nulová",J189,0)</f>
        <v>0</v>
      </c>
      <c r="BJ189" s="24" t="s">
        <v>25</v>
      </c>
      <c r="BK189" s="248">
        <f>ROUND(I189*H189,2)</f>
        <v>0</v>
      </c>
      <c r="BL189" s="24" t="s">
        <v>193</v>
      </c>
      <c r="BM189" s="24" t="s">
        <v>1885</v>
      </c>
    </row>
    <row r="190" s="1" customFormat="1">
      <c r="B190" s="46"/>
      <c r="C190" s="74"/>
      <c r="D190" s="249" t="s">
        <v>197</v>
      </c>
      <c r="E190" s="74"/>
      <c r="F190" s="250" t="s">
        <v>1886</v>
      </c>
      <c r="G190" s="74"/>
      <c r="H190" s="74"/>
      <c r="I190" s="204"/>
      <c r="J190" s="74"/>
      <c r="K190" s="74"/>
      <c r="L190" s="72"/>
      <c r="M190" s="251"/>
      <c r="N190" s="47"/>
      <c r="O190" s="47"/>
      <c r="P190" s="47"/>
      <c r="Q190" s="47"/>
      <c r="R190" s="47"/>
      <c r="S190" s="47"/>
      <c r="T190" s="95"/>
      <c r="AT190" s="24" t="s">
        <v>197</v>
      </c>
      <c r="AU190" s="24" t="s">
        <v>85</v>
      </c>
    </row>
    <row r="191" s="1" customFormat="1" ht="16.5" customHeight="1">
      <c r="B191" s="46"/>
      <c r="C191" s="237" t="s">
        <v>361</v>
      </c>
      <c r="D191" s="237" t="s">
        <v>188</v>
      </c>
      <c r="E191" s="238" t="s">
        <v>1887</v>
      </c>
      <c r="F191" s="239" t="s">
        <v>1888</v>
      </c>
      <c r="G191" s="240" t="s">
        <v>211</v>
      </c>
      <c r="H191" s="241">
        <v>1</v>
      </c>
      <c r="I191" s="242"/>
      <c r="J191" s="243">
        <f>ROUND(I191*H191,2)</f>
        <v>0</v>
      </c>
      <c r="K191" s="239" t="s">
        <v>24</v>
      </c>
      <c r="L191" s="72"/>
      <c r="M191" s="244" t="s">
        <v>24</v>
      </c>
      <c r="N191" s="245" t="s">
        <v>48</v>
      </c>
      <c r="O191" s="47"/>
      <c r="P191" s="246">
        <f>O191*H191</f>
        <v>0</v>
      </c>
      <c r="Q191" s="246">
        <v>0</v>
      </c>
      <c r="R191" s="246">
        <f>Q191*H191</f>
        <v>0</v>
      </c>
      <c r="S191" s="246">
        <v>0</v>
      </c>
      <c r="T191" s="247">
        <f>S191*H191</f>
        <v>0</v>
      </c>
      <c r="AR191" s="24" t="s">
        <v>193</v>
      </c>
      <c r="AT191" s="24" t="s">
        <v>188</v>
      </c>
      <c r="AU191" s="24" t="s">
        <v>85</v>
      </c>
      <c r="AY191" s="24" t="s">
        <v>186</v>
      </c>
      <c r="BE191" s="248">
        <f>IF(N191="základní",J191,0)</f>
        <v>0</v>
      </c>
      <c r="BF191" s="248">
        <f>IF(N191="snížená",J191,0)</f>
        <v>0</v>
      </c>
      <c r="BG191" s="248">
        <f>IF(N191="zákl. přenesená",J191,0)</f>
        <v>0</v>
      </c>
      <c r="BH191" s="248">
        <f>IF(N191="sníž. přenesená",J191,0)</f>
        <v>0</v>
      </c>
      <c r="BI191" s="248">
        <f>IF(N191="nulová",J191,0)</f>
        <v>0</v>
      </c>
      <c r="BJ191" s="24" t="s">
        <v>25</v>
      </c>
      <c r="BK191" s="248">
        <f>ROUND(I191*H191,2)</f>
        <v>0</v>
      </c>
      <c r="BL191" s="24" t="s">
        <v>193</v>
      </c>
      <c r="BM191" s="24" t="s">
        <v>1889</v>
      </c>
    </row>
    <row r="192" s="1" customFormat="1">
      <c r="B192" s="46"/>
      <c r="C192" s="74"/>
      <c r="D192" s="249" t="s">
        <v>197</v>
      </c>
      <c r="E192" s="74"/>
      <c r="F192" s="250" t="s">
        <v>1886</v>
      </c>
      <c r="G192" s="74"/>
      <c r="H192" s="74"/>
      <c r="I192" s="204"/>
      <c r="J192" s="74"/>
      <c r="K192" s="74"/>
      <c r="L192" s="72"/>
      <c r="M192" s="251"/>
      <c r="N192" s="47"/>
      <c r="O192" s="47"/>
      <c r="P192" s="47"/>
      <c r="Q192" s="47"/>
      <c r="R192" s="47"/>
      <c r="S192" s="47"/>
      <c r="T192" s="95"/>
      <c r="AT192" s="24" t="s">
        <v>197</v>
      </c>
      <c r="AU192" s="24" t="s">
        <v>85</v>
      </c>
    </row>
    <row r="193" s="1" customFormat="1" ht="38.25" customHeight="1">
      <c r="B193" s="46"/>
      <c r="C193" s="237" t="s">
        <v>367</v>
      </c>
      <c r="D193" s="237" t="s">
        <v>188</v>
      </c>
      <c r="E193" s="238" t="s">
        <v>1890</v>
      </c>
      <c r="F193" s="239" t="s">
        <v>1891</v>
      </c>
      <c r="G193" s="240" t="s">
        <v>211</v>
      </c>
      <c r="H193" s="241">
        <v>1</v>
      </c>
      <c r="I193" s="242"/>
      <c r="J193" s="243">
        <f>ROUND(I193*H193,2)</f>
        <v>0</v>
      </c>
      <c r="K193" s="239" t="s">
        <v>294</v>
      </c>
      <c r="L193" s="72"/>
      <c r="M193" s="244" t="s">
        <v>24</v>
      </c>
      <c r="N193" s="245" t="s">
        <v>48</v>
      </c>
      <c r="O193" s="47"/>
      <c r="P193" s="246">
        <f>O193*H193</f>
        <v>0</v>
      </c>
      <c r="Q193" s="246">
        <v>0.0043699999999999998</v>
      </c>
      <c r="R193" s="246">
        <f>Q193*H193</f>
        <v>0.0043699999999999998</v>
      </c>
      <c r="S193" s="246">
        <v>0</v>
      </c>
      <c r="T193" s="247">
        <f>S193*H193</f>
        <v>0</v>
      </c>
      <c r="AR193" s="24" t="s">
        <v>193</v>
      </c>
      <c r="AT193" s="24" t="s">
        <v>188</v>
      </c>
      <c r="AU193" s="24" t="s">
        <v>85</v>
      </c>
      <c r="AY193" s="24" t="s">
        <v>186</v>
      </c>
      <c r="BE193" s="248">
        <f>IF(N193="základní",J193,0)</f>
        <v>0</v>
      </c>
      <c r="BF193" s="248">
        <f>IF(N193="snížená",J193,0)</f>
        <v>0</v>
      </c>
      <c r="BG193" s="248">
        <f>IF(N193="zákl. přenesená",J193,0)</f>
        <v>0</v>
      </c>
      <c r="BH193" s="248">
        <f>IF(N193="sníž. přenesená",J193,0)</f>
        <v>0</v>
      </c>
      <c r="BI193" s="248">
        <f>IF(N193="nulová",J193,0)</f>
        <v>0</v>
      </c>
      <c r="BJ193" s="24" t="s">
        <v>25</v>
      </c>
      <c r="BK193" s="248">
        <f>ROUND(I193*H193,2)</f>
        <v>0</v>
      </c>
      <c r="BL193" s="24" t="s">
        <v>193</v>
      </c>
      <c r="BM193" s="24" t="s">
        <v>1892</v>
      </c>
    </row>
    <row r="194" s="1" customFormat="1">
      <c r="B194" s="46"/>
      <c r="C194" s="74"/>
      <c r="D194" s="249" t="s">
        <v>195</v>
      </c>
      <c r="E194" s="74"/>
      <c r="F194" s="250" t="s">
        <v>1893</v>
      </c>
      <c r="G194" s="74"/>
      <c r="H194" s="74"/>
      <c r="I194" s="204"/>
      <c r="J194" s="74"/>
      <c r="K194" s="74"/>
      <c r="L194" s="72"/>
      <c r="M194" s="251"/>
      <c r="N194" s="47"/>
      <c r="O194" s="47"/>
      <c r="P194" s="47"/>
      <c r="Q194" s="47"/>
      <c r="R194" s="47"/>
      <c r="S194" s="47"/>
      <c r="T194" s="95"/>
      <c r="AT194" s="24" t="s">
        <v>195</v>
      </c>
      <c r="AU194" s="24" t="s">
        <v>85</v>
      </c>
    </row>
    <row r="195" s="1" customFormat="1">
      <c r="B195" s="46"/>
      <c r="C195" s="74"/>
      <c r="D195" s="249" t="s">
        <v>197</v>
      </c>
      <c r="E195" s="74"/>
      <c r="F195" s="250" t="s">
        <v>1886</v>
      </c>
      <c r="G195" s="74"/>
      <c r="H195" s="74"/>
      <c r="I195" s="204"/>
      <c r="J195" s="74"/>
      <c r="K195" s="74"/>
      <c r="L195" s="72"/>
      <c r="M195" s="251"/>
      <c r="N195" s="47"/>
      <c r="O195" s="47"/>
      <c r="P195" s="47"/>
      <c r="Q195" s="47"/>
      <c r="R195" s="47"/>
      <c r="S195" s="47"/>
      <c r="T195" s="95"/>
      <c r="AT195" s="24" t="s">
        <v>197</v>
      </c>
      <c r="AU195" s="24" t="s">
        <v>85</v>
      </c>
    </row>
    <row r="196" s="1" customFormat="1" ht="25.5" customHeight="1">
      <c r="B196" s="46"/>
      <c r="C196" s="263" t="s">
        <v>374</v>
      </c>
      <c r="D196" s="263" t="s">
        <v>201</v>
      </c>
      <c r="E196" s="264" t="s">
        <v>1894</v>
      </c>
      <c r="F196" s="265" t="s">
        <v>1895</v>
      </c>
      <c r="G196" s="266" t="s">
        <v>211</v>
      </c>
      <c r="H196" s="267">
        <v>1</v>
      </c>
      <c r="I196" s="268"/>
      <c r="J196" s="269">
        <f>ROUND(I196*H196,2)</f>
        <v>0</v>
      </c>
      <c r="K196" s="265" t="s">
        <v>294</v>
      </c>
      <c r="L196" s="270"/>
      <c r="M196" s="271" t="s">
        <v>24</v>
      </c>
      <c r="N196" s="272" t="s">
        <v>48</v>
      </c>
      <c r="O196" s="47"/>
      <c r="P196" s="246">
        <f>O196*H196</f>
        <v>0</v>
      </c>
      <c r="Q196" s="246">
        <v>0.051999999999999998</v>
      </c>
      <c r="R196" s="246">
        <f>Q196*H196</f>
        <v>0.051999999999999998</v>
      </c>
      <c r="S196" s="246">
        <v>0</v>
      </c>
      <c r="T196" s="247">
        <f>S196*H196</f>
        <v>0</v>
      </c>
      <c r="AR196" s="24" t="s">
        <v>205</v>
      </c>
      <c r="AT196" s="24" t="s">
        <v>201</v>
      </c>
      <c r="AU196" s="24" t="s">
        <v>85</v>
      </c>
      <c r="AY196" s="24" t="s">
        <v>186</v>
      </c>
      <c r="BE196" s="248">
        <f>IF(N196="základní",J196,0)</f>
        <v>0</v>
      </c>
      <c r="BF196" s="248">
        <f>IF(N196="snížená",J196,0)</f>
        <v>0</v>
      </c>
      <c r="BG196" s="248">
        <f>IF(N196="zákl. přenesená",J196,0)</f>
        <v>0</v>
      </c>
      <c r="BH196" s="248">
        <f>IF(N196="sníž. přenesená",J196,0)</f>
        <v>0</v>
      </c>
      <c r="BI196" s="248">
        <f>IF(N196="nulová",J196,0)</f>
        <v>0</v>
      </c>
      <c r="BJ196" s="24" t="s">
        <v>25</v>
      </c>
      <c r="BK196" s="248">
        <f>ROUND(I196*H196,2)</f>
        <v>0</v>
      </c>
      <c r="BL196" s="24" t="s">
        <v>193</v>
      </c>
      <c r="BM196" s="24" t="s">
        <v>1896</v>
      </c>
    </row>
    <row r="197" s="1" customFormat="1">
      <c r="B197" s="46"/>
      <c r="C197" s="74"/>
      <c r="D197" s="249" t="s">
        <v>197</v>
      </c>
      <c r="E197" s="74"/>
      <c r="F197" s="250" t="s">
        <v>608</v>
      </c>
      <c r="G197" s="74"/>
      <c r="H197" s="74"/>
      <c r="I197" s="204"/>
      <c r="J197" s="74"/>
      <c r="K197" s="74"/>
      <c r="L197" s="72"/>
      <c r="M197" s="251"/>
      <c r="N197" s="47"/>
      <c r="O197" s="47"/>
      <c r="P197" s="47"/>
      <c r="Q197" s="47"/>
      <c r="R197" s="47"/>
      <c r="S197" s="47"/>
      <c r="T197" s="95"/>
      <c r="AT197" s="24" t="s">
        <v>197</v>
      </c>
      <c r="AU197" s="24" t="s">
        <v>85</v>
      </c>
    </row>
    <row r="198" s="1" customFormat="1" ht="25.5" customHeight="1">
      <c r="B198" s="46"/>
      <c r="C198" s="237" t="s">
        <v>378</v>
      </c>
      <c r="D198" s="237" t="s">
        <v>188</v>
      </c>
      <c r="E198" s="238" t="s">
        <v>1897</v>
      </c>
      <c r="F198" s="239" t="s">
        <v>1898</v>
      </c>
      <c r="G198" s="240" t="s">
        <v>211</v>
      </c>
      <c r="H198" s="241">
        <v>2</v>
      </c>
      <c r="I198" s="242"/>
      <c r="J198" s="243">
        <f>ROUND(I198*H198,2)</f>
        <v>0</v>
      </c>
      <c r="K198" s="239" t="s">
        <v>294</v>
      </c>
      <c r="L198" s="72"/>
      <c r="M198" s="244" t="s">
        <v>24</v>
      </c>
      <c r="N198" s="245" t="s">
        <v>48</v>
      </c>
      <c r="O198" s="47"/>
      <c r="P198" s="246">
        <f>O198*H198</f>
        <v>0</v>
      </c>
      <c r="Q198" s="246">
        <v>0.0028700000000000002</v>
      </c>
      <c r="R198" s="246">
        <f>Q198*H198</f>
        <v>0.0057400000000000003</v>
      </c>
      <c r="S198" s="246">
        <v>0</v>
      </c>
      <c r="T198" s="247">
        <f>S198*H198</f>
        <v>0</v>
      </c>
      <c r="AR198" s="24" t="s">
        <v>193</v>
      </c>
      <c r="AT198" s="24" t="s">
        <v>188</v>
      </c>
      <c r="AU198" s="24" t="s">
        <v>85</v>
      </c>
      <c r="AY198" s="24" t="s">
        <v>186</v>
      </c>
      <c r="BE198" s="248">
        <f>IF(N198="základní",J198,0)</f>
        <v>0</v>
      </c>
      <c r="BF198" s="248">
        <f>IF(N198="snížená",J198,0)</f>
        <v>0</v>
      </c>
      <c r="BG198" s="248">
        <f>IF(N198="zákl. přenesená",J198,0)</f>
        <v>0</v>
      </c>
      <c r="BH198" s="248">
        <f>IF(N198="sníž. přenesená",J198,0)</f>
        <v>0</v>
      </c>
      <c r="BI198" s="248">
        <f>IF(N198="nulová",J198,0)</f>
        <v>0</v>
      </c>
      <c r="BJ198" s="24" t="s">
        <v>25</v>
      </c>
      <c r="BK198" s="248">
        <f>ROUND(I198*H198,2)</f>
        <v>0</v>
      </c>
      <c r="BL198" s="24" t="s">
        <v>193</v>
      </c>
      <c r="BM198" s="24" t="s">
        <v>1899</v>
      </c>
    </row>
    <row r="199" s="1" customFormat="1">
      <c r="B199" s="46"/>
      <c r="C199" s="74"/>
      <c r="D199" s="249" t="s">
        <v>195</v>
      </c>
      <c r="E199" s="74"/>
      <c r="F199" s="250" t="s">
        <v>1187</v>
      </c>
      <c r="G199" s="74"/>
      <c r="H199" s="74"/>
      <c r="I199" s="204"/>
      <c r="J199" s="74"/>
      <c r="K199" s="74"/>
      <c r="L199" s="72"/>
      <c r="M199" s="251"/>
      <c r="N199" s="47"/>
      <c r="O199" s="47"/>
      <c r="P199" s="47"/>
      <c r="Q199" s="47"/>
      <c r="R199" s="47"/>
      <c r="S199" s="47"/>
      <c r="T199" s="95"/>
      <c r="AT199" s="24" t="s">
        <v>195</v>
      </c>
      <c r="AU199" s="24" t="s">
        <v>85</v>
      </c>
    </row>
    <row r="200" s="1" customFormat="1">
      <c r="B200" s="46"/>
      <c r="C200" s="74"/>
      <c r="D200" s="249" t="s">
        <v>197</v>
      </c>
      <c r="E200" s="74"/>
      <c r="F200" s="250" t="s">
        <v>1886</v>
      </c>
      <c r="G200" s="74"/>
      <c r="H200" s="74"/>
      <c r="I200" s="204"/>
      <c r="J200" s="74"/>
      <c r="K200" s="74"/>
      <c r="L200" s="72"/>
      <c r="M200" s="251"/>
      <c r="N200" s="47"/>
      <c r="O200" s="47"/>
      <c r="P200" s="47"/>
      <c r="Q200" s="47"/>
      <c r="R200" s="47"/>
      <c r="S200" s="47"/>
      <c r="T200" s="95"/>
      <c r="AT200" s="24" t="s">
        <v>197</v>
      </c>
      <c r="AU200" s="24" t="s">
        <v>85</v>
      </c>
    </row>
    <row r="201" s="1" customFormat="1" ht="16.5" customHeight="1">
      <c r="B201" s="46"/>
      <c r="C201" s="237" t="s">
        <v>370</v>
      </c>
      <c r="D201" s="237" t="s">
        <v>188</v>
      </c>
      <c r="E201" s="238" t="s">
        <v>1900</v>
      </c>
      <c r="F201" s="239" t="s">
        <v>1888</v>
      </c>
      <c r="G201" s="240" t="s">
        <v>211</v>
      </c>
      <c r="H201" s="241">
        <v>2</v>
      </c>
      <c r="I201" s="242"/>
      <c r="J201" s="243">
        <f>ROUND(I201*H201,2)</f>
        <v>0</v>
      </c>
      <c r="K201" s="239" t="s">
        <v>24</v>
      </c>
      <c r="L201" s="72"/>
      <c r="M201" s="244" t="s">
        <v>24</v>
      </c>
      <c r="N201" s="245" t="s">
        <v>48</v>
      </c>
      <c r="O201" s="47"/>
      <c r="P201" s="246">
        <f>O201*H201</f>
        <v>0</v>
      </c>
      <c r="Q201" s="246">
        <v>0</v>
      </c>
      <c r="R201" s="246">
        <f>Q201*H201</f>
        <v>0</v>
      </c>
      <c r="S201" s="246">
        <v>0</v>
      </c>
      <c r="T201" s="247">
        <f>S201*H201</f>
        <v>0</v>
      </c>
      <c r="AR201" s="24" t="s">
        <v>193</v>
      </c>
      <c r="AT201" s="24" t="s">
        <v>188</v>
      </c>
      <c r="AU201" s="24" t="s">
        <v>85</v>
      </c>
      <c r="AY201" s="24" t="s">
        <v>186</v>
      </c>
      <c r="BE201" s="248">
        <f>IF(N201="základní",J201,0)</f>
        <v>0</v>
      </c>
      <c r="BF201" s="248">
        <f>IF(N201="snížená",J201,0)</f>
        <v>0</v>
      </c>
      <c r="BG201" s="248">
        <f>IF(N201="zákl. přenesená",J201,0)</f>
        <v>0</v>
      </c>
      <c r="BH201" s="248">
        <f>IF(N201="sníž. přenesená",J201,0)</f>
        <v>0</v>
      </c>
      <c r="BI201" s="248">
        <f>IF(N201="nulová",J201,0)</f>
        <v>0</v>
      </c>
      <c r="BJ201" s="24" t="s">
        <v>25</v>
      </c>
      <c r="BK201" s="248">
        <f>ROUND(I201*H201,2)</f>
        <v>0</v>
      </c>
      <c r="BL201" s="24" t="s">
        <v>193</v>
      </c>
      <c r="BM201" s="24" t="s">
        <v>1901</v>
      </c>
    </row>
    <row r="202" s="1" customFormat="1">
      <c r="B202" s="46"/>
      <c r="C202" s="74"/>
      <c r="D202" s="249" t="s">
        <v>197</v>
      </c>
      <c r="E202" s="74"/>
      <c r="F202" s="250" t="s">
        <v>1886</v>
      </c>
      <c r="G202" s="74"/>
      <c r="H202" s="74"/>
      <c r="I202" s="204"/>
      <c r="J202" s="74"/>
      <c r="K202" s="74"/>
      <c r="L202" s="72"/>
      <c r="M202" s="251"/>
      <c r="N202" s="47"/>
      <c r="O202" s="47"/>
      <c r="P202" s="47"/>
      <c r="Q202" s="47"/>
      <c r="R202" s="47"/>
      <c r="S202" s="47"/>
      <c r="T202" s="95"/>
      <c r="AT202" s="24" t="s">
        <v>197</v>
      </c>
      <c r="AU202" s="24" t="s">
        <v>85</v>
      </c>
    </row>
    <row r="203" s="1" customFormat="1" ht="16.5" customHeight="1">
      <c r="B203" s="46"/>
      <c r="C203" s="237" t="s">
        <v>388</v>
      </c>
      <c r="D203" s="237" t="s">
        <v>188</v>
      </c>
      <c r="E203" s="238" t="s">
        <v>1902</v>
      </c>
      <c r="F203" s="239" t="s">
        <v>1903</v>
      </c>
      <c r="G203" s="240" t="s">
        <v>416</v>
      </c>
      <c r="H203" s="241">
        <v>26.382000000000001</v>
      </c>
      <c r="I203" s="242"/>
      <c r="J203" s="243">
        <f>ROUND(I203*H203,2)</f>
        <v>0</v>
      </c>
      <c r="K203" s="239" t="s">
        <v>24</v>
      </c>
      <c r="L203" s="72"/>
      <c r="M203" s="244" t="s">
        <v>24</v>
      </c>
      <c r="N203" s="245" t="s">
        <v>48</v>
      </c>
      <c r="O203" s="47"/>
      <c r="P203" s="246">
        <f>O203*H203</f>
        <v>0</v>
      </c>
      <c r="Q203" s="246">
        <v>0.00050000000000000001</v>
      </c>
      <c r="R203" s="246">
        <f>Q203*H203</f>
        <v>0.013191000000000001</v>
      </c>
      <c r="S203" s="246">
        <v>0</v>
      </c>
      <c r="T203" s="247">
        <f>S203*H203</f>
        <v>0</v>
      </c>
      <c r="AR203" s="24" t="s">
        <v>285</v>
      </c>
      <c r="AT203" s="24" t="s">
        <v>188</v>
      </c>
      <c r="AU203" s="24" t="s">
        <v>85</v>
      </c>
      <c r="AY203" s="24" t="s">
        <v>186</v>
      </c>
      <c r="BE203" s="248">
        <f>IF(N203="základní",J203,0)</f>
        <v>0</v>
      </c>
      <c r="BF203" s="248">
        <f>IF(N203="snížená",J203,0)</f>
        <v>0</v>
      </c>
      <c r="BG203" s="248">
        <f>IF(N203="zákl. přenesená",J203,0)</f>
        <v>0</v>
      </c>
      <c r="BH203" s="248">
        <f>IF(N203="sníž. přenesená",J203,0)</f>
        <v>0</v>
      </c>
      <c r="BI203" s="248">
        <f>IF(N203="nulová",J203,0)</f>
        <v>0</v>
      </c>
      <c r="BJ203" s="24" t="s">
        <v>25</v>
      </c>
      <c r="BK203" s="248">
        <f>ROUND(I203*H203,2)</f>
        <v>0</v>
      </c>
      <c r="BL203" s="24" t="s">
        <v>285</v>
      </c>
      <c r="BM203" s="24" t="s">
        <v>1904</v>
      </c>
    </row>
    <row r="204" s="1" customFormat="1">
      <c r="B204" s="46"/>
      <c r="C204" s="74"/>
      <c r="D204" s="249" t="s">
        <v>197</v>
      </c>
      <c r="E204" s="74"/>
      <c r="F204" s="250" t="s">
        <v>1905</v>
      </c>
      <c r="G204" s="74"/>
      <c r="H204" s="74"/>
      <c r="I204" s="204"/>
      <c r="J204" s="74"/>
      <c r="K204" s="74"/>
      <c r="L204" s="72"/>
      <c r="M204" s="251"/>
      <c r="N204" s="47"/>
      <c r="O204" s="47"/>
      <c r="P204" s="47"/>
      <c r="Q204" s="47"/>
      <c r="R204" s="47"/>
      <c r="S204" s="47"/>
      <c r="T204" s="95"/>
      <c r="AT204" s="24" t="s">
        <v>197</v>
      </c>
      <c r="AU204" s="24" t="s">
        <v>85</v>
      </c>
    </row>
    <row r="205" s="12" customFormat="1">
      <c r="B205" s="252"/>
      <c r="C205" s="253"/>
      <c r="D205" s="249" t="s">
        <v>199</v>
      </c>
      <c r="E205" s="254" t="s">
        <v>24</v>
      </c>
      <c r="F205" s="255" t="s">
        <v>1906</v>
      </c>
      <c r="G205" s="253"/>
      <c r="H205" s="256">
        <v>14.994999999999999</v>
      </c>
      <c r="I205" s="257"/>
      <c r="J205" s="253"/>
      <c r="K205" s="253"/>
      <c r="L205" s="258"/>
      <c r="M205" s="259"/>
      <c r="N205" s="260"/>
      <c r="O205" s="260"/>
      <c r="P205" s="260"/>
      <c r="Q205" s="260"/>
      <c r="R205" s="260"/>
      <c r="S205" s="260"/>
      <c r="T205" s="261"/>
      <c r="AT205" s="262" t="s">
        <v>199</v>
      </c>
      <c r="AU205" s="262" t="s">
        <v>85</v>
      </c>
      <c r="AV205" s="12" t="s">
        <v>85</v>
      </c>
      <c r="AW205" s="12" t="s">
        <v>40</v>
      </c>
      <c r="AX205" s="12" t="s">
        <v>77</v>
      </c>
      <c r="AY205" s="262" t="s">
        <v>186</v>
      </c>
    </row>
    <row r="206" s="12" customFormat="1">
      <c r="B206" s="252"/>
      <c r="C206" s="253"/>
      <c r="D206" s="249" t="s">
        <v>199</v>
      </c>
      <c r="E206" s="254" t="s">
        <v>24</v>
      </c>
      <c r="F206" s="255" t="s">
        <v>1907</v>
      </c>
      <c r="G206" s="253"/>
      <c r="H206" s="256">
        <v>3.2069999999999999</v>
      </c>
      <c r="I206" s="257"/>
      <c r="J206" s="253"/>
      <c r="K206" s="253"/>
      <c r="L206" s="258"/>
      <c r="M206" s="259"/>
      <c r="N206" s="260"/>
      <c r="O206" s="260"/>
      <c r="P206" s="260"/>
      <c r="Q206" s="260"/>
      <c r="R206" s="260"/>
      <c r="S206" s="260"/>
      <c r="T206" s="261"/>
      <c r="AT206" s="262" t="s">
        <v>199</v>
      </c>
      <c r="AU206" s="262" t="s">
        <v>85</v>
      </c>
      <c r="AV206" s="12" t="s">
        <v>85</v>
      </c>
      <c r="AW206" s="12" t="s">
        <v>40</v>
      </c>
      <c r="AX206" s="12" t="s">
        <v>77</v>
      </c>
      <c r="AY206" s="262" t="s">
        <v>186</v>
      </c>
    </row>
    <row r="207" s="12" customFormat="1">
      <c r="B207" s="252"/>
      <c r="C207" s="253"/>
      <c r="D207" s="249" t="s">
        <v>199</v>
      </c>
      <c r="E207" s="254" t="s">
        <v>24</v>
      </c>
      <c r="F207" s="255" t="s">
        <v>1908</v>
      </c>
      <c r="G207" s="253"/>
      <c r="H207" s="256">
        <v>4.7800000000000002</v>
      </c>
      <c r="I207" s="257"/>
      <c r="J207" s="253"/>
      <c r="K207" s="253"/>
      <c r="L207" s="258"/>
      <c r="M207" s="259"/>
      <c r="N207" s="260"/>
      <c r="O207" s="260"/>
      <c r="P207" s="260"/>
      <c r="Q207" s="260"/>
      <c r="R207" s="260"/>
      <c r="S207" s="260"/>
      <c r="T207" s="261"/>
      <c r="AT207" s="262" t="s">
        <v>199</v>
      </c>
      <c r="AU207" s="262" t="s">
        <v>85</v>
      </c>
      <c r="AV207" s="12" t="s">
        <v>85</v>
      </c>
      <c r="AW207" s="12" t="s">
        <v>40</v>
      </c>
      <c r="AX207" s="12" t="s">
        <v>77</v>
      </c>
      <c r="AY207" s="262" t="s">
        <v>186</v>
      </c>
    </row>
    <row r="208" s="12" customFormat="1">
      <c r="B208" s="252"/>
      <c r="C208" s="253"/>
      <c r="D208" s="249" t="s">
        <v>199</v>
      </c>
      <c r="E208" s="254" t="s">
        <v>24</v>
      </c>
      <c r="F208" s="255" t="s">
        <v>1909</v>
      </c>
      <c r="G208" s="253"/>
      <c r="H208" s="256">
        <v>3.3999999999999999</v>
      </c>
      <c r="I208" s="257"/>
      <c r="J208" s="253"/>
      <c r="K208" s="253"/>
      <c r="L208" s="258"/>
      <c r="M208" s="259"/>
      <c r="N208" s="260"/>
      <c r="O208" s="260"/>
      <c r="P208" s="260"/>
      <c r="Q208" s="260"/>
      <c r="R208" s="260"/>
      <c r="S208" s="260"/>
      <c r="T208" s="261"/>
      <c r="AT208" s="262" t="s">
        <v>199</v>
      </c>
      <c r="AU208" s="262" t="s">
        <v>85</v>
      </c>
      <c r="AV208" s="12" t="s">
        <v>85</v>
      </c>
      <c r="AW208" s="12" t="s">
        <v>40</v>
      </c>
      <c r="AX208" s="12" t="s">
        <v>77</v>
      </c>
      <c r="AY208" s="262" t="s">
        <v>186</v>
      </c>
    </row>
    <row r="209" s="13" customFormat="1">
      <c r="B209" s="273"/>
      <c r="C209" s="274"/>
      <c r="D209" s="249" t="s">
        <v>199</v>
      </c>
      <c r="E209" s="275" t="s">
        <v>24</v>
      </c>
      <c r="F209" s="276" t="s">
        <v>271</v>
      </c>
      <c r="G209" s="274"/>
      <c r="H209" s="277">
        <v>26.382000000000001</v>
      </c>
      <c r="I209" s="278"/>
      <c r="J209" s="274"/>
      <c r="K209" s="274"/>
      <c r="L209" s="279"/>
      <c r="M209" s="280"/>
      <c r="N209" s="281"/>
      <c r="O209" s="281"/>
      <c r="P209" s="281"/>
      <c r="Q209" s="281"/>
      <c r="R209" s="281"/>
      <c r="S209" s="281"/>
      <c r="T209" s="282"/>
      <c r="AT209" s="283" t="s">
        <v>199</v>
      </c>
      <c r="AU209" s="283" t="s">
        <v>85</v>
      </c>
      <c r="AV209" s="13" t="s">
        <v>193</v>
      </c>
      <c r="AW209" s="13" t="s">
        <v>40</v>
      </c>
      <c r="AX209" s="13" t="s">
        <v>25</v>
      </c>
      <c r="AY209" s="283" t="s">
        <v>186</v>
      </c>
    </row>
    <row r="210" s="1" customFormat="1" ht="16.5" customHeight="1">
      <c r="B210" s="46"/>
      <c r="C210" s="263" t="s">
        <v>394</v>
      </c>
      <c r="D210" s="263" t="s">
        <v>201</v>
      </c>
      <c r="E210" s="264" t="s">
        <v>1910</v>
      </c>
      <c r="F210" s="265" t="s">
        <v>1911</v>
      </c>
      <c r="G210" s="266" t="s">
        <v>416</v>
      </c>
      <c r="H210" s="267">
        <v>26.382000000000001</v>
      </c>
      <c r="I210" s="268"/>
      <c r="J210" s="269">
        <f>ROUND(I210*H210,2)</f>
        <v>0</v>
      </c>
      <c r="K210" s="265" t="s">
        <v>24</v>
      </c>
      <c r="L210" s="270"/>
      <c r="M210" s="271" t="s">
        <v>24</v>
      </c>
      <c r="N210" s="272" t="s">
        <v>48</v>
      </c>
      <c r="O210" s="47"/>
      <c r="P210" s="246">
        <f>O210*H210</f>
        <v>0</v>
      </c>
      <c r="Q210" s="246">
        <v>0.00066</v>
      </c>
      <c r="R210" s="246">
        <f>Q210*H210</f>
        <v>0.01741212</v>
      </c>
      <c r="S210" s="246">
        <v>0</v>
      </c>
      <c r="T210" s="247">
        <f>S210*H210</f>
        <v>0</v>
      </c>
      <c r="AR210" s="24" t="s">
        <v>205</v>
      </c>
      <c r="AT210" s="24" t="s">
        <v>201</v>
      </c>
      <c r="AU210" s="24" t="s">
        <v>85</v>
      </c>
      <c r="AY210" s="24" t="s">
        <v>186</v>
      </c>
      <c r="BE210" s="248">
        <f>IF(N210="základní",J210,0)</f>
        <v>0</v>
      </c>
      <c r="BF210" s="248">
        <f>IF(N210="snížená",J210,0)</f>
        <v>0</v>
      </c>
      <c r="BG210" s="248">
        <f>IF(N210="zákl. přenesená",J210,0)</f>
        <v>0</v>
      </c>
      <c r="BH210" s="248">
        <f>IF(N210="sníž. přenesená",J210,0)</f>
        <v>0</v>
      </c>
      <c r="BI210" s="248">
        <f>IF(N210="nulová",J210,0)</f>
        <v>0</v>
      </c>
      <c r="BJ210" s="24" t="s">
        <v>25</v>
      </c>
      <c r="BK210" s="248">
        <f>ROUND(I210*H210,2)</f>
        <v>0</v>
      </c>
      <c r="BL210" s="24" t="s">
        <v>193</v>
      </c>
      <c r="BM210" s="24" t="s">
        <v>1912</v>
      </c>
    </row>
    <row r="211" s="1" customFormat="1">
      <c r="B211" s="46"/>
      <c r="C211" s="74"/>
      <c r="D211" s="249" t="s">
        <v>197</v>
      </c>
      <c r="E211" s="74"/>
      <c r="F211" s="250" t="s">
        <v>1905</v>
      </c>
      <c r="G211" s="74"/>
      <c r="H211" s="74"/>
      <c r="I211" s="204"/>
      <c r="J211" s="74"/>
      <c r="K211" s="74"/>
      <c r="L211" s="72"/>
      <c r="M211" s="251"/>
      <c r="N211" s="47"/>
      <c r="O211" s="47"/>
      <c r="P211" s="47"/>
      <c r="Q211" s="47"/>
      <c r="R211" s="47"/>
      <c r="S211" s="47"/>
      <c r="T211" s="95"/>
      <c r="AT211" s="24" t="s">
        <v>197</v>
      </c>
      <c r="AU211" s="24" t="s">
        <v>85</v>
      </c>
    </row>
    <row r="212" s="12" customFormat="1">
      <c r="B212" s="252"/>
      <c r="C212" s="253"/>
      <c r="D212" s="249" t="s">
        <v>199</v>
      </c>
      <c r="E212" s="254" t="s">
        <v>24</v>
      </c>
      <c r="F212" s="255" t="s">
        <v>1906</v>
      </c>
      <c r="G212" s="253"/>
      <c r="H212" s="256">
        <v>14.994999999999999</v>
      </c>
      <c r="I212" s="257"/>
      <c r="J212" s="253"/>
      <c r="K212" s="253"/>
      <c r="L212" s="258"/>
      <c r="M212" s="259"/>
      <c r="N212" s="260"/>
      <c r="O212" s="260"/>
      <c r="P212" s="260"/>
      <c r="Q212" s="260"/>
      <c r="R212" s="260"/>
      <c r="S212" s="260"/>
      <c r="T212" s="261"/>
      <c r="AT212" s="262" t="s">
        <v>199</v>
      </c>
      <c r="AU212" s="262" t="s">
        <v>85</v>
      </c>
      <c r="AV212" s="12" t="s">
        <v>85</v>
      </c>
      <c r="AW212" s="12" t="s">
        <v>40</v>
      </c>
      <c r="AX212" s="12" t="s">
        <v>77</v>
      </c>
      <c r="AY212" s="262" t="s">
        <v>186</v>
      </c>
    </row>
    <row r="213" s="12" customFormat="1">
      <c r="B213" s="252"/>
      <c r="C213" s="253"/>
      <c r="D213" s="249" t="s">
        <v>199</v>
      </c>
      <c r="E213" s="254" t="s">
        <v>24</v>
      </c>
      <c r="F213" s="255" t="s">
        <v>1907</v>
      </c>
      <c r="G213" s="253"/>
      <c r="H213" s="256">
        <v>3.2069999999999999</v>
      </c>
      <c r="I213" s="257"/>
      <c r="J213" s="253"/>
      <c r="K213" s="253"/>
      <c r="L213" s="258"/>
      <c r="M213" s="259"/>
      <c r="N213" s="260"/>
      <c r="O213" s="260"/>
      <c r="P213" s="260"/>
      <c r="Q213" s="260"/>
      <c r="R213" s="260"/>
      <c r="S213" s="260"/>
      <c r="T213" s="261"/>
      <c r="AT213" s="262" t="s">
        <v>199</v>
      </c>
      <c r="AU213" s="262" t="s">
        <v>85</v>
      </c>
      <c r="AV213" s="12" t="s">
        <v>85</v>
      </c>
      <c r="AW213" s="12" t="s">
        <v>40</v>
      </c>
      <c r="AX213" s="12" t="s">
        <v>77</v>
      </c>
      <c r="AY213" s="262" t="s">
        <v>186</v>
      </c>
    </row>
    <row r="214" s="12" customFormat="1">
      <c r="B214" s="252"/>
      <c r="C214" s="253"/>
      <c r="D214" s="249" t="s">
        <v>199</v>
      </c>
      <c r="E214" s="254" t="s">
        <v>24</v>
      </c>
      <c r="F214" s="255" t="s">
        <v>1908</v>
      </c>
      <c r="G214" s="253"/>
      <c r="H214" s="256">
        <v>4.7800000000000002</v>
      </c>
      <c r="I214" s="257"/>
      <c r="J214" s="253"/>
      <c r="K214" s="253"/>
      <c r="L214" s="258"/>
      <c r="M214" s="259"/>
      <c r="N214" s="260"/>
      <c r="O214" s="260"/>
      <c r="P214" s="260"/>
      <c r="Q214" s="260"/>
      <c r="R214" s="260"/>
      <c r="S214" s="260"/>
      <c r="T214" s="261"/>
      <c r="AT214" s="262" t="s">
        <v>199</v>
      </c>
      <c r="AU214" s="262" t="s">
        <v>85</v>
      </c>
      <c r="AV214" s="12" t="s">
        <v>85</v>
      </c>
      <c r="AW214" s="12" t="s">
        <v>40</v>
      </c>
      <c r="AX214" s="12" t="s">
        <v>77</v>
      </c>
      <c r="AY214" s="262" t="s">
        <v>186</v>
      </c>
    </row>
    <row r="215" s="12" customFormat="1">
      <c r="B215" s="252"/>
      <c r="C215" s="253"/>
      <c r="D215" s="249" t="s">
        <v>199</v>
      </c>
      <c r="E215" s="254" t="s">
        <v>24</v>
      </c>
      <c r="F215" s="255" t="s">
        <v>1913</v>
      </c>
      <c r="G215" s="253"/>
      <c r="H215" s="256">
        <v>3.3999999999999999</v>
      </c>
      <c r="I215" s="257"/>
      <c r="J215" s="253"/>
      <c r="K215" s="253"/>
      <c r="L215" s="258"/>
      <c r="M215" s="259"/>
      <c r="N215" s="260"/>
      <c r="O215" s="260"/>
      <c r="P215" s="260"/>
      <c r="Q215" s="260"/>
      <c r="R215" s="260"/>
      <c r="S215" s="260"/>
      <c r="T215" s="261"/>
      <c r="AT215" s="262" t="s">
        <v>199</v>
      </c>
      <c r="AU215" s="262" t="s">
        <v>85</v>
      </c>
      <c r="AV215" s="12" t="s">
        <v>85</v>
      </c>
      <c r="AW215" s="12" t="s">
        <v>40</v>
      </c>
      <c r="AX215" s="12" t="s">
        <v>77</v>
      </c>
      <c r="AY215" s="262" t="s">
        <v>186</v>
      </c>
    </row>
    <row r="216" s="13" customFormat="1">
      <c r="B216" s="273"/>
      <c r="C216" s="274"/>
      <c r="D216" s="249" t="s">
        <v>199</v>
      </c>
      <c r="E216" s="275" t="s">
        <v>24</v>
      </c>
      <c r="F216" s="276" t="s">
        <v>271</v>
      </c>
      <c r="G216" s="274"/>
      <c r="H216" s="277">
        <v>26.382000000000001</v>
      </c>
      <c r="I216" s="278"/>
      <c r="J216" s="274"/>
      <c r="K216" s="274"/>
      <c r="L216" s="279"/>
      <c r="M216" s="280"/>
      <c r="N216" s="281"/>
      <c r="O216" s="281"/>
      <c r="P216" s="281"/>
      <c r="Q216" s="281"/>
      <c r="R216" s="281"/>
      <c r="S216" s="281"/>
      <c r="T216" s="282"/>
      <c r="AT216" s="283" t="s">
        <v>199</v>
      </c>
      <c r="AU216" s="283" t="s">
        <v>85</v>
      </c>
      <c r="AV216" s="13" t="s">
        <v>193</v>
      </c>
      <c r="AW216" s="13" t="s">
        <v>40</v>
      </c>
      <c r="AX216" s="13" t="s">
        <v>25</v>
      </c>
      <c r="AY216" s="283" t="s">
        <v>186</v>
      </c>
    </row>
    <row r="217" s="1" customFormat="1" ht="16.5" customHeight="1">
      <c r="B217" s="46"/>
      <c r="C217" s="263" t="s">
        <v>399</v>
      </c>
      <c r="D217" s="263" t="s">
        <v>201</v>
      </c>
      <c r="E217" s="264" t="s">
        <v>1914</v>
      </c>
      <c r="F217" s="265" t="s">
        <v>1911</v>
      </c>
      <c r="G217" s="266" t="s">
        <v>211</v>
      </c>
      <c r="H217" s="267">
        <v>10</v>
      </c>
      <c r="I217" s="268"/>
      <c r="J217" s="269">
        <f>ROUND(I217*H217,2)</f>
        <v>0</v>
      </c>
      <c r="K217" s="265" t="s">
        <v>24</v>
      </c>
      <c r="L217" s="270"/>
      <c r="M217" s="271" t="s">
        <v>24</v>
      </c>
      <c r="N217" s="272" t="s">
        <v>48</v>
      </c>
      <c r="O217" s="47"/>
      <c r="P217" s="246">
        <f>O217*H217</f>
        <v>0</v>
      </c>
      <c r="Q217" s="246">
        <v>0.00066</v>
      </c>
      <c r="R217" s="246">
        <f>Q217*H217</f>
        <v>0.0066</v>
      </c>
      <c r="S217" s="246">
        <v>0</v>
      </c>
      <c r="T217" s="247">
        <f>S217*H217</f>
        <v>0</v>
      </c>
      <c r="AR217" s="24" t="s">
        <v>205</v>
      </c>
      <c r="AT217" s="24" t="s">
        <v>201</v>
      </c>
      <c r="AU217" s="24" t="s">
        <v>85</v>
      </c>
      <c r="AY217" s="24" t="s">
        <v>186</v>
      </c>
      <c r="BE217" s="248">
        <f>IF(N217="základní",J217,0)</f>
        <v>0</v>
      </c>
      <c r="BF217" s="248">
        <f>IF(N217="snížená",J217,0)</f>
        <v>0</v>
      </c>
      <c r="BG217" s="248">
        <f>IF(N217="zákl. přenesená",J217,0)</f>
        <v>0</v>
      </c>
      <c r="BH217" s="248">
        <f>IF(N217="sníž. přenesená",J217,0)</f>
        <v>0</v>
      </c>
      <c r="BI217" s="248">
        <f>IF(N217="nulová",J217,0)</f>
        <v>0</v>
      </c>
      <c r="BJ217" s="24" t="s">
        <v>25</v>
      </c>
      <c r="BK217" s="248">
        <f>ROUND(I217*H217,2)</f>
        <v>0</v>
      </c>
      <c r="BL217" s="24" t="s">
        <v>193</v>
      </c>
      <c r="BM217" s="24" t="s">
        <v>1915</v>
      </c>
    </row>
    <row r="218" s="1" customFormat="1">
      <c r="B218" s="46"/>
      <c r="C218" s="74"/>
      <c r="D218" s="249" t="s">
        <v>197</v>
      </c>
      <c r="E218" s="74"/>
      <c r="F218" s="250" t="s">
        <v>1905</v>
      </c>
      <c r="G218" s="74"/>
      <c r="H218" s="74"/>
      <c r="I218" s="204"/>
      <c r="J218" s="74"/>
      <c r="K218" s="74"/>
      <c r="L218" s="72"/>
      <c r="M218" s="251"/>
      <c r="N218" s="47"/>
      <c r="O218" s="47"/>
      <c r="P218" s="47"/>
      <c r="Q218" s="47"/>
      <c r="R218" s="47"/>
      <c r="S218" s="47"/>
      <c r="T218" s="95"/>
      <c r="AT218" s="24" t="s">
        <v>197</v>
      </c>
      <c r="AU218" s="24" t="s">
        <v>85</v>
      </c>
    </row>
    <row r="219" s="1" customFormat="1" ht="16.5" customHeight="1">
      <c r="B219" s="46"/>
      <c r="C219" s="237" t="s">
        <v>403</v>
      </c>
      <c r="D219" s="237" t="s">
        <v>188</v>
      </c>
      <c r="E219" s="238" t="s">
        <v>1916</v>
      </c>
      <c r="F219" s="239" t="s">
        <v>1917</v>
      </c>
      <c r="G219" s="240" t="s">
        <v>416</v>
      </c>
      <c r="H219" s="241">
        <v>31.5</v>
      </c>
      <c r="I219" s="242"/>
      <c r="J219" s="243">
        <f>ROUND(I219*H219,2)</f>
        <v>0</v>
      </c>
      <c r="K219" s="239" t="s">
        <v>24</v>
      </c>
      <c r="L219" s="72"/>
      <c r="M219" s="244" t="s">
        <v>24</v>
      </c>
      <c r="N219" s="245" t="s">
        <v>48</v>
      </c>
      <c r="O219" s="47"/>
      <c r="P219" s="246">
        <f>O219*H219</f>
        <v>0</v>
      </c>
      <c r="Q219" s="246">
        <v>0.00050000000000000001</v>
      </c>
      <c r="R219" s="246">
        <f>Q219*H219</f>
        <v>0.01575</v>
      </c>
      <c r="S219" s="246">
        <v>0</v>
      </c>
      <c r="T219" s="247">
        <f>S219*H219</f>
        <v>0</v>
      </c>
      <c r="AR219" s="24" t="s">
        <v>285</v>
      </c>
      <c r="AT219" s="24" t="s">
        <v>188</v>
      </c>
      <c r="AU219" s="24" t="s">
        <v>85</v>
      </c>
      <c r="AY219" s="24" t="s">
        <v>186</v>
      </c>
      <c r="BE219" s="248">
        <f>IF(N219="základní",J219,0)</f>
        <v>0</v>
      </c>
      <c r="BF219" s="248">
        <f>IF(N219="snížená",J219,0)</f>
        <v>0</v>
      </c>
      <c r="BG219" s="248">
        <f>IF(N219="zákl. přenesená",J219,0)</f>
        <v>0</v>
      </c>
      <c r="BH219" s="248">
        <f>IF(N219="sníž. přenesená",J219,0)</f>
        <v>0</v>
      </c>
      <c r="BI219" s="248">
        <f>IF(N219="nulová",J219,0)</f>
        <v>0</v>
      </c>
      <c r="BJ219" s="24" t="s">
        <v>25</v>
      </c>
      <c r="BK219" s="248">
        <f>ROUND(I219*H219,2)</f>
        <v>0</v>
      </c>
      <c r="BL219" s="24" t="s">
        <v>285</v>
      </c>
      <c r="BM219" s="24" t="s">
        <v>1918</v>
      </c>
    </row>
    <row r="220" s="1" customFormat="1">
      <c r="B220" s="46"/>
      <c r="C220" s="74"/>
      <c r="D220" s="249" t="s">
        <v>197</v>
      </c>
      <c r="E220" s="74"/>
      <c r="F220" s="250" t="s">
        <v>1905</v>
      </c>
      <c r="G220" s="74"/>
      <c r="H220" s="74"/>
      <c r="I220" s="204"/>
      <c r="J220" s="74"/>
      <c r="K220" s="74"/>
      <c r="L220" s="72"/>
      <c r="M220" s="251"/>
      <c r="N220" s="47"/>
      <c r="O220" s="47"/>
      <c r="P220" s="47"/>
      <c r="Q220" s="47"/>
      <c r="R220" s="47"/>
      <c r="S220" s="47"/>
      <c r="T220" s="95"/>
      <c r="AT220" s="24" t="s">
        <v>197</v>
      </c>
      <c r="AU220" s="24" t="s">
        <v>85</v>
      </c>
    </row>
    <row r="221" s="12" customFormat="1">
      <c r="B221" s="252"/>
      <c r="C221" s="253"/>
      <c r="D221" s="249" t="s">
        <v>199</v>
      </c>
      <c r="E221" s="254" t="s">
        <v>24</v>
      </c>
      <c r="F221" s="255" t="s">
        <v>1919</v>
      </c>
      <c r="G221" s="253"/>
      <c r="H221" s="256">
        <v>31.5</v>
      </c>
      <c r="I221" s="257"/>
      <c r="J221" s="253"/>
      <c r="K221" s="253"/>
      <c r="L221" s="258"/>
      <c r="M221" s="259"/>
      <c r="N221" s="260"/>
      <c r="O221" s="260"/>
      <c r="P221" s="260"/>
      <c r="Q221" s="260"/>
      <c r="R221" s="260"/>
      <c r="S221" s="260"/>
      <c r="T221" s="261"/>
      <c r="AT221" s="262" t="s">
        <v>199</v>
      </c>
      <c r="AU221" s="262" t="s">
        <v>85</v>
      </c>
      <c r="AV221" s="12" t="s">
        <v>85</v>
      </c>
      <c r="AW221" s="12" t="s">
        <v>40</v>
      </c>
      <c r="AX221" s="12" t="s">
        <v>25</v>
      </c>
      <c r="AY221" s="262" t="s">
        <v>186</v>
      </c>
    </row>
    <row r="222" s="1" customFormat="1" ht="16.5" customHeight="1">
      <c r="B222" s="46"/>
      <c r="C222" s="263" t="s">
        <v>407</v>
      </c>
      <c r="D222" s="263" t="s">
        <v>201</v>
      </c>
      <c r="E222" s="264" t="s">
        <v>1920</v>
      </c>
      <c r="F222" s="265" t="s">
        <v>1921</v>
      </c>
      <c r="G222" s="266" t="s">
        <v>416</v>
      </c>
      <c r="H222" s="267">
        <v>31.5</v>
      </c>
      <c r="I222" s="268"/>
      <c r="J222" s="269">
        <f>ROUND(I222*H222,2)</f>
        <v>0</v>
      </c>
      <c r="K222" s="265" t="s">
        <v>24</v>
      </c>
      <c r="L222" s="270"/>
      <c r="M222" s="271" t="s">
        <v>24</v>
      </c>
      <c r="N222" s="272" t="s">
        <v>48</v>
      </c>
      <c r="O222" s="47"/>
      <c r="P222" s="246">
        <f>O222*H222</f>
        <v>0</v>
      </c>
      <c r="Q222" s="246">
        <v>0.00066</v>
      </c>
      <c r="R222" s="246">
        <f>Q222*H222</f>
        <v>0.020789999999999999</v>
      </c>
      <c r="S222" s="246">
        <v>0</v>
      </c>
      <c r="T222" s="247">
        <f>S222*H222</f>
        <v>0</v>
      </c>
      <c r="AR222" s="24" t="s">
        <v>205</v>
      </c>
      <c r="AT222" s="24" t="s">
        <v>201</v>
      </c>
      <c r="AU222" s="24" t="s">
        <v>85</v>
      </c>
      <c r="AY222" s="24" t="s">
        <v>186</v>
      </c>
      <c r="BE222" s="248">
        <f>IF(N222="základní",J222,0)</f>
        <v>0</v>
      </c>
      <c r="BF222" s="248">
        <f>IF(N222="snížená",J222,0)</f>
        <v>0</v>
      </c>
      <c r="BG222" s="248">
        <f>IF(N222="zákl. přenesená",J222,0)</f>
        <v>0</v>
      </c>
      <c r="BH222" s="248">
        <f>IF(N222="sníž. přenesená",J222,0)</f>
        <v>0</v>
      </c>
      <c r="BI222" s="248">
        <f>IF(N222="nulová",J222,0)</f>
        <v>0</v>
      </c>
      <c r="BJ222" s="24" t="s">
        <v>25</v>
      </c>
      <c r="BK222" s="248">
        <f>ROUND(I222*H222,2)</f>
        <v>0</v>
      </c>
      <c r="BL222" s="24" t="s">
        <v>193</v>
      </c>
      <c r="BM222" s="24" t="s">
        <v>1922</v>
      </c>
    </row>
    <row r="223" s="1" customFormat="1">
      <c r="B223" s="46"/>
      <c r="C223" s="74"/>
      <c r="D223" s="249" t="s">
        <v>197</v>
      </c>
      <c r="E223" s="74"/>
      <c r="F223" s="250" t="s">
        <v>1905</v>
      </c>
      <c r="G223" s="74"/>
      <c r="H223" s="74"/>
      <c r="I223" s="204"/>
      <c r="J223" s="74"/>
      <c r="K223" s="74"/>
      <c r="L223" s="72"/>
      <c r="M223" s="251"/>
      <c r="N223" s="47"/>
      <c r="O223" s="47"/>
      <c r="P223" s="47"/>
      <c r="Q223" s="47"/>
      <c r="R223" s="47"/>
      <c r="S223" s="47"/>
      <c r="T223" s="95"/>
      <c r="AT223" s="24" t="s">
        <v>197</v>
      </c>
      <c r="AU223" s="24" t="s">
        <v>85</v>
      </c>
    </row>
    <row r="224" s="12" customFormat="1">
      <c r="B224" s="252"/>
      <c r="C224" s="253"/>
      <c r="D224" s="249" t="s">
        <v>199</v>
      </c>
      <c r="E224" s="254" t="s">
        <v>24</v>
      </c>
      <c r="F224" s="255" t="s">
        <v>1919</v>
      </c>
      <c r="G224" s="253"/>
      <c r="H224" s="256">
        <v>31.5</v>
      </c>
      <c r="I224" s="257"/>
      <c r="J224" s="253"/>
      <c r="K224" s="253"/>
      <c r="L224" s="258"/>
      <c r="M224" s="259"/>
      <c r="N224" s="260"/>
      <c r="O224" s="260"/>
      <c r="P224" s="260"/>
      <c r="Q224" s="260"/>
      <c r="R224" s="260"/>
      <c r="S224" s="260"/>
      <c r="T224" s="261"/>
      <c r="AT224" s="262" t="s">
        <v>199</v>
      </c>
      <c r="AU224" s="262" t="s">
        <v>85</v>
      </c>
      <c r="AV224" s="12" t="s">
        <v>85</v>
      </c>
      <c r="AW224" s="12" t="s">
        <v>40</v>
      </c>
      <c r="AX224" s="12" t="s">
        <v>25</v>
      </c>
      <c r="AY224" s="262" t="s">
        <v>186</v>
      </c>
    </row>
    <row r="225" s="1" customFormat="1" ht="16.5" customHeight="1">
      <c r="B225" s="46"/>
      <c r="C225" s="263" t="s">
        <v>413</v>
      </c>
      <c r="D225" s="263" t="s">
        <v>201</v>
      </c>
      <c r="E225" s="264" t="s">
        <v>1923</v>
      </c>
      <c r="F225" s="265" t="s">
        <v>1924</v>
      </c>
      <c r="G225" s="266" t="s">
        <v>211</v>
      </c>
      <c r="H225" s="267">
        <v>10</v>
      </c>
      <c r="I225" s="268"/>
      <c r="J225" s="269">
        <f>ROUND(I225*H225,2)</f>
        <v>0</v>
      </c>
      <c r="K225" s="265" t="s">
        <v>24</v>
      </c>
      <c r="L225" s="270"/>
      <c r="M225" s="271" t="s">
        <v>24</v>
      </c>
      <c r="N225" s="272" t="s">
        <v>48</v>
      </c>
      <c r="O225" s="47"/>
      <c r="P225" s="246">
        <f>O225*H225</f>
        <v>0</v>
      </c>
      <c r="Q225" s="246">
        <v>0.00066</v>
      </c>
      <c r="R225" s="246">
        <f>Q225*H225</f>
        <v>0.0066</v>
      </c>
      <c r="S225" s="246">
        <v>0</v>
      </c>
      <c r="T225" s="247">
        <f>S225*H225</f>
        <v>0</v>
      </c>
      <c r="AR225" s="24" t="s">
        <v>205</v>
      </c>
      <c r="AT225" s="24" t="s">
        <v>201</v>
      </c>
      <c r="AU225" s="24" t="s">
        <v>85</v>
      </c>
      <c r="AY225" s="24" t="s">
        <v>186</v>
      </c>
      <c r="BE225" s="248">
        <f>IF(N225="základní",J225,0)</f>
        <v>0</v>
      </c>
      <c r="BF225" s="248">
        <f>IF(N225="snížená",J225,0)</f>
        <v>0</v>
      </c>
      <c r="BG225" s="248">
        <f>IF(N225="zákl. přenesená",J225,0)</f>
        <v>0</v>
      </c>
      <c r="BH225" s="248">
        <f>IF(N225="sníž. přenesená",J225,0)</f>
        <v>0</v>
      </c>
      <c r="BI225" s="248">
        <f>IF(N225="nulová",J225,0)</f>
        <v>0</v>
      </c>
      <c r="BJ225" s="24" t="s">
        <v>25</v>
      </c>
      <c r="BK225" s="248">
        <f>ROUND(I225*H225,2)</f>
        <v>0</v>
      </c>
      <c r="BL225" s="24" t="s">
        <v>193</v>
      </c>
      <c r="BM225" s="24" t="s">
        <v>1925</v>
      </c>
    </row>
    <row r="226" s="1" customFormat="1">
      <c r="B226" s="46"/>
      <c r="C226" s="74"/>
      <c r="D226" s="249" t="s">
        <v>197</v>
      </c>
      <c r="E226" s="74"/>
      <c r="F226" s="250" t="s">
        <v>1905</v>
      </c>
      <c r="G226" s="74"/>
      <c r="H226" s="74"/>
      <c r="I226" s="204"/>
      <c r="J226" s="74"/>
      <c r="K226" s="74"/>
      <c r="L226" s="72"/>
      <c r="M226" s="251"/>
      <c r="N226" s="47"/>
      <c r="O226" s="47"/>
      <c r="P226" s="47"/>
      <c r="Q226" s="47"/>
      <c r="R226" s="47"/>
      <c r="S226" s="47"/>
      <c r="T226" s="95"/>
      <c r="AT226" s="24" t="s">
        <v>197</v>
      </c>
      <c r="AU226" s="24" t="s">
        <v>85</v>
      </c>
    </row>
    <row r="227" s="1" customFormat="1" ht="16.5" customHeight="1">
      <c r="B227" s="46"/>
      <c r="C227" s="237" t="s">
        <v>420</v>
      </c>
      <c r="D227" s="237" t="s">
        <v>188</v>
      </c>
      <c r="E227" s="238" t="s">
        <v>1926</v>
      </c>
      <c r="F227" s="239" t="s">
        <v>1927</v>
      </c>
      <c r="G227" s="240" t="s">
        <v>416</v>
      </c>
      <c r="H227" s="241">
        <v>6.4000000000000004</v>
      </c>
      <c r="I227" s="242"/>
      <c r="J227" s="243">
        <f>ROUND(I227*H227,2)</f>
        <v>0</v>
      </c>
      <c r="K227" s="239" t="s">
        <v>24</v>
      </c>
      <c r="L227" s="72"/>
      <c r="M227" s="244" t="s">
        <v>24</v>
      </c>
      <c r="N227" s="245" t="s">
        <v>48</v>
      </c>
      <c r="O227" s="47"/>
      <c r="P227" s="246">
        <f>O227*H227</f>
        <v>0</v>
      </c>
      <c r="Q227" s="246">
        <v>0.00050000000000000001</v>
      </c>
      <c r="R227" s="246">
        <f>Q227*H227</f>
        <v>0.0032000000000000002</v>
      </c>
      <c r="S227" s="246">
        <v>0</v>
      </c>
      <c r="T227" s="247">
        <f>S227*H227</f>
        <v>0</v>
      </c>
      <c r="AR227" s="24" t="s">
        <v>285</v>
      </c>
      <c r="AT227" s="24" t="s">
        <v>188</v>
      </c>
      <c r="AU227" s="24" t="s">
        <v>85</v>
      </c>
      <c r="AY227" s="24" t="s">
        <v>186</v>
      </c>
      <c r="BE227" s="248">
        <f>IF(N227="základní",J227,0)</f>
        <v>0</v>
      </c>
      <c r="BF227" s="248">
        <f>IF(N227="snížená",J227,0)</f>
        <v>0</v>
      </c>
      <c r="BG227" s="248">
        <f>IF(N227="zákl. přenesená",J227,0)</f>
        <v>0</v>
      </c>
      <c r="BH227" s="248">
        <f>IF(N227="sníž. přenesená",J227,0)</f>
        <v>0</v>
      </c>
      <c r="BI227" s="248">
        <f>IF(N227="nulová",J227,0)</f>
        <v>0</v>
      </c>
      <c r="BJ227" s="24" t="s">
        <v>25</v>
      </c>
      <c r="BK227" s="248">
        <f>ROUND(I227*H227,2)</f>
        <v>0</v>
      </c>
      <c r="BL227" s="24" t="s">
        <v>285</v>
      </c>
      <c r="BM227" s="24" t="s">
        <v>1928</v>
      </c>
    </row>
    <row r="228" s="1" customFormat="1">
      <c r="B228" s="46"/>
      <c r="C228" s="74"/>
      <c r="D228" s="249" t="s">
        <v>197</v>
      </c>
      <c r="E228" s="74"/>
      <c r="F228" s="250" t="s">
        <v>1905</v>
      </c>
      <c r="G228" s="74"/>
      <c r="H228" s="74"/>
      <c r="I228" s="204"/>
      <c r="J228" s="74"/>
      <c r="K228" s="74"/>
      <c r="L228" s="72"/>
      <c r="M228" s="251"/>
      <c r="N228" s="47"/>
      <c r="O228" s="47"/>
      <c r="P228" s="47"/>
      <c r="Q228" s="47"/>
      <c r="R228" s="47"/>
      <c r="S228" s="47"/>
      <c r="T228" s="95"/>
      <c r="AT228" s="24" t="s">
        <v>197</v>
      </c>
      <c r="AU228" s="24" t="s">
        <v>85</v>
      </c>
    </row>
    <row r="229" s="1" customFormat="1" ht="16.5" customHeight="1">
      <c r="B229" s="46"/>
      <c r="C229" s="263" t="s">
        <v>426</v>
      </c>
      <c r="D229" s="263" t="s">
        <v>201</v>
      </c>
      <c r="E229" s="264" t="s">
        <v>1929</v>
      </c>
      <c r="F229" s="265" t="s">
        <v>1921</v>
      </c>
      <c r="G229" s="266" t="s">
        <v>416</v>
      </c>
      <c r="H229" s="267">
        <v>6.4000000000000004</v>
      </c>
      <c r="I229" s="268"/>
      <c r="J229" s="269">
        <f>ROUND(I229*H229,2)</f>
        <v>0</v>
      </c>
      <c r="K229" s="265" t="s">
        <v>24</v>
      </c>
      <c r="L229" s="270"/>
      <c r="M229" s="271" t="s">
        <v>24</v>
      </c>
      <c r="N229" s="272" t="s">
        <v>48</v>
      </c>
      <c r="O229" s="47"/>
      <c r="P229" s="246">
        <f>O229*H229</f>
        <v>0</v>
      </c>
      <c r="Q229" s="246">
        <v>0.00066</v>
      </c>
      <c r="R229" s="246">
        <f>Q229*H229</f>
        <v>0.0042240000000000003</v>
      </c>
      <c r="S229" s="246">
        <v>0</v>
      </c>
      <c r="T229" s="247">
        <f>S229*H229</f>
        <v>0</v>
      </c>
      <c r="AR229" s="24" t="s">
        <v>205</v>
      </c>
      <c r="AT229" s="24" t="s">
        <v>201</v>
      </c>
      <c r="AU229" s="24" t="s">
        <v>85</v>
      </c>
      <c r="AY229" s="24" t="s">
        <v>186</v>
      </c>
      <c r="BE229" s="248">
        <f>IF(N229="základní",J229,0)</f>
        <v>0</v>
      </c>
      <c r="BF229" s="248">
        <f>IF(N229="snížená",J229,0)</f>
        <v>0</v>
      </c>
      <c r="BG229" s="248">
        <f>IF(N229="zákl. přenesená",J229,0)</f>
        <v>0</v>
      </c>
      <c r="BH229" s="248">
        <f>IF(N229="sníž. přenesená",J229,0)</f>
        <v>0</v>
      </c>
      <c r="BI229" s="248">
        <f>IF(N229="nulová",J229,0)</f>
        <v>0</v>
      </c>
      <c r="BJ229" s="24" t="s">
        <v>25</v>
      </c>
      <c r="BK229" s="248">
        <f>ROUND(I229*H229,2)</f>
        <v>0</v>
      </c>
      <c r="BL229" s="24" t="s">
        <v>193</v>
      </c>
      <c r="BM229" s="24" t="s">
        <v>1930</v>
      </c>
    </row>
    <row r="230" s="1" customFormat="1">
      <c r="B230" s="46"/>
      <c r="C230" s="74"/>
      <c r="D230" s="249" t="s">
        <v>197</v>
      </c>
      <c r="E230" s="74"/>
      <c r="F230" s="250" t="s">
        <v>1905</v>
      </c>
      <c r="G230" s="74"/>
      <c r="H230" s="74"/>
      <c r="I230" s="204"/>
      <c r="J230" s="74"/>
      <c r="K230" s="74"/>
      <c r="L230" s="72"/>
      <c r="M230" s="251"/>
      <c r="N230" s="47"/>
      <c r="O230" s="47"/>
      <c r="P230" s="47"/>
      <c r="Q230" s="47"/>
      <c r="R230" s="47"/>
      <c r="S230" s="47"/>
      <c r="T230" s="95"/>
      <c r="AT230" s="24" t="s">
        <v>197</v>
      </c>
      <c r="AU230" s="24" t="s">
        <v>85</v>
      </c>
    </row>
    <row r="231" s="1" customFormat="1" ht="16.5" customHeight="1">
      <c r="B231" s="46"/>
      <c r="C231" s="237" t="s">
        <v>433</v>
      </c>
      <c r="D231" s="237" t="s">
        <v>188</v>
      </c>
      <c r="E231" s="238" t="s">
        <v>1931</v>
      </c>
      <c r="F231" s="239" t="s">
        <v>1932</v>
      </c>
      <c r="G231" s="240" t="s">
        <v>416</v>
      </c>
      <c r="H231" s="241">
        <v>4.5</v>
      </c>
      <c r="I231" s="242"/>
      <c r="J231" s="243">
        <f>ROUND(I231*H231,2)</f>
        <v>0</v>
      </c>
      <c r="K231" s="239" t="s">
        <v>294</v>
      </c>
      <c r="L231" s="72"/>
      <c r="M231" s="244" t="s">
        <v>24</v>
      </c>
      <c r="N231" s="245" t="s">
        <v>48</v>
      </c>
      <c r="O231" s="47"/>
      <c r="P231" s="246">
        <f>O231*H231</f>
        <v>0</v>
      </c>
      <c r="Q231" s="246">
        <v>0.00051999999999999995</v>
      </c>
      <c r="R231" s="246">
        <f>Q231*H231</f>
        <v>0.0023399999999999996</v>
      </c>
      <c r="S231" s="246">
        <v>0</v>
      </c>
      <c r="T231" s="247">
        <f>S231*H231</f>
        <v>0</v>
      </c>
      <c r="AR231" s="24" t="s">
        <v>193</v>
      </c>
      <c r="AT231" s="24" t="s">
        <v>188</v>
      </c>
      <c r="AU231" s="24" t="s">
        <v>85</v>
      </c>
      <c r="AY231" s="24" t="s">
        <v>186</v>
      </c>
      <c r="BE231" s="248">
        <f>IF(N231="základní",J231,0)</f>
        <v>0</v>
      </c>
      <c r="BF231" s="248">
        <f>IF(N231="snížená",J231,0)</f>
        <v>0</v>
      </c>
      <c r="BG231" s="248">
        <f>IF(N231="zákl. přenesená",J231,0)</f>
        <v>0</v>
      </c>
      <c r="BH231" s="248">
        <f>IF(N231="sníž. přenesená",J231,0)</f>
        <v>0</v>
      </c>
      <c r="BI231" s="248">
        <f>IF(N231="nulová",J231,0)</f>
        <v>0</v>
      </c>
      <c r="BJ231" s="24" t="s">
        <v>25</v>
      </c>
      <c r="BK231" s="248">
        <f>ROUND(I231*H231,2)</f>
        <v>0</v>
      </c>
      <c r="BL231" s="24" t="s">
        <v>193</v>
      </c>
      <c r="BM231" s="24" t="s">
        <v>1933</v>
      </c>
    </row>
    <row r="232" s="1" customFormat="1">
      <c r="B232" s="46"/>
      <c r="C232" s="74"/>
      <c r="D232" s="249" t="s">
        <v>197</v>
      </c>
      <c r="E232" s="74"/>
      <c r="F232" s="250" t="s">
        <v>1905</v>
      </c>
      <c r="G232" s="74"/>
      <c r="H232" s="74"/>
      <c r="I232" s="204"/>
      <c r="J232" s="74"/>
      <c r="K232" s="74"/>
      <c r="L232" s="72"/>
      <c r="M232" s="251"/>
      <c r="N232" s="47"/>
      <c r="O232" s="47"/>
      <c r="P232" s="47"/>
      <c r="Q232" s="47"/>
      <c r="R232" s="47"/>
      <c r="S232" s="47"/>
      <c r="T232" s="95"/>
      <c r="AT232" s="24" t="s">
        <v>197</v>
      </c>
      <c r="AU232" s="24" t="s">
        <v>85</v>
      </c>
    </row>
    <row r="233" s="1" customFormat="1" ht="16.5" customHeight="1">
      <c r="B233" s="46"/>
      <c r="C233" s="263" t="s">
        <v>437</v>
      </c>
      <c r="D233" s="263" t="s">
        <v>201</v>
      </c>
      <c r="E233" s="264" t="s">
        <v>1934</v>
      </c>
      <c r="F233" s="265" t="s">
        <v>1935</v>
      </c>
      <c r="G233" s="266" t="s">
        <v>416</v>
      </c>
      <c r="H233" s="267">
        <v>4.5</v>
      </c>
      <c r="I233" s="268"/>
      <c r="J233" s="269">
        <f>ROUND(I233*H233,2)</f>
        <v>0</v>
      </c>
      <c r="K233" s="265" t="s">
        <v>294</v>
      </c>
      <c r="L233" s="270"/>
      <c r="M233" s="271" t="s">
        <v>24</v>
      </c>
      <c r="N233" s="272" t="s">
        <v>48</v>
      </c>
      <c r="O233" s="47"/>
      <c r="P233" s="246">
        <f>O233*H233</f>
        <v>0</v>
      </c>
      <c r="Q233" s="246">
        <v>0.033050000000000003</v>
      </c>
      <c r="R233" s="246">
        <f>Q233*H233</f>
        <v>0.14872500000000002</v>
      </c>
      <c r="S233" s="246">
        <v>0</v>
      </c>
      <c r="T233" s="247">
        <f>S233*H233</f>
        <v>0</v>
      </c>
      <c r="AR233" s="24" t="s">
        <v>205</v>
      </c>
      <c r="AT233" s="24" t="s">
        <v>201</v>
      </c>
      <c r="AU233" s="24" t="s">
        <v>85</v>
      </c>
      <c r="AY233" s="24" t="s">
        <v>186</v>
      </c>
      <c r="BE233" s="248">
        <f>IF(N233="základní",J233,0)</f>
        <v>0</v>
      </c>
      <c r="BF233" s="248">
        <f>IF(N233="snížená",J233,0)</f>
        <v>0</v>
      </c>
      <c r="BG233" s="248">
        <f>IF(N233="zákl. přenesená",J233,0)</f>
        <v>0</v>
      </c>
      <c r="BH233" s="248">
        <f>IF(N233="sníž. přenesená",J233,0)</f>
        <v>0</v>
      </c>
      <c r="BI233" s="248">
        <f>IF(N233="nulová",J233,0)</f>
        <v>0</v>
      </c>
      <c r="BJ233" s="24" t="s">
        <v>25</v>
      </c>
      <c r="BK233" s="248">
        <f>ROUND(I233*H233,2)</f>
        <v>0</v>
      </c>
      <c r="BL233" s="24" t="s">
        <v>193</v>
      </c>
      <c r="BM233" s="24" t="s">
        <v>1936</v>
      </c>
    </row>
    <row r="234" s="1" customFormat="1">
      <c r="B234" s="46"/>
      <c r="C234" s="74"/>
      <c r="D234" s="249" t="s">
        <v>197</v>
      </c>
      <c r="E234" s="74"/>
      <c r="F234" s="250" t="s">
        <v>1905</v>
      </c>
      <c r="G234" s="74"/>
      <c r="H234" s="74"/>
      <c r="I234" s="204"/>
      <c r="J234" s="74"/>
      <c r="K234" s="74"/>
      <c r="L234" s="72"/>
      <c r="M234" s="251"/>
      <c r="N234" s="47"/>
      <c r="O234" s="47"/>
      <c r="P234" s="47"/>
      <c r="Q234" s="47"/>
      <c r="R234" s="47"/>
      <c r="S234" s="47"/>
      <c r="T234" s="95"/>
      <c r="AT234" s="24" t="s">
        <v>197</v>
      </c>
      <c r="AU234" s="24" t="s">
        <v>85</v>
      </c>
    </row>
    <row r="235" s="1" customFormat="1" ht="16.5" customHeight="1">
      <c r="B235" s="46"/>
      <c r="C235" s="237" t="s">
        <v>441</v>
      </c>
      <c r="D235" s="237" t="s">
        <v>188</v>
      </c>
      <c r="E235" s="238" t="s">
        <v>1937</v>
      </c>
      <c r="F235" s="239" t="s">
        <v>1938</v>
      </c>
      <c r="G235" s="240" t="s">
        <v>416</v>
      </c>
      <c r="H235" s="241">
        <v>91.030000000000001</v>
      </c>
      <c r="I235" s="242"/>
      <c r="J235" s="243">
        <f>ROUND(I235*H235,2)</f>
        <v>0</v>
      </c>
      <c r="K235" s="239" t="s">
        <v>24</v>
      </c>
      <c r="L235" s="72"/>
      <c r="M235" s="244" t="s">
        <v>24</v>
      </c>
      <c r="N235" s="245" t="s">
        <v>48</v>
      </c>
      <c r="O235" s="47"/>
      <c r="P235" s="246">
        <f>O235*H235</f>
        <v>0</v>
      </c>
      <c r="Q235" s="246">
        <v>0</v>
      </c>
      <c r="R235" s="246">
        <f>Q235*H235</f>
        <v>0</v>
      </c>
      <c r="S235" s="246">
        <v>0</v>
      </c>
      <c r="T235" s="247">
        <f>S235*H235</f>
        <v>0</v>
      </c>
      <c r="AR235" s="24" t="s">
        <v>193</v>
      </c>
      <c r="AT235" s="24" t="s">
        <v>188</v>
      </c>
      <c r="AU235" s="24" t="s">
        <v>85</v>
      </c>
      <c r="AY235" s="24" t="s">
        <v>186</v>
      </c>
      <c r="BE235" s="248">
        <f>IF(N235="základní",J235,0)</f>
        <v>0</v>
      </c>
      <c r="BF235" s="248">
        <f>IF(N235="snížená",J235,0)</f>
        <v>0</v>
      </c>
      <c r="BG235" s="248">
        <f>IF(N235="zákl. přenesená",J235,0)</f>
        <v>0</v>
      </c>
      <c r="BH235" s="248">
        <f>IF(N235="sníž. přenesená",J235,0)</f>
        <v>0</v>
      </c>
      <c r="BI235" s="248">
        <f>IF(N235="nulová",J235,0)</f>
        <v>0</v>
      </c>
      <c r="BJ235" s="24" t="s">
        <v>25</v>
      </c>
      <c r="BK235" s="248">
        <f>ROUND(I235*H235,2)</f>
        <v>0</v>
      </c>
      <c r="BL235" s="24" t="s">
        <v>193</v>
      </c>
      <c r="BM235" s="24" t="s">
        <v>1939</v>
      </c>
    </row>
    <row r="236" s="1" customFormat="1">
      <c r="B236" s="46"/>
      <c r="C236" s="74"/>
      <c r="D236" s="249" t="s">
        <v>197</v>
      </c>
      <c r="E236" s="74"/>
      <c r="F236" s="250" t="s">
        <v>1905</v>
      </c>
      <c r="G236" s="74"/>
      <c r="H236" s="74"/>
      <c r="I236" s="204"/>
      <c r="J236" s="74"/>
      <c r="K236" s="74"/>
      <c r="L236" s="72"/>
      <c r="M236" s="251"/>
      <c r="N236" s="47"/>
      <c r="O236" s="47"/>
      <c r="P236" s="47"/>
      <c r="Q236" s="47"/>
      <c r="R236" s="47"/>
      <c r="S236" s="47"/>
      <c r="T236" s="95"/>
      <c r="AT236" s="24" t="s">
        <v>197</v>
      </c>
      <c r="AU236" s="24" t="s">
        <v>85</v>
      </c>
    </row>
    <row r="237" s="12" customFormat="1">
      <c r="B237" s="252"/>
      <c r="C237" s="253"/>
      <c r="D237" s="249" t="s">
        <v>199</v>
      </c>
      <c r="E237" s="254" t="s">
        <v>24</v>
      </c>
      <c r="F237" s="255" t="s">
        <v>1940</v>
      </c>
      <c r="G237" s="253"/>
      <c r="H237" s="256">
        <v>79.200000000000003</v>
      </c>
      <c r="I237" s="257"/>
      <c r="J237" s="253"/>
      <c r="K237" s="253"/>
      <c r="L237" s="258"/>
      <c r="M237" s="259"/>
      <c r="N237" s="260"/>
      <c r="O237" s="260"/>
      <c r="P237" s="260"/>
      <c r="Q237" s="260"/>
      <c r="R237" s="260"/>
      <c r="S237" s="260"/>
      <c r="T237" s="261"/>
      <c r="AT237" s="262" t="s">
        <v>199</v>
      </c>
      <c r="AU237" s="262" t="s">
        <v>85</v>
      </c>
      <c r="AV237" s="12" t="s">
        <v>85</v>
      </c>
      <c r="AW237" s="12" t="s">
        <v>40</v>
      </c>
      <c r="AX237" s="12" t="s">
        <v>77</v>
      </c>
      <c r="AY237" s="262" t="s">
        <v>186</v>
      </c>
    </row>
    <row r="238" s="12" customFormat="1">
      <c r="B238" s="252"/>
      <c r="C238" s="253"/>
      <c r="D238" s="249" t="s">
        <v>199</v>
      </c>
      <c r="E238" s="254" t="s">
        <v>24</v>
      </c>
      <c r="F238" s="255" t="s">
        <v>1941</v>
      </c>
      <c r="G238" s="253"/>
      <c r="H238" s="256">
        <v>11.83</v>
      </c>
      <c r="I238" s="257"/>
      <c r="J238" s="253"/>
      <c r="K238" s="253"/>
      <c r="L238" s="258"/>
      <c r="M238" s="259"/>
      <c r="N238" s="260"/>
      <c r="O238" s="260"/>
      <c r="P238" s="260"/>
      <c r="Q238" s="260"/>
      <c r="R238" s="260"/>
      <c r="S238" s="260"/>
      <c r="T238" s="261"/>
      <c r="AT238" s="262" t="s">
        <v>199</v>
      </c>
      <c r="AU238" s="262" t="s">
        <v>85</v>
      </c>
      <c r="AV238" s="12" t="s">
        <v>85</v>
      </c>
      <c r="AW238" s="12" t="s">
        <v>40</v>
      </c>
      <c r="AX238" s="12" t="s">
        <v>77</v>
      </c>
      <c r="AY238" s="262" t="s">
        <v>186</v>
      </c>
    </row>
    <row r="239" s="13" customFormat="1">
      <c r="B239" s="273"/>
      <c r="C239" s="274"/>
      <c r="D239" s="249" t="s">
        <v>199</v>
      </c>
      <c r="E239" s="275" t="s">
        <v>24</v>
      </c>
      <c r="F239" s="276" t="s">
        <v>271</v>
      </c>
      <c r="G239" s="274"/>
      <c r="H239" s="277">
        <v>91.030000000000001</v>
      </c>
      <c r="I239" s="278"/>
      <c r="J239" s="274"/>
      <c r="K239" s="274"/>
      <c r="L239" s="279"/>
      <c r="M239" s="280"/>
      <c r="N239" s="281"/>
      <c r="O239" s="281"/>
      <c r="P239" s="281"/>
      <c r="Q239" s="281"/>
      <c r="R239" s="281"/>
      <c r="S239" s="281"/>
      <c r="T239" s="282"/>
      <c r="AT239" s="283" t="s">
        <v>199</v>
      </c>
      <c r="AU239" s="283" t="s">
        <v>85</v>
      </c>
      <c r="AV239" s="13" t="s">
        <v>193</v>
      </c>
      <c r="AW239" s="13" t="s">
        <v>40</v>
      </c>
      <c r="AX239" s="13" t="s">
        <v>25</v>
      </c>
      <c r="AY239" s="283" t="s">
        <v>186</v>
      </c>
    </row>
    <row r="240" s="1" customFormat="1" ht="16.5" customHeight="1">
      <c r="B240" s="46"/>
      <c r="C240" s="263" t="s">
        <v>445</v>
      </c>
      <c r="D240" s="263" t="s">
        <v>201</v>
      </c>
      <c r="E240" s="264" t="s">
        <v>1942</v>
      </c>
      <c r="F240" s="265" t="s">
        <v>1943</v>
      </c>
      <c r="G240" s="266" t="s">
        <v>416</v>
      </c>
      <c r="H240" s="267">
        <v>91.030000000000001</v>
      </c>
      <c r="I240" s="268"/>
      <c r="J240" s="269">
        <f>ROUND(I240*H240,2)</f>
        <v>0</v>
      </c>
      <c r="K240" s="265" t="s">
        <v>24</v>
      </c>
      <c r="L240" s="270"/>
      <c r="M240" s="271" t="s">
        <v>24</v>
      </c>
      <c r="N240" s="272" t="s">
        <v>48</v>
      </c>
      <c r="O240" s="47"/>
      <c r="P240" s="246">
        <f>O240*H240</f>
        <v>0</v>
      </c>
      <c r="Q240" s="246">
        <v>0.00066</v>
      </c>
      <c r="R240" s="246">
        <f>Q240*H240</f>
        <v>0.060079800000000003</v>
      </c>
      <c r="S240" s="246">
        <v>0</v>
      </c>
      <c r="T240" s="247">
        <f>S240*H240</f>
        <v>0</v>
      </c>
      <c r="AR240" s="24" t="s">
        <v>205</v>
      </c>
      <c r="AT240" s="24" t="s">
        <v>201</v>
      </c>
      <c r="AU240" s="24" t="s">
        <v>85</v>
      </c>
      <c r="AY240" s="24" t="s">
        <v>186</v>
      </c>
      <c r="BE240" s="248">
        <f>IF(N240="základní",J240,0)</f>
        <v>0</v>
      </c>
      <c r="BF240" s="248">
        <f>IF(N240="snížená",J240,0)</f>
        <v>0</v>
      </c>
      <c r="BG240" s="248">
        <f>IF(N240="zákl. přenesená",J240,0)</f>
        <v>0</v>
      </c>
      <c r="BH240" s="248">
        <f>IF(N240="sníž. přenesená",J240,0)</f>
        <v>0</v>
      </c>
      <c r="BI240" s="248">
        <f>IF(N240="nulová",J240,0)</f>
        <v>0</v>
      </c>
      <c r="BJ240" s="24" t="s">
        <v>25</v>
      </c>
      <c r="BK240" s="248">
        <f>ROUND(I240*H240,2)</f>
        <v>0</v>
      </c>
      <c r="BL240" s="24" t="s">
        <v>193</v>
      </c>
      <c r="BM240" s="24" t="s">
        <v>1944</v>
      </c>
    </row>
    <row r="241" s="1" customFormat="1">
      <c r="B241" s="46"/>
      <c r="C241" s="74"/>
      <c r="D241" s="249" t="s">
        <v>197</v>
      </c>
      <c r="E241" s="74"/>
      <c r="F241" s="250" t="s">
        <v>1905</v>
      </c>
      <c r="G241" s="74"/>
      <c r="H241" s="74"/>
      <c r="I241" s="204"/>
      <c r="J241" s="74"/>
      <c r="K241" s="74"/>
      <c r="L241" s="72"/>
      <c r="M241" s="251"/>
      <c r="N241" s="47"/>
      <c r="O241" s="47"/>
      <c r="P241" s="47"/>
      <c r="Q241" s="47"/>
      <c r="R241" s="47"/>
      <c r="S241" s="47"/>
      <c r="T241" s="95"/>
      <c r="AT241" s="24" t="s">
        <v>197</v>
      </c>
      <c r="AU241" s="24" t="s">
        <v>85</v>
      </c>
    </row>
    <row r="242" s="12" customFormat="1">
      <c r="B242" s="252"/>
      <c r="C242" s="253"/>
      <c r="D242" s="249" t="s">
        <v>199</v>
      </c>
      <c r="E242" s="254" t="s">
        <v>24</v>
      </c>
      <c r="F242" s="255" t="s">
        <v>1940</v>
      </c>
      <c r="G242" s="253"/>
      <c r="H242" s="256">
        <v>79.200000000000003</v>
      </c>
      <c r="I242" s="257"/>
      <c r="J242" s="253"/>
      <c r="K242" s="253"/>
      <c r="L242" s="258"/>
      <c r="M242" s="259"/>
      <c r="N242" s="260"/>
      <c r="O242" s="260"/>
      <c r="P242" s="260"/>
      <c r="Q242" s="260"/>
      <c r="R242" s="260"/>
      <c r="S242" s="260"/>
      <c r="T242" s="261"/>
      <c r="AT242" s="262" t="s">
        <v>199</v>
      </c>
      <c r="AU242" s="262" t="s">
        <v>85</v>
      </c>
      <c r="AV242" s="12" t="s">
        <v>85</v>
      </c>
      <c r="AW242" s="12" t="s">
        <v>40</v>
      </c>
      <c r="AX242" s="12" t="s">
        <v>77</v>
      </c>
      <c r="AY242" s="262" t="s">
        <v>186</v>
      </c>
    </row>
    <row r="243" s="12" customFormat="1">
      <c r="B243" s="252"/>
      <c r="C243" s="253"/>
      <c r="D243" s="249" t="s">
        <v>199</v>
      </c>
      <c r="E243" s="254" t="s">
        <v>24</v>
      </c>
      <c r="F243" s="255" t="s">
        <v>1941</v>
      </c>
      <c r="G243" s="253"/>
      <c r="H243" s="256">
        <v>11.83</v>
      </c>
      <c r="I243" s="257"/>
      <c r="J243" s="253"/>
      <c r="K243" s="253"/>
      <c r="L243" s="258"/>
      <c r="M243" s="259"/>
      <c r="N243" s="260"/>
      <c r="O243" s="260"/>
      <c r="P243" s="260"/>
      <c r="Q243" s="260"/>
      <c r="R243" s="260"/>
      <c r="S243" s="260"/>
      <c r="T243" s="261"/>
      <c r="AT243" s="262" t="s">
        <v>199</v>
      </c>
      <c r="AU243" s="262" t="s">
        <v>85</v>
      </c>
      <c r="AV243" s="12" t="s">
        <v>85</v>
      </c>
      <c r="AW243" s="12" t="s">
        <v>40</v>
      </c>
      <c r="AX243" s="12" t="s">
        <v>77</v>
      </c>
      <c r="AY243" s="262" t="s">
        <v>186</v>
      </c>
    </row>
    <row r="244" s="13" customFormat="1">
      <c r="B244" s="273"/>
      <c r="C244" s="274"/>
      <c r="D244" s="249" t="s">
        <v>199</v>
      </c>
      <c r="E244" s="275" t="s">
        <v>24</v>
      </c>
      <c r="F244" s="276" t="s">
        <v>271</v>
      </c>
      <c r="G244" s="274"/>
      <c r="H244" s="277">
        <v>91.030000000000001</v>
      </c>
      <c r="I244" s="278"/>
      <c r="J244" s="274"/>
      <c r="K244" s="274"/>
      <c r="L244" s="279"/>
      <c r="M244" s="280"/>
      <c r="N244" s="281"/>
      <c r="O244" s="281"/>
      <c r="P244" s="281"/>
      <c r="Q244" s="281"/>
      <c r="R244" s="281"/>
      <c r="S244" s="281"/>
      <c r="T244" s="282"/>
      <c r="AT244" s="283" t="s">
        <v>199</v>
      </c>
      <c r="AU244" s="283" t="s">
        <v>85</v>
      </c>
      <c r="AV244" s="13" t="s">
        <v>193</v>
      </c>
      <c r="AW244" s="13" t="s">
        <v>40</v>
      </c>
      <c r="AX244" s="13" t="s">
        <v>25</v>
      </c>
      <c r="AY244" s="283" t="s">
        <v>186</v>
      </c>
    </row>
    <row r="245" s="1" customFormat="1" ht="16.5" customHeight="1">
      <c r="B245" s="46"/>
      <c r="C245" s="237" t="s">
        <v>449</v>
      </c>
      <c r="D245" s="237" t="s">
        <v>188</v>
      </c>
      <c r="E245" s="238" t="s">
        <v>1945</v>
      </c>
      <c r="F245" s="239" t="s">
        <v>1946</v>
      </c>
      <c r="G245" s="240" t="s">
        <v>416</v>
      </c>
      <c r="H245" s="241">
        <v>92.150000000000006</v>
      </c>
      <c r="I245" s="242"/>
      <c r="J245" s="243">
        <f>ROUND(I245*H245,2)</f>
        <v>0</v>
      </c>
      <c r="K245" s="239" t="s">
        <v>24</v>
      </c>
      <c r="L245" s="72"/>
      <c r="M245" s="244" t="s">
        <v>24</v>
      </c>
      <c r="N245" s="245" t="s">
        <v>48</v>
      </c>
      <c r="O245" s="47"/>
      <c r="P245" s="246">
        <f>O245*H245</f>
        <v>0</v>
      </c>
      <c r="Q245" s="246">
        <v>0</v>
      </c>
      <c r="R245" s="246">
        <f>Q245*H245</f>
        <v>0</v>
      </c>
      <c r="S245" s="246">
        <v>0</v>
      </c>
      <c r="T245" s="247">
        <f>S245*H245</f>
        <v>0</v>
      </c>
      <c r="AR245" s="24" t="s">
        <v>193</v>
      </c>
      <c r="AT245" s="24" t="s">
        <v>188</v>
      </c>
      <c r="AU245" s="24" t="s">
        <v>85</v>
      </c>
      <c r="AY245" s="24" t="s">
        <v>186</v>
      </c>
      <c r="BE245" s="248">
        <f>IF(N245="základní",J245,0)</f>
        <v>0</v>
      </c>
      <c r="BF245" s="248">
        <f>IF(N245="snížená",J245,0)</f>
        <v>0</v>
      </c>
      <c r="BG245" s="248">
        <f>IF(N245="zákl. přenesená",J245,0)</f>
        <v>0</v>
      </c>
      <c r="BH245" s="248">
        <f>IF(N245="sníž. přenesená",J245,0)</f>
        <v>0</v>
      </c>
      <c r="BI245" s="248">
        <f>IF(N245="nulová",J245,0)</f>
        <v>0</v>
      </c>
      <c r="BJ245" s="24" t="s">
        <v>25</v>
      </c>
      <c r="BK245" s="248">
        <f>ROUND(I245*H245,2)</f>
        <v>0</v>
      </c>
      <c r="BL245" s="24" t="s">
        <v>193</v>
      </c>
      <c r="BM245" s="24" t="s">
        <v>1947</v>
      </c>
    </row>
    <row r="246" s="1" customFormat="1">
      <c r="B246" s="46"/>
      <c r="C246" s="74"/>
      <c r="D246" s="249" t="s">
        <v>197</v>
      </c>
      <c r="E246" s="74"/>
      <c r="F246" s="250" t="s">
        <v>1905</v>
      </c>
      <c r="G246" s="74"/>
      <c r="H246" s="74"/>
      <c r="I246" s="204"/>
      <c r="J246" s="74"/>
      <c r="K246" s="74"/>
      <c r="L246" s="72"/>
      <c r="M246" s="251"/>
      <c r="N246" s="47"/>
      <c r="O246" s="47"/>
      <c r="P246" s="47"/>
      <c r="Q246" s="47"/>
      <c r="R246" s="47"/>
      <c r="S246" s="47"/>
      <c r="T246" s="95"/>
      <c r="AT246" s="24" t="s">
        <v>197</v>
      </c>
      <c r="AU246" s="24" t="s">
        <v>85</v>
      </c>
    </row>
    <row r="247" s="12" customFormat="1">
      <c r="B247" s="252"/>
      <c r="C247" s="253"/>
      <c r="D247" s="249" t="s">
        <v>199</v>
      </c>
      <c r="E247" s="254" t="s">
        <v>24</v>
      </c>
      <c r="F247" s="255" t="s">
        <v>1948</v>
      </c>
      <c r="G247" s="253"/>
      <c r="H247" s="256">
        <v>79.75</v>
      </c>
      <c r="I247" s="257"/>
      <c r="J247" s="253"/>
      <c r="K247" s="253"/>
      <c r="L247" s="258"/>
      <c r="M247" s="259"/>
      <c r="N247" s="260"/>
      <c r="O247" s="260"/>
      <c r="P247" s="260"/>
      <c r="Q247" s="260"/>
      <c r="R247" s="260"/>
      <c r="S247" s="260"/>
      <c r="T247" s="261"/>
      <c r="AT247" s="262" t="s">
        <v>199</v>
      </c>
      <c r="AU247" s="262" t="s">
        <v>85</v>
      </c>
      <c r="AV247" s="12" t="s">
        <v>85</v>
      </c>
      <c r="AW247" s="12" t="s">
        <v>40</v>
      </c>
      <c r="AX247" s="12" t="s">
        <v>77</v>
      </c>
      <c r="AY247" s="262" t="s">
        <v>186</v>
      </c>
    </row>
    <row r="248" s="12" customFormat="1">
      <c r="B248" s="252"/>
      <c r="C248" s="253"/>
      <c r="D248" s="249" t="s">
        <v>199</v>
      </c>
      <c r="E248" s="254" t="s">
        <v>24</v>
      </c>
      <c r="F248" s="255" t="s">
        <v>1949</v>
      </c>
      <c r="G248" s="253"/>
      <c r="H248" s="256">
        <v>12.4</v>
      </c>
      <c r="I248" s="257"/>
      <c r="J248" s="253"/>
      <c r="K248" s="253"/>
      <c r="L248" s="258"/>
      <c r="M248" s="259"/>
      <c r="N248" s="260"/>
      <c r="O248" s="260"/>
      <c r="P248" s="260"/>
      <c r="Q248" s="260"/>
      <c r="R248" s="260"/>
      <c r="S248" s="260"/>
      <c r="T248" s="261"/>
      <c r="AT248" s="262" t="s">
        <v>199</v>
      </c>
      <c r="AU248" s="262" t="s">
        <v>85</v>
      </c>
      <c r="AV248" s="12" t="s">
        <v>85</v>
      </c>
      <c r="AW248" s="12" t="s">
        <v>40</v>
      </c>
      <c r="AX248" s="12" t="s">
        <v>77</v>
      </c>
      <c r="AY248" s="262" t="s">
        <v>186</v>
      </c>
    </row>
    <row r="249" s="13" customFormat="1">
      <c r="B249" s="273"/>
      <c r="C249" s="274"/>
      <c r="D249" s="249" t="s">
        <v>199</v>
      </c>
      <c r="E249" s="275" t="s">
        <v>24</v>
      </c>
      <c r="F249" s="276" t="s">
        <v>271</v>
      </c>
      <c r="G249" s="274"/>
      <c r="H249" s="277">
        <v>92.150000000000006</v>
      </c>
      <c r="I249" s="278"/>
      <c r="J249" s="274"/>
      <c r="K249" s="274"/>
      <c r="L249" s="279"/>
      <c r="M249" s="280"/>
      <c r="N249" s="281"/>
      <c r="O249" s="281"/>
      <c r="P249" s="281"/>
      <c r="Q249" s="281"/>
      <c r="R249" s="281"/>
      <c r="S249" s="281"/>
      <c r="T249" s="282"/>
      <c r="AT249" s="283" t="s">
        <v>199</v>
      </c>
      <c r="AU249" s="283" t="s">
        <v>85</v>
      </c>
      <c r="AV249" s="13" t="s">
        <v>193</v>
      </c>
      <c r="AW249" s="13" t="s">
        <v>40</v>
      </c>
      <c r="AX249" s="13" t="s">
        <v>25</v>
      </c>
      <c r="AY249" s="283" t="s">
        <v>186</v>
      </c>
    </row>
    <row r="250" s="1" customFormat="1" ht="16.5" customHeight="1">
      <c r="B250" s="46"/>
      <c r="C250" s="263" t="s">
        <v>453</v>
      </c>
      <c r="D250" s="263" t="s">
        <v>201</v>
      </c>
      <c r="E250" s="264" t="s">
        <v>1950</v>
      </c>
      <c r="F250" s="265" t="s">
        <v>1951</v>
      </c>
      <c r="G250" s="266" t="s">
        <v>416</v>
      </c>
      <c r="H250" s="267">
        <v>92.150000000000006</v>
      </c>
      <c r="I250" s="268"/>
      <c r="J250" s="269">
        <f>ROUND(I250*H250,2)</f>
        <v>0</v>
      </c>
      <c r="K250" s="265" t="s">
        <v>24</v>
      </c>
      <c r="L250" s="270"/>
      <c r="M250" s="271" t="s">
        <v>24</v>
      </c>
      <c r="N250" s="272" t="s">
        <v>48</v>
      </c>
      <c r="O250" s="47"/>
      <c r="P250" s="246">
        <f>O250*H250</f>
        <v>0</v>
      </c>
      <c r="Q250" s="246">
        <v>0.00066</v>
      </c>
      <c r="R250" s="246">
        <f>Q250*H250</f>
        <v>0.060819000000000005</v>
      </c>
      <c r="S250" s="246">
        <v>0</v>
      </c>
      <c r="T250" s="247">
        <f>S250*H250</f>
        <v>0</v>
      </c>
      <c r="AR250" s="24" t="s">
        <v>205</v>
      </c>
      <c r="AT250" s="24" t="s">
        <v>201</v>
      </c>
      <c r="AU250" s="24" t="s">
        <v>85</v>
      </c>
      <c r="AY250" s="24" t="s">
        <v>186</v>
      </c>
      <c r="BE250" s="248">
        <f>IF(N250="základní",J250,0)</f>
        <v>0</v>
      </c>
      <c r="BF250" s="248">
        <f>IF(N250="snížená",J250,0)</f>
        <v>0</v>
      </c>
      <c r="BG250" s="248">
        <f>IF(N250="zákl. přenesená",J250,0)</f>
        <v>0</v>
      </c>
      <c r="BH250" s="248">
        <f>IF(N250="sníž. přenesená",J250,0)</f>
        <v>0</v>
      </c>
      <c r="BI250" s="248">
        <f>IF(N250="nulová",J250,0)</f>
        <v>0</v>
      </c>
      <c r="BJ250" s="24" t="s">
        <v>25</v>
      </c>
      <c r="BK250" s="248">
        <f>ROUND(I250*H250,2)</f>
        <v>0</v>
      </c>
      <c r="BL250" s="24" t="s">
        <v>193</v>
      </c>
      <c r="BM250" s="24" t="s">
        <v>1952</v>
      </c>
    </row>
    <row r="251" s="1" customFormat="1">
      <c r="B251" s="46"/>
      <c r="C251" s="74"/>
      <c r="D251" s="249" t="s">
        <v>197</v>
      </c>
      <c r="E251" s="74"/>
      <c r="F251" s="250" t="s">
        <v>1905</v>
      </c>
      <c r="G251" s="74"/>
      <c r="H251" s="74"/>
      <c r="I251" s="204"/>
      <c r="J251" s="74"/>
      <c r="K251" s="74"/>
      <c r="L251" s="72"/>
      <c r="M251" s="251"/>
      <c r="N251" s="47"/>
      <c r="O251" s="47"/>
      <c r="P251" s="47"/>
      <c r="Q251" s="47"/>
      <c r="R251" s="47"/>
      <c r="S251" s="47"/>
      <c r="T251" s="95"/>
      <c r="AT251" s="24" t="s">
        <v>197</v>
      </c>
      <c r="AU251" s="24" t="s">
        <v>85</v>
      </c>
    </row>
    <row r="252" s="12" customFormat="1">
      <c r="B252" s="252"/>
      <c r="C252" s="253"/>
      <c r="D252" s="249" t="s">
        <v>199</v>
      </c>
      <c r="E252" s="254" t="s">
        <v>24</v>
      </c>
      <c r="F252" s="255" t="s">
        <v>1948</v>
      </c>
      <c r="G252" s="253"/>
      <c r="H252" s="256">
        <v>79.75</v>
      </c>
      <c r="I252" s="257"/>
      <c r="J252" s="253"/>
      <c r="K252" s="253"/>
      <c r="L252" s="258"/>
      <c r="M252" s="259"/>
      <c r="N252" s="260"/>
      <c r="O252" s="260"/>
      <c r="P252" s="260"/>
      <c r="Q252" s="260"/>
      <c r="R252" s="260"/>
      <c r="S252" s="260"/>
      <c r="T252" s="261"/>
      <c r="AT252" s="262" t="s">
        <v>199</v>
      </c>
      <c r="AU252" s="262" t="s">
        <v>85</v>
      </c>
      <c r="AV252" s="12" t="s">
        <v>85</v>
      </c>
      <c r="AW252" s="12" t="s">
        <v>40</v>
      </c>
      <c r="AX252" s="12" t="s">
        <v>77</v>
      </c>
      <c r="AY252" s="262" t="s">
        <v>186</v>
      </c>
    </row>
    <row r="253" s="12" customFormat="1">
      <c r="B253" s="252"/>
      <c r="C253" s="253"/>
      <c r="D253" s="249" t="s">
        <v>199</v>
      </c>
      <c r="E253" s="254" t="s">
        <v>24</v>
      </c>
      <c r="F253" s="255" t="s">
        <v>1949</v>
      </c>
      <c r="G253" s="253"/>
      <c r="H253" s="256">
        <v>12.4</v>
      </c>
      <c r="I253" s="257"/>
      <c r="J253" s="253"/>
      <c r="K253" s="253"/>
      <c r="L253" s="258"/>
      <c r="M253" s="259"/>
      <c r="N253" s="260"/>
      <c r="O253" s="260"/>
      <c r="P253" s="260"/>
      <c r="Q253" s="260"/>
      <c r="R253" s="260"/>
      <c r="S253" s="260"/>
      <c r="T253" s="261"/>
      <c r="AT253" s="262" t="s">
        <v>199</v>
      </c>
      <c r="AU253" s="262" t="s">
        <v>85</v>
      </c>
      <c r="AV253" s="12" t="s">
        <v>85</v>
      </c>
      <c r="AW253" s="12" t="s">
        <v>40</v>
      </c>
      <c r="AX253" s="12" t="s">
        <v>77</v>
      </c>
      <c r="AY253" s="262" t="s">
        <v>186</v>
      </c>
    </row>
    <row r="254" s="13" customFormat="1">
      <c r="B254" s="273"/>
      <c r="C254" s="274"/>
      <c r="D254" s="249" t="s">
        <v>199</v>
      </c>
      <c r="E254" s="275" t="s">
        <v>24</v>
      </c>
      <c r="F254" s="276" t="s">
        <v>271</v>
      </c>
      <c r="G254" s="274"/>
      <c r="H254" s="277">
        <v>92.150000000000006</v>
      </c>
      <c r="I254" s="278"/>
      <c r="J254" s="274"/>
      <c r="K254" s="274"/>
      <c r="L254" s="279"/>
      <c r="M254" s="280"/>
      <c r="N254" s="281"/>
      <c r="O254" s="281"/>
      <c r="P254" s="281"/>
      <c r="Q254" s="281"/>
      <c r="R254" s="281"/>
      <c r="S254" s="281"/>
      <c r="T254" s="282"/>
      <c r="AT254" s="283" t="s">
        <v>199</v>
      </c>
      <c r="AU254" s="283" t="s">
        <v>85</v>
      </c>
      <c r="AV254" s="13" t="s">
        <v>193</v>
      </c>
      <c r="AW254" s="13" t="s">
        <v>40</v>
      </c>
      <c r="AX254" s="13" t="s">
        <v>25</v>
      </c>
      <c r="AY254" s="283" t="s">
        <v>186</v>
      </c>
    </row>
    <row r="255" s="1" customFormat="1" ht="16.5" customHeight="1">
      <c r="B255" s="46"/>
      <c r="C255" s="263" t="s">
        <v>457</v>
      </c>
      <c r="D255" s="263" t="s">
        <v>201</v>
      </c>
      <c r="E255" s="264" t="s">
        <v>1953</v>
      </c>
      <c r="F255" s="265" t="s">
        <v>1954</v>
      </c>
      <c r="G255" s="266" t="s">
        <v>211</v>
      </c>
      <c r="H255" s="267">
        <v>90</v>
      </c>
      <c r="I255" s="268"/>
      <c r="J255" s="269">
        <f>ROUND(I255*H255,2)</f>
        <v>0</v>
      </c>
      <c r="K255" s="265" t="s">
        <v>24</v>
      </c>
      <c r="L255" s="270"/>
      <c r="M255" s="271" t="s">
        <v>24</v>
      </c>
      <c r="N255" s="272" t="s">
        <v>48</v>
      </c>
      <c r="O255" s="47"/>
      <c r="P255" s="246">
        <f>O255*H255</f>
        <v>0</v>
      </c>
      <c r="Q255" s="246">
        <v>0.00066</v>
      </c>
      <c r="R255" s="246">
        <f>Q255*H255</f>
        <v>0.059400000000000001</v>
      </c>
      <c r="S255" s="246">
        <v>0</v>
      </c>
      <c r="T255" s="247">
        <f>S255*H255</f>
        <v>0</v>
      </c>
      <c r="AR255" s="24" t="s">
        <v>205</v>
      </c>
      <c r="AT255" s="24" t="s">
        <v>201</v>
      </c>
      <c r="AU255" s="24" t="s">
        <v>85</v>
      </c>
      <c r="AY255" s="24" t="s">
        <v>186</v>
      </c>
      <c r="BE255" s="248">
        <f>IF(N255="základní",J255,0)</f>
        <v>0</v>
      </c>
      <c r="BF255" s="248">
        <f>IF(N255="snížená",J255,0)</f>
        <v>0</v>
      </c>
      <c r="BG255" s="248">
        <f>IF(N255="zákl. přenesená",J255,0)</f>
        <v>0</v>
      </c>
      <c r="BH255" s="248">
        <f>IF(N255="sníž. přenesená",J255,0)</f>
        <v>0</v>
      </c>
      <c r="BI255" s="248">
        <f>IF(N255="nulová",J255,0)</f>
        <v>0</v>
      </c>
      <c r="BJ255" s="24" t="s">
        <v>25</v>
      </c>
      <c r="BK255" s="248">
        <f>ROUND(I255*H255,2)</f>
        <v>0</v>
      </c>
      <c r="BL255" s="24" t="s">
        <v>193</v>
      </c>
      <c r="BM255" s="24" t="s">
        <v>1955</v>
      </c>
    </row>
    <row r="256" s="1" customFormat="1">
      <c r="B256" s="46"/>
      <c r="C256" s="74"/>
      <c r="D256" s="249" t="s">
        <v>197</v>
      </c>
      <c r="E256" s="74"/>
      <c r="F256" s="250" t="s">
        <v>1905</v>
      </c>
      <c r="G256" s="74"/>
      <c r="H256" s="74"/>
      <c r="I256" s="204"/>
      <c r="J256" s="74"/>
      <c r="K256" s="74"/>
      <c r="L256" s="72"/>
      <c r="M256" s="251"/>
      <c r="N256" s="47"/>
      <c r="O256" s="47"/>
      <c r="P256" s="47"/>
      <c r="Q256" s="47"/>
      <c r="R256" s="47"/>
      <c r="S256" s="47"/>
      <c r="T256" s="95"/>
      <c r="AT256" s="24" t="s">
        <v>197</v>
      </c>
      <c r="AU256" s="24" t="s">
        <v>85</v>
      </c>
    </row>
    <row r="257" s="1" customFormat="1" ht="16.5" customHeight="1">
      <c r="B257" s="46"/>
      <c r="C257" s="237" t="s">
        <v>462</v>
      </c>
      <c r="D257" s="237" t="s">
        <v>188</v>
      </c>
      <c r="E257" s="238" t="s">
        <v>1956</v>
      </c>
      <c r="F257" s="239" t="s">
        <v>1957</v>
      </c>
      <c r="G257" s="240" t="s">
        <v>211</v>
      </c>
      <c r="H257" s="241">
        <v>60</v>
      </c>
      <c r="I257" s="242"/>
      <c r="J257" s="243">
        <f>ROUND(I257*H257,2)</f>
        <v>0</v>
      </c>
      <c r="K257" s="239" t="s">
        <v>24</v>
      </c>
      <c r="L257" s="72"/>
      <c r="M257" s="244" t="s">
        <v>24</v>
      </c>
      <c r="N257" s="245" t="s">
        <v>48</v>
      </c>
      <c r="O257" s="47"/>
      <c r="P257" s="246">
        <f>O257*H257</f>
        <v>0</v>
      </c>
      <c r="Q257" s="246">
        <v>0.00080000000000000004</v>
      </c>
      <c r="R257" s="246">
        <f>Q257*H257</f>
        <v>0.048000000000000001</v>
      </c>
      <c r="S257" s="246">
        <v>0</v>
      </c>
      <c r="T257" s="247">
        <f>S257*H257</f>
        <v>0</v>
      </c>
      <c r="AR257" s="24" t="s">
        <v>193</v>
      </c>
      <c r="AT257" s="24" t="s">
        <v>188</v>
      </c>
      <c r="AU257" s="24" t="s">
        <v>85</v>
      </c>
      <c r="AY257" s="24" t="s">
        <v>186</v>
      </c>
      <c r="BE257" s="248">
        <f>IF(N257="základní",J257,0)</f>
        <v>0</v>
      </c>
      <c r="BF257" s="248">
        <f>IF(N257="snížená",J257,0)</f>
        <v>0</v>
      </c>
      <c r="BG257" s="248">
        <f>IF(N257="zákl. přenesená",J257,0)</f>
        <v>0</v>
      </c>
      <c r="BH257" s="248">
        <f>IF(N257="sníž. přenesená",J257,0)</f>
        <v>0</v>
      </c>
      <c r="BI257" s="248">
        <f>IF(N257="nulová",J257,0)</f>
        <v>0</v>
      </c>
      <c r="BJ257" s="24" t="s">
        <v>25</v>
      </c>
      <c r="BK257" s="248">
        <f>ROUND(I257*H257,2)</f>
        <v>0</v>
      </c>
      <c r="BL257" s="24" t="s">
        <v>193</v>
      </c>
      <c r="BM257" s="24" t="s">
        <v>1958</v>
      </c>
    </row>
    <row r="258" s="1" customFormat="1">
      <c r="B258" s="46"/>
      <c r="C258" s="74"/>
      <c r="D258" s="249" t="s">
        <v>197</v>
      </c>
      <c r="E258" s="74"/>
      <c r="F258" s="250" t="s">
        <v>1959</v>
      </c>
      <c r="G258" s="74"/>
      <c r="H258" s="74"/>
      <c r="I258" s="204"/>
      <c r="J258" s="74"/>
      <c r="K258" s="74"/>
      <c r="L258" s="72"/>
      <c r="M258" s="251"/>
      <c r="N258" s="47"/>
      <c r="O258" s="47"/>
      <c r="P258" s="47"/>
      <c r="Q258" s="47"/>
      <c r="R258" s="47"/>
      <c r="S258" s="47"/>
      <c r="T258" s="95"/>
      <c r="AT258" s="24" t="s">
        <v>197</v>
      </c>
      <c r="AU258" s="24" t="s">
        <v>85</v>
      </c>
    </row>
    <row r="259" s="1" customFormat="1" ht="25.5" customHeight="1">
      <c r="B259" s="46"/>
      <c r="C259" s="237" t="s">
        <v>466</v>
      </c>
      <c r="D259" s="237" t="s">
        <v>188</v>
      </c>
      <c r="E259" s="238" t="s">
        <v>1960</v>
      </c>
      <c r="F259" s="239" t="s">
        <v>1961</v>
      </c>
      <c r="G259" s="240" t="s">
        <v>211</v>
      </c>
      <c r="H259" s="241">
        <v>150</v>
      </c>
      <c r="I259" s="242"/>
      <c r="J259" s="243">
        <f>ROUND(I259*H259,2)</f>
        <v>0</v>
      </c>
      <c r="K259" s="239" t="s">
        <v>192</v>
      </c>
      <c r="L259" s="72"/>
      <c r="M259" s="244" t="s">
        <v>24</v>
      </c>
      <c r="N259" s="245" t="s">
        <v>48</v>
      </c>
      <c r="O259" s="47"/>
      <c r="P259" s="246">
        <f>O259*H259</f>
        <v>0</v>
      </c>
      <c r="Q259" s="246">
        <v>0.0030599999999999998</v>
      </c>
      <c r="R259" s="246">
        <f>Q259*H259</f>
        <v>0.45899999999999996</v>
      </c>
      <c r="S259" s="246">
        <v>0</v>
      </c>
      <c r="T259" s="247">
        <f>S259*H259</f>
        <v>0</v>
      </c>
      <c r="AR259" s="24" t="s">
        <v>193</v>
      </c>
      <c r="AT259" s="24" t="s">
        <v>188</v>
      </c>
      <c r="AU259" s="24" t="s">
        <v>85</v>
      </c>
      <c r="AY259" s="24" t="s">
        <v>186</v>
      </c>
      <c r="BE259" s="248">
        <f>IF(N259="základní",J259,0)</f>
        <v>0</v>
      </c>
      <c r="BF259" s="248">
        <f>IF(N259="snížená",J259,0)</f>
        <v>0</v>
      </c>
      <c r="BG259" s="248">
        <f>IF(N259="zákl. přenesená",J259,0)</f>
        <v>0</v>
      </c>
      <c r="BH259" s="248">
        <f>IF(N259="sníž. přenesená",J259,0)</f>
        <v>0</v>
      </c>
      <c r="BI259" s="248">
        <f>IF(N259="nulová",J259,0)</f>
        <v>0</v>
      </c>
      <c r="BJ259" s="24" t="s">
        <v>25</v>
      </c>
      <c r="BK259" s="248">
        <f>ROUND(I259*H259,2)</f>
        <v>0</v>
      </c>
      <c r="BL259" s="24" t="s">
        <v>193</v>
      </c>
      <c r="BM259" s="24" t="s">
        <v>1962</v>
      </c>
    </row>
    <row r="260" s="1" customFormat="1">
      <c r="B260" s="46"/>
      <c r="C260" s="74"/>
      <c r="D260" s="249" t="s">
        <v>197</v>
      </c>
      <c r="E260" s="74"/>
      <c r="F260" s="250" t="s">
        <v>1959</v>
      </c>
      <c r="G260" s="74"/>
      <c r="H260" s="74"/>
      <c r="I260" s="204"/>
      <c r="J260" s="74"/>
      <c r="K260" s="74"/>
      <c r="L260" s="72"/>
      <c r="M260" s="251"/>
      <c r="N260" s="47"/>
      <c r="O260" s="47"/>
      <c r="P260" s="47"/>
      <c r="Q260" s="47"/>
      <c r="R260" s="47"/>
      <c r="S260" s="47"/>
      <c r="T260" s="95"/>
      <c r="AT260" s="24" t="s">
        <v>197</v>
      </c>
      <c r="AU260" s="24" t="s">
        <v>85</v>
      </c>
    </row>
    <row r="261" s="11" customFormat="1" ht="29.88" customHeight="1">
      <c r="B261" s="221"/>
      <c r="C261" s="222"/>
      <c r="D261" s="223" t="s">
        <v>76</v>
      </c>
      <c r="E261" s="235" t="s">
        <v>234</v>
      </c>
      <c r="F261" s="235" t="s">
        <v>306</v>
      </c>
      <c r="G261" s="222"/>
      <c r="H261" s="222"/>
      <c r="I261" s="225"/>
      <c r="J261" s="236">
        <f>BK261</f>
        <v>0</v>
      </c>
      <c r="K261" s="222"/>
      <c r="L261" s="227"/>
      <c r="M261" s="228"/>
      <c r="N261" s="229"/>
      <c r="O261" s="229"/>
      <c r="P261" s="230">
        <f>P262+SUM(P263:P332)</f>
        <v>0</v>
      </c>
      <c r="Q261" s="229"/>
      <c r="R261" s="230">
        <f>R262+SUM(R263:R332)</f>
        <v>0</v>
      </c>
      <c r="S261" s="229"/>
      <c r="T261" s="231">
        <f>T262+SUM(T263:T332)</f>
        <v>0</v>
      </c>
      <c r="AR261" s="232" t="s">
        <v>25</v>
      </c>
      <c r="AT261" s="233" t="s">
        <v>76</v>
      </c>
      <c r="AU261" s="233" t="s">
        <v>25</v>
      </c>
      <c r="AY261" s="232" t="s">
        <v>186</v>
      </c>
      <c r="BK261" s="234">
        <f>BK262+SUM(BK263:BK332)</f>
        <v>0</v>
      </c>
    </row>
    <row r="262" s="1" customFormat="1" ht="255" customHeight="1">
      <c r="B262" s="46"/>
      <c r="C262" s="237" t="s">
        <v>470</v>
      </c>
      <c r="D262" s="237" t="s">
        <v>188</v>
      </c>
      <c r="E262" s="238" t="s">
        <v>1963</v>
      </c>
      <c r="F262" s="239" t="s">
        <v>1964</v>
      </c>
      <c r="G262" s="240" t="s">
        <v>211</v>
      </c>
      <c r="H262" s="241">
        <v>1</v>
      </c>
      <c r="I262" s="242"/>
      <c r="J262" s="243">
        <f>ROUND(I262*H262,2)</f>
        <v>0</v>
      </c>
      <c r="K262" s="239" t="s">
        <v>24</v>
      </c>
      <c r="L262" s="72"/>
      <c r="M262" s="244" t="s">
        <v>24</v>
      </c>
      <c r="N262" s="245" t="s">
        <v>48</v>
      </c>
      <c r="O262" s="47"/>
      <c r="P262" s="246">
        <f>O262*H262</f>
        <v>0</v>
      </c>
      <c r="Q262" s="246">
        <v>0</v>
      </c>
      <c r="R262" s="246">
        <f>Q262*H262</f>
        <v>0</v>
      </c>
      <c r="S262" s="246">
        <v>0</v>
      </c>
      <c r="T262" s="247">
        <f>S262*H262</f>
        <v>0</v>
      </c>
      <c r="AR262" s="24" t="s">
        <v>193</v>
      </c>
      <c r="AT262" s="24" t="s">
        <v>188</v>
      </c>
      <c r="AU262" s="24" t="s">
        <v>85</v>
      </c>
      <c r="AY262" s="24" t="s">
        <v>186</v>
      </c>
      <c r="BE262" s="248">
        <f>IF(N262="základní",J262,0)</f>
        <v>0</v>
      </c>
      <c r="BF262" s="248">
        <f>IF(N262="snížená",J262,0)</f>
        <v>0</v>
      </c>
      <c r="BG262" s="248">
        <f>IF(N262="zákl. přenesená",J262,0)</f>
        <v>0</v>
      </c>
      <c r="BH262" s="248">
        <f>IF(N262="sníž. přenesená",J262,0)</f>
        <v>0</v>
      </c>
      <c r="BI262" s="248">
        <f>IF(N262="nulová",J262,0)</f>
        <v>0</v>
      </c>
      <c r="BJ262" s="24" t="s">
        <v>25</v>
      </c>
      <c r="BK262" s="248">
        <f>ROUND(I262*H262,2)</f>
        <v>0</v>
      </c>
      <c r="BL262" s="24" t="s">
        <v>193</v>
      </c>
      <c r="BM262" s="24" t="s">
        <v>1965</v>
      </c>
    </row>
    <row r="263" s="1" customFormat="1">
      <c r="B263" s="46"/>
      <c r="C263" s="74"/>
      <c r="D263" s="249" t="s">
        <v>197</v>
      </c>
      <c r="E263" s="74"/>
      <c r="F263" s="250" t="s">
        <v>1966</v>
      </c>
      <c r="G263" s="74"/>
      <c r="H263" s="74"/>
      <c r="I263" s="204"/>
      <c r="J263" s="74"/>
      <c r="K263" s="74"/>
      <c r="L263" s="72"/>
      <c r="M263" s="251"/>
      <c r="N263" s="47"/>
      <c r="O263" s="47"/>
      <c r="P263" s="47"/>
      <c r="Q263" s="47"/>
      <c r="R263" s="47"/>
      <c r="S263" s="47"/>
      <c r="T263" s="95"/>
      <c r="AT263" s="24" t="s">
        <v>197</v>
      </c>
      <c r="AU263" s="24" t="s">
        <v>85</v>
      </c>
    </row>
    <row r="264" s="1" customFormat="1" ht="102" customHeight="1">
      <c r="B264" s="46"/>
      <c r="C264" s="237" t="s">
        <v>474</v>
      </c>
      <c r="D264" s="237" t="s">
        <v>188</v>
      </c>
      <c r="E264" s="238" t="s">
        <v>1967</v>
      </c>
      <c r="F264" s="239" t="s">
        <v>1968</v>
      </c>
      <c r="G264" s="240" t="s">
        <v>211</v>
      </c>
      <c r="H264" s="241">
        <v>1</v>
      </c>
      <c r="I264" s="242"/>
      <c r="J264" s="243">
        <f>ROUND(I264*H264,2)</f>
        <v>0</v>
      </c>
      <c r="K264" s="239" t="s">
        <v>24</v>
      </c>
      <c r="L264" s="72"/>
      <c r="M264" s="244" t="s">
        <v>24</v>
      </c>
      <c r="N264" s="245" t="s">
        <v>48</v>
      </c>
      <c r="O264" s="47"/>
      <c r="P264" s="246">
        <f>O264*H264</f>
        <v>0</v>
      </c>
      <c r="Q264" s="246">
        <v>0</v>
      </c>
      <c r="R264" s="246">
        <f>Q264*H264</f>
        <v>0</v>
      </c>
      <c r="S264" s="246">
        <v>0</v>
      </c>
      <c r="T264" s="247">
        <f>S264*H264</f>
        <v>0</v>
      </c>
      <c r="AR264" s="24" t="s">
        <v>193</v>
      </c>
      <c r="AT264" s="24" t="s">
        <v>188</v>
      </c>
      <c r="AU264" s="24" t="s">
        <v>85</v>
      </c>
      <c r="AY264" s="24" t="s">
        <v>186</v>
      </c>
      <c r="BE264" s="248">
        <f>IF(N264="základní",J264,0)</f>
        <v>0</v>
      </c>
      <c r="BF264" s="248">
        <f>IF(N264="snížená",J264,0)</f>
        <v>0</v>
      </c>
      <c r="BG264" s="248">
        <f>IF(N264="zákl. přenesená",J264,0)</f>
        <v>0</v>
      </c>
      <c r="BH264" s="248">
        <f>IF(N264="sníž. přenesená",J264,0)</f>
        <v>0</v>
      </c>
      <c r="BI264" s="248">
        <f>IF(N264="nulová",J264,0)</f>
        <v>0</v>
      </c>
      <c r="BJ264" s="24" t="s">
        <v>25</v>
      </c>
      <c r="BK264" s="248">
        <f>ROUND(I264*H264,2)</f>
        <v>0</v>
      </c>
      <c r="BL264" s="24" t="s">
        <v>193</v>
      </c>
      <c r="BM264" s="24" t="s">
        <v>1969</v>
      </c>
    </row>
    <row r="265" s="1" customFormat="1">
      <c r="B265" s="46"/>
      <c r="C265" s="74"/>
      <c r="D265" s="249" t="s">
        <v>197</v>
      </c>
      <c r="E265" s="74"/>
      <c r="F265" s="250" t="s">
        <v>1970</v>
      </c>
      <c r="G265" s="74"/>
      <c r="H265" s="74"/>
      <c r="I265" s="204"/>
      <c r="J265" s="74"/>
      <c r="K265" s="74"/>
      <c r="L265" s="72"/>
      <c r="M265" s="251"/>
      <c r="N265" s="47"/>
      <c r="O265" s="47"/>
      <c r="P265" s="47"/>
      <c r="Q265" s="47"/>
      <c r="R265" s="47"/>
      <c r="S265" s="47"/>
      <c r="T265" s="95"/>
      <c r="AT265" s="24" t="s">
        <v>197</v>
      </c>
      <c r="AU265" s="24" t="s">
        <v>85</v>
      </c>
    </row>
    <row r="266" s="1" customFormat="1" ht="38.25" customHeight="1">
      <c r="B266" s="46"/>
      <c r="C266" s="237" t="s">
        <v>478</v>
      </c>
      <c r="D266" s="237" t="s">
        <v>188</v>
      </c>
      <c r="E266" s="238" t="s">
        <v>1971</v>
      </c>
      <c r="F266" s="239" t="s">
        <v>1972</v>
      </c>
      <c r="G266" s="240" t="s">
        <v>211</v>
      </c>
      <c r="H266" s="241">
        <v>1</v>
      </c>
      <c r="I266" s="242"/>
      <c r="J266" s="243">
        <f>ROUND(I266*H266,2)</f>
        <v>0</v>
      </c>
      <c r="K266" s="239" t="s">
        <v>24</v>
      </c>
      <c r="L266" s="72"/>
      <c r="M266" s="244" t="s">
        <v>24</v>
      </c>
      <c r="N266" s="245" t="s">
        <v>48</v>
      </c>
      <c r="O266" s="47"/>
      <c r="P266" s="246">
        <f>O266*H266</f>
        <v>0</v>
      </c>
      <c r="Q266" s="246">
        <v>0</v>
      </c>
      <c r="R266" s="246">
        <f>Q266*H266</f>
        <v>0</v>
      </c>
      <c r="S266" s="246">
        <v>0</v>
      </c>
      <c r="T266" s="247">
        <f>S266*H266</f>
        <v>0</v>
      </c>
      <c r="AR266" s="24" t="s">
        <v>193</v>
      </c>
      <c r="AT266" s="24" t="s">
        <v>188</v>
      </c>
      <c r="AU266" s="24" t="s">
        <v>85</v>
      </c>
      <c r="AY266" s="24" t="s">
        <v>186</v>
      </c>
      <c r="BE266" s="248">
        <f>IF(N266="základní",J266,0)</f>
        <v>0</v>
      </c>
      <c r="BF266" s="248">
        <f>IF(N266="snížená",J266,0)</f>
        <v>0</v>
      </c>
      <c r="BG266" s="248">
        <f>IF(N266="zákl. přenesená",J266,0)</f>
        <v>0</v>
      </c>
      <c r="BH266" s="248">
        <f>IF(N266="sníž. přenesená",J266,0)</f>
        <v>0</v>
      </c>
      <c r="BI266" s="248">
        <f>IF(N266="nulová",J266,0)</f>
        <v>0</v>
      </c>
      <c r="BJ266" s="24" t="s">
        <v>25</v>
      </c>
      <c r="BK266" s="248">
        <f>ROUND(I266*H266,2)</f>
        <v>0</v>
      </c>
      <c r="BL266" s="24" t="s">
        <v>193</v>
      </c>
      <c r="BM266" s="24" t="s">
        <v>1973</v>
      </c>
    </row>
    <row r="267" s="1" customFormat="1">
      <c r="B267" s="46"/>
      <c r="C267" s="74"/>
      <c r="D267" s="249" t="s">
        <v>197</v>
      </c>
      <c r="E267" s="74"/>
      <c r="F267" s="250" t="s">
        <v>1974</v>
      </c>
      <c r="G267" s="74"/>
      <c r="H267" s="74"/>
      <c r="I267" s="204"/>
      <c r="J267" s="74"/>
      <c r="K267" s="74"/>
      <c r="L267" s="72"/>
      <c r="M267" s="251"/>
      <c r="N267" s="47"/>
      <c r="O267" s="47"/>
      <c r="P267" s="47"/>
      <c r="Q267" s="47"/>
      <c r="R267" s="47"/>
      <c r="S267" s="47"/>
      <c r="T267" s="95"/>
      <c r="AT267" s="24" t="s">
        <v>197</v>
      </c>
      <c r="AU267" s="24" t="s">
        <v>85</v>
      </c>
    </row>
    <row r="268" s="1" customFormat="1" ht="51" customHeight="1">
      <c r="B268" s="46"/>
      <c r="C268" s="237" t="s">
        <v>482</v>
      </c>
      <c r="D268" s="237" t="s">
        <v>188</v>
      </c>
      <c r="E268" s="238" t="s">
        <v>1975</v>
      </c>
      <c r="F268" s="239" t="s">
        <v>1976</v>
      </c>
      <c r="G268" s="240" t="s">
        <v>211</v>
      </c>
      <c r="H268" s="241">
        <v>1</v>
      </c>
      <c r="I268" s="242"/>
      <c r="J268" s="243">
        <f>ROUND(I268*H268,2)</f>
        <v>0</v>
      </c>
      <c r="K268" s="239" t="s">
        <v>24</v>
      </c>
      <c r="L268" s="72"/>
      <c r="M268" s="244" t="s">
        <v>24</v>
      </c>
      <c r="N268" s="245" t="s">
        <v>48</v>
      </c>
      <c r="O268" s="47"/>
      <c r="P268" s="246">
        <f>O268*H268</f>
        <v>0</v>
      </c>
      <c r="Q268" s="246">
        <v>0</v>
      </c>
      <c r="R268" s="246">
        <f>Q268*H268</f>
        <v>0</v>
      </c>
      <c r="S268" s="246">
        <v>0</v>
      </c>
      <c r="T268" s="247">
        <f>S268*H268</f>
        <v>0</v>
      </c>
      <c r="AR268" s="24" t="s">
        <v>193</v>
      </c>
      <c r="AT268" s="24" t="s">
        <v>188</v>
      </c>
      <c r="AU268" s="24" t="s">
        <v>85</v>
      </c>
      <c r="AY268" s="24" t="s">
        <v>186</v>
      </c>
      <c r="BE268" s="248">
        <f>IF(N268="základní",J268,0)</f>
        <v>0</v>
      </c>
      <c r="BF268" s="248">
        <f>IF(N268="snížená",J268,0)</f>
        <v>0</v>
      </c>
      <c r="BG268" s="248">
        <f>IF(N268="zákl. přenesená",J268,0)</f>
        <v>0</v>
      </c>
      <c r="BH268" s="248">
        <f>IF(N268="sníž. přenesená",J268,0)</f>
        <v>0</v>
      </c>
      <c r="BI268" s="248">
        <f>IF(N268="nulová",J268,0)</f>
        <v>0</v>
      </c>
      <c r="BJ268" s="24" t="s">
        <v>25</v>
      </c>
      <c r="BK268" s="248">
        <f>ROUND(I268*H268,2)</f>
        <v>0</v>
      </c>
      <c r="BL268" s="24" t="s">
        <v>193</v>
      </c>
      <c r="BM268" s="24" t="s">
        <v>1977</v>
      </c>
    </row>
    <row r="269" s="1" customFormat="1">
      <c r="B269" s="46"/>
      <c r="C269" s="74"/>
      <c r="D269" s="249" t="s">
        <v>197</v>
      </c>
      <c r="E269" s="74"/>
      <c r="F269" s="250" t="s">
        <v>1978</v>
      </c>
      <c r="G269" s="74"/>
      <c r="H269" s="74"/>
      <c r="I269" s="204"/>
      <c r="J269" s="74"/>
      <c r="K269" s="74"/>
      <c r="L269" s="72"/>
      <c r="M269" s="251"/>
      <c r="N269" s="47"/>
      <c r="O269" s="47"/>
      <c r="P269" s="47"/>
      <c r="Q269" s="47"/>
      <c r="R269" s="47"/>
      <c r="S269" s="47"/>
      <c r="T269" s="95"/>
      <c r="AT269" s="24" t="s">
        <v>197</v>
      </c>
      <c r="AU269" s="24" t="s">
        <v>85</v>
      </c>
    </row>
    <row r="270" s="1" customFormat="1" ht="51" customHeight="1">
      <c r="B270" s="46"/>
      <c r="C270" s="237" t="s">
        <v>488</v>
      </c>
      <c r="D270" s="237" t="s">
        <v>188</v>
      </c>
      <c r="E270" s="238" t="s">
        <v>1979</v>
      </c>
      <c r="F270" s="239" t="s">
        <v>1980</v>
      </c>
      <c r="G270" s="240" t="s">
        <v>211</v>
      </c>
      <c r="H270" s="241">
        <v>1</v>
      </c>
      <c r="I270" s="242"/>
      <c r="J270" s="243">
        <f>ROUND(I270*H270,2)</f>
        <v>0</v>
      </c>
      <c r="K270" s="239" t="s">
        <v>24</v>
      </c>
      <c r="L270" s="72"/>
      <c r="M270" s="244" t="s">
        <v>24</v>
      </c>
      <c r="N270" s="245" t="s">
        <v>48</v>
      </c>
      <c r="O270" s="47"/>
      <c r="P270" s="246">
        <f>O270*H270</f>
        <v>0</v>
      </c>
      <c r="Q270" s="246">
        <v>0</v>
      </c>
      <c r="R270" s="246">
        <f>Q270*H270</f>
        <v>0</v>
      </c>
      <c r="S270" s="246">
        <v>0</v>
      </c>
      <c r="T270" s="247">
        <f>S270*H270</f>
        <v>0</v>
      </c>
      <c r="AR270" s="24" t="s">
        <v>193</v>
      </c>
      <c r="AT270" s="24" t="s">
        <v>188</v>
      </c>
      <c r="AU270" s="24" t="s">
        <v>85</v>
      </c>
      <c r="AY270" s="24" t="s">
        <v>186</v>
      </c>
      <c r="BE270" s="248">
        <f>IF(N270="základní",J270,0)</f>
        <v>0</v>
      </c>
      <c r="BF270" s="248">
        <f>IF(N270="snížená",J270,0)</f>
        <v>0</v>
      </c>
      <c r="BG270" s="248">
        <f>IF(N270="zákl. přenesená",J270,0)</f>
        <v>0</v>
      </c>
      <c r="BH270" s="248">
        <f>IF(N270="sníž. přenesená",J270,0)</f>
        <v>0</v>
      </c>
      <c r="BI270" s="248">
        <f>IF(N270="nulová",J270,0)</f>
        <v>0</v>
      </c>
      <c r="BJ270" s="24" t="s">
        <v>25</v>
      </c>
      <c r="BK270" s="248">
        <f>ROUND(I270*H270,2)</f>
        <v>0</v>
      </c>
      <c r="BL270" s="24" t="s">
        <v>193</v>
      </c>
      <c r="BM270" s="24" t="s">
        <v>1981</v>
      </c>
    </row>
    <row r="271" s="1" customFormat="1">
      <c r="B271" s="46"/>
      <c r="C271" s="74"/>
      <c r="D271" s="249" t="s">
        <v>197</v>
      </c>
      <c r="E271" s="74"/>
      <c r="F271" s="250" t="s">
        <v>1982</v>
      </c>
      <c r="G271" s="74"/>
      <c r="H271" s="74"/>
      <c r="I271" s="204"/>
      <c r="J271" s="74"/>
      <c r="K271" s="74"/>
      <c r="L271" s="72"/>
      <c r="M271" s="251"/>
      <c r="N271" s="47"/>
      <c r="O271" s="47"/>
      <c r="P271" s="47"/>
      <c r="Q271" s="47"/>
      <c r="R271" s="47"/>
      <c r="S271" s="47"/>
      <c r="T271" s="95"/>
      <c r="AT271" s="24" t="s">
        <v>197</v>
      </c>
      <c r="AU271" s="24" t="s">
        <v>85</v>
      </c>
    </row>
    <row r="272" s="1" customFormat="1" ht="38.25" customHeight="1">
      <c r="B272" s="46"/>
      <c r="C272" s="237" t="s">
        <v>499</v>
      </c>
      <c r="D272" s="237" t="s">
        <v>188</v>
      </c>
      <c r="E272" s="238" t="s">
        <v>1983</v>
      </c>
      <c r="F272" s="239" t="s">
        <v>1984</v>
      </c>
      <c r="G272" s="240" t="s">
        <v>211</v>
      </c>
      <c r="H272" s="241">
        <v>1</v>
      </c>
      <c r="I272" s="242"/>
      <c r="J272" s="243">
        <f>ROUND(I272*H272,2)</f>
        <v>0</v>
      </c>
      <c r="K272" s="239" t="s">
        <v>24</v>
      </c>
      <c r="L272" s="72"/>
      <c r="M272" s="244" t="s">
        <v>24</v>
      </c>
      <c r="N272" s="245" t="s">
        <v>48</v>
      </c>
      <c r="O272" s="47"/>
      <c r="P272" s="246">
        <f>O272*H272</f>
        <v>0</v>
      </c>
      <c r="Q272" s="246">
        <v>0</v>
      </c>
      <c r="R272" s="246">
        <f>Q272*H272</f>
        <v>0</v>
      </c>
      <c r="S272" s="246">
        <v>0</v>
      </c>
      <c r="T272" s="247">
        <f>S272*H272</f>
        <v>0</v>
      </c>
      <c r="AR272" s="24" t="s">
        <v>193</v>
      </c>
      <c r="AT272" s="24" t="s">
        <v>188</v>
      </c>
      <c r="AU272" s="24" t="s">
        <v>85</v>
      </c>
      <c r="AY272" s="24" t="s">
        <v>186</v>
      </c>
      <c r="BE272" s="248">
        <f>IF(N272="základní",J272,0)</f>
        <v>0</v>
      </c>
      <c r="BF272" s="248">
        <f>IF(N272="snížená",J272,0)</f>
        <v>0</v>
      </c>
      <c r="BG272" s="248">
        <f>IF(N272="zákl. přenesená",J272,0)</f>
        <v>0</v>
      </c>
      <c r="BH272" s="248">
        <f>IF(N272="sníž. přenesená",J272,0)</f>
        <v>0</v>
      </c>
      <c r="BI272" s="248">
        <f>IF(N272="nulová",J272,0)</f>
        <v>0</v>
      </c>
      <c r="BJ272" s="24" t="s">
        <v>25</v>
      </c>
      <c r="BK272" s="248">
        <f>ROUND(I272*H272,2)</f>
        <v>0</v>
      </c>
      <c r="BL272" s="24" t="s">
        <v>193</v>
      </c>
      <c r="BM272" s="24" t="s">
        <v>1985</v>
      </c>
    </row>
    <row r="273" s="1" customFormat="1">
      <c r="B273" s="46"/>
      <c r="C273" s="74"/>
      <c r="D273" s="249" t="s">
        <v>197</v>
      </c>
      <c r="E273" s="74"/>
      <c r="F273" s="250" t="s">
        <v>1986</v>
      </c>
      <c r="G273" s="74"/>
      <c r="H273" s="74"/>
      <c r="I273" s="204"/>
      <c r="J273" s="74"/>
      <c r="K273" s="74"/>
      <c r="L273" s="72"/>
      <c r="M273" s="251"/>
      <c r="N273" s="47"/>
      <c r="O273" s="47"/>
      <c r="P273" s="47"/>
      <c r="Q273" s="47"/>
      <c r="R273" s="47"/>
      <c r="S273" s="47"/>
      <c r="T273" s="95"/>
      <c r="AT273" s="24" t="s">
        <v>197</v>
      </c>
      <c r="AU273" s="24" t="s">
        <v>85</v>
      </c>
    </row>
    <row r="274" s="1" customFormat="1" ht="140.25" customHeight="1">
      <c r="B274" s="46"/>
      <c r="C274" s="237" t="s">
        <v>505</v>
      </c>
      <c r="D274" s="237" t="s">
        <v>188</v>
      </c>
      <c r="E274" s="238" t="s">
        <v>1987</v>
      </c>
      <c r="F274" s="239" t="s">
        <v>1988</v>
      </c>
      <c r="G274" s="240" t="s">
        <v>211</v>
      </c>
      <c r="H274" s="241">
        <v>1</v>
      </c>
      <c r="I274" s="242"/>
      <c r="J274" s="243">
        <f>ROUND(I274*H274,2)</f>
        <v>0</v>
      </c>
      <c r="K274" s="239" t="s">
        <v>24</v>
      </c>
      <c r="L274" s="72"/>
      <c r="M274" s="244" t="s">
        <v>24</v>
      </c>
      <c r="N274" s="245" t="s">
        <v>48</v>
      </c>
      <c r="O274" s="47"/>
      <c r="P274" s="246">
        <f>O274*H274</f>
        <v>0</v>
      </c>
      <c r="Q274" s="246">
        <v>0</v>
      </c>
      <c r="R274" s="246">
        <f>Q274*H274</f>
        <v>0</v>
      </c>
      <c r="S274" s="246">
        <v>0</v>
      </c>
      <c r="T274" s="247">
        <f>S274*H274</f>
        <v>0</v>
      </c>
      <c r="AR274" s="24" t="s">
        <v>193</v>
      </c>
      <c r="AT274" s="24" t="s">
        <v>188</v>
      </c>
      <c r="AU274" s="24" t="s">
        <v>85</v>
      </c>
      <c r="AY274" s="24" t="s">
        <v>186</v>
      </c>
      <c r="BE274" s="248">
        <f>IF(N274="základní",J274,0)</f>
        <v>0</v>
      </c>
      <c r="BF274" s="248">
        <f>IF(N274="snížená",J274,0)</f>
        <v>0</v>
      </c>
      <c r="BG274" s="248">
        <f>IF(N274="zákl. přenesená",J274,0)</f>
        <v>0</v>
      </c>
      <c r="BH274" s="248">
        <f>IF(N274="sníž. přenesená",J274,0)</f>
        <v>0</v>
      </c>
      <c r="BI274" s="248">
        <f>IF(N274="nulová",J274,0)</f>
        <v>0</v>
      </c>
      <c r="BJ274" s="24" t="s">
        <v>25</v>
      </c>
      <c r="BK274" s="248">
        <f>ROUND(I274*H274,2)</f>
        <v>0</v>
      </c>
      <c r="BL274" s="24" t="s">
        <v>193</v>
      </c>
      <c r="BM274" s="24" t="s">
        <v>1989</v>
      </c>
    </row>
    <row r="275" s="1" customFormat="1">
      <c r="B275" s="46"/>
      <c r="C275" s="74"/>
      <c r="D275" s="249" t="s">
        <v>197</v>
      </c>
      <c r="E275" s="74"/>
      <c r="F275" s="250" t="s">
        <v>1990</v>
      </c>
      <c r="G275" s="74"/>
      <c r="H275" s="74"/>
      <c r="I275" s="204"/>
      <c r="J275" s="74"/>
      <c r="K275" s="74"/>
      <c r="L275" s="72"/>
      <c r="M275" s="251"/>
      <c r="N275" s="47"/>
      <c r="O275" s="47"/>
      <c r="P275" s="47"/>
      <c r="Q275" s="47"/>
      <c r="R275" s="47"/>
      <c r="S275" s="47"/>
      <c r="T275" s="95"/>
      <c r="AT275" s="24" t="s">
        <v>197</v>
      </c>
      <c r="AU275" s="24" t="s">
        <v>85</v>
      </c>
    </row>
    <row r="276" s="1" customFormat="1" ht="178.5" customHeight="1">
      <c r="B276" s="46"/>
      <c r="C276" s="237" t="s">
        <v>509</v>
      </c>
      <c r="D276" s="237" t="s">
        <v>188</v>
      </c>
      <c r="E276" s="238" t="s">
        <v>1991</v>
      </c>
      <c r="F276" s="239" t="s">
        <v>1992</v>
      </c>
      <c r="G276" s="240" t="s">
        <v>211</v>
      </c>
      <c r="H276" s="241">
        <v>2</v>
      </c>
      <c r="I276" s="242"/>
      <c r="J276" s="243">
        <f>ROUND(I276*H276,2)</f>
        <v>0</v>
      </c>
      <c r="K276" s="239" t="s">
        <v>24</v>
      </c>
      <c r="L276" s="72"/>
      <c r="M276" s="244" t="s">
        <v>24</v>
      </c>
      <c r="N276" s="245" t="s">
        <v>48</v>
      </c>
      <c r="O276" s="47"/>
      <c r="P276" s="246">
        <f>O276*H276</f>
        <v>0</v>
      </c>
      <c r="Q276" s="246">
        <v>0</v>
      </c>
      <c r="R276" s="246">
        <f>Q276*H276</f>
        <v>0</v>
      </c>
      <c r="S276" s="246">
        <v>0</v>
      </c>
      <c r="T276" s="247">
        <f>S276*H276</f>
        <v>0</v>
      </c>
      <c r="AR276" s="24" t="s">
        <v>193</v>
      </c>
      <c r="AT276" s="24" t="s">
        <v>188</v>
      </c>
      <c r="AU276" s="24" t="s">
        <v>85</v>
      </c>
      <c r="AY276" s="24" t="s">
        <v>186</v>
      </c>
      <c r="BE276" s="248">
        <f>IF(N276="základní",J276,0)</f>
        <v>0</v>
      </c>
      <c r="BF276" s="248">
        <f>IF(N276="snížená",J276,0)</f>
        <v>0</v>
      </c>
      <c r="BG276" s="248">
        <f>IF(N276="zákl. přenesená",J276,0)</f>
        <v>0</v>
      </c>
      <c r="BH276" s="248">
        <f>IF(N276="sníž. přenesená",J276,0)</f>
        <v>0</v>
      </c>
      <c r="BI276" s="248">
        <f>IF(N276="nulová",J276,0)</f>
        <v>0</v>
      </c>
      <c r="BJ276" s="24" t="s">
        <v>25</v>
      </c>
      <c r="BK276" s="248">
        <f>ROUND(I276*H276,2)</f>
        <v>0</v>
      </c>
      <c r="BL276" s="24" t="s">
        <v>193</v>
      </c>
      <c r="BM276" s="24" t="s">
        <v>1993</v>
      </c>
    </row>
    <row r="277" s="1" customFormat="1">
      <c r="B277" s="46"/>
      <c r="C277" s="74"/>
      <c r="D277" s="249" t="s">
        <v>197</v>
      </c>
      <c r="E277" s="74"/>
      <c r="F277" s="250" t="s">
        <v>1994</v>
      </c>
      <c r="G277" s="74"/>
      <c r="H277" s="74"/>
      <c r="I277" s="204"/>
      <c r="J277" s="74"/>
      <c r="K277" s="74"/>
      <c r="L277" s="72"/>
      <c r="M277" s="251"/>
      <c r="N277" s="47"/>
      <c r="O277" s="47"/>
      <c r="P277" s="47"/>
      <c r="Q277" s="47"/>
      <c r="R277" s="47"/>
      <c r="S277" s="47"/>
      <c r="T277" s="95"/>
      <c r="AT277" s="24" t="s">
        <v>197</v>
      </c>
      <c r="AU277" s="24" t="s">
        <v>85</v>
      </c>
    </row>
    <row r="278" s="1" customFormat="1" ht="165.75" customHeight="1">
      <c r="B278" s="46"/>
      <c r="C278" s="237" t="s">
        <v>515</v>
      </c>
      <c r="D278" s="237" t="s">
        <v>188</v>
      </c>
      <c r="E278" s="238" t="s">
        <v>1995</v>
      </c>
      <c r="F278" s="239" t="s">
        <v>1996</v>
      </c>
      <c r="G278" s="240" t="s">
        <v>211</v>
      </c>
      <c r="H278" s="241">
        <v>2</v>
      </c>
      <c r="I278" s="242"/>
      <c r="J278" s="243">
        <f>ROUND(I278*H278,2)</f>
        <v>0</v>
      </c>
      <c r="K278" s="239" t="s">
        <v>24</v>
      </c>
      <c r="L278" s="72"/>
      <c r="M278" s="244" t="s">
        <v>24</v>
      </c>
      <c r="N278" s="245" t="s">
        <v>48</v>
      </c>
      <c r="O278" s="47"/>
      <c r="P278" s="246">
        <f>O278*H278</f>
        <v>0</v>
      </c>
      <c r="Q278" s="246">
        <v>0</v>
      </c>
      <c r="R278" s="246">
        <f>Q278*H278</f>
        <v>0</v>
      </c>
      <c r="S278" s="246">
        <v>0</v>
      </c>
      <c r="T278" s="247">
        <f>S278*H278</f>
        <v>0</v>
      </c>
      <c r="AR278" s="24" t="s">
        <v>193</v>
      </c>
      <c r="AT278" s="24" t="s">
        <v>188</v>
      </c>
      <c r="AU278" s="24" t="s">
        <v>85</v>
      </c>
      <c r="AY278" s="24" t="s">
        <v>186</v>
      </c>
      <c r="BE278" s="248">
        <f>IF(N278="základní",J278,0)</f>
        <v>0</v>
      </c>
      <c r="BF278" s="248">
        <f>IF(N278="snížená",J278,0)</f>
        <v>0</v>
      </c>
      <c r="BG278" s="248">
        <f>IF(N278="zákl. přenesená",J278,0)</f>
        <v>0</v>
      </c>
      <c r="BH278" s="248">
        <f>IF(N278="sníž. přenesená",J278,0)</f>
        <v>0</v>
      </c>
      <c r="BI278" s="248">
        <f>IF(N278="nulová",J278,0)</f>
        <v>0</v>
      </c>
      <c r="BJ278" s="24" t="s">
        <v>25</v>
      </c>
      <c r="BK278" s="248">
        <f>ROUND(I278*H278,2)</f>
        <v>0</v>
      </c>
      <c r="BL278" s="24" t="s">
        <v>193</v>
      </c>
      <c r="BM278" s="24" t="s">
        <v>1997</v>
      </c>
    </row>
    <row r="279" s="1" customFormat="1">
      <c r="B279" s="46"/>
      <c r="C279" s="74"/>
      <c r="D279" s="249" t="s">
        <v>197</v>
      </c>
      <c r="E279" s="74"/>
      <c r="F279" s="250" t="s">
        <v>1998</v>
      </c>
      <c r="G279" s="74"/>
      <c r="H279" s="74"/>
      <c r="I279" s="204"/>
      <c r="J279" s="74"/>
      <c r="K279" s="74"/>
      <c r="L279" s="72"/>
      <c r="M279" s="251"/>
      <c r="N279" s="47"/>
      <c r="O279" s="47"/>
      <c r="P279" s="47"/>
      <c r="Q279" s="47"/>
      <c r="R279" s="47"/>
      <c r="S279" s="47"/>
      <c r="T279" s="95"/>
      <c r="AT279" s="24" t="s">
        <v>197</v>
      </c>
      <c r="AU279" s="24" t="s">
        <v>85</v>
      </c>
    </row>
    <row r="280" s="1" customFormat="1" ht="63.75" customHeight="1">
      <c r="B280" s="46"/>
      <c r="C280" s="237" t="s">
        <v>522</v>
      </c>
      <c r="D280" s="237" t="s">
        <v>188</v>
      </c>
      <c r="E280" s="238" t="s">
        <v>1999</v>
      </c>
      <c r="F280" s="239" t="s">
        <v>2000</v>
      </c>
      <c r="G280" s="240" t="s">
        <v>211</v>
      </c>
      <c r="H280" s="241">
        <v>1</v>
      </c>
      <c r="I280" s="242"/>
      <c r="J280" s="243">
        <f>ROUND(I280*H280,2)</f>
        <v>0</v>
      </c>
      <c r="K280" s="239" t="s">
        <v>24</v>
      </c>
      <c r="L280" s="72"/>
      <c r="M280" s="244" t="s">
        <v>24</v>
      </c>
      <c r="N280" s="245" t="s">
        <v>48</v>
      </c>
      <c r="O280" s="47"/>
      <c r="P280" s="246">
        <f>O280*H280</f>
        <v>0</v>
      </c>
      <c r="Q280" s="246">
        <v>0</v>
      </c>
      <c r="R280" s="246">
        <f>Q280*H280</f>
        <v>0</v>
      </c>
      <c r="S280" s="246">
        <v>0</v>
      </c>
      <c r="T280" s="247">
        <f>S280*H280</f>
        <v>0</v>
      </c>
      <c r="AR280" s="24" t="s">
        <v>193</v>
      </c>
      <c r="AT280" s="24" t="s">
        <v>188</v>
      </c>
      <c r="AU280" s="24" t="s">
        <v>85</v>
      </c>
      <c r="AY280" s="24" t="s">
        <v>186</v>
      </c>
      <c r="BE280" s="248">
        <f>IF(N280="základní",J280,0)</f>
        <v>0</v>
      </c>
      <c r="BF280" s="248">
        <f>IF(N280="snížená",J280,0)</f>
        <v>0</v>
      </c>
      <c r="BG280" s="248">
        <f>IF(N280="zákl. přenesená",J280,0)</f>
        <v>0</v>
      </c>
      <c r="BH280" s="248">
        <f>IF(N280="sníž. přenesená",J280,0)</f>
        <v>0</v>
      </c>
      <c r="BI280" s="248">
        <f>IF(N280="nulová",J280,0)</f>
        <v>0</v>
      </c>
      <c r="BJ280" s="24" t="s">
        <v>25</v>
      </c>
      <c r="BK280" s="248">
        <f>ROUND(I280*H280,2)</f>
        <v>0</v>
      </c>
      <c r="BL280" s="24" t="s">
        <v>193</v>
      </c>
      <c r="BM280" s="24" t="s">
        <v>2001</v>
      </c>
    </row>
    <row r="281" s="1" customFormat="1">
      <c r="B281" s="46"/>
      <c r="C281" s="74"/>
      <c r="D281" s="249" t="s">
        <v>197</v>
      </c>
      <c r="E281" s="74"/>
      <c r="F281" s="250" t="s">
        <v>2002</v>
      </c>
      <c r="G281" s="74"/>
      <c r="H281" s="74"/>
      <c r="I281" s="204"/>
      <c r="J281" s="74"/>
      <c r="K281" s="74"/>
      <c r="L281" s="72"/>
      <c r="M281" s="251"/>
      <c r="N281" s="47"/>
      <c r="O281" s="47"/>
      <c r="P281" s="47"/>
      <c r="Q281" s="47"/>
      <c r="R281" s="47"/>
      <c r="S281" s="47"/>
      <c r="T281" s="95"/>
      <c r="AT281" s="24" t="s">
        <v>197</v>
      </c>
      <c r="AU281" s="24" t="s">
        <v>85</v>
      </c>
    </row>
    <row r="282" s="1" customFormat="1" ht="76.5" customHeight="1">
      <c r="B282" s="46"/>
      <c r="C282" s="237" t="s">
        <v>526</v>
      </c>
      <c r="D282" s="237" t="s">
        <v>188</v>
      </c>
      <c r="E282" s="238" t="s">
        <v>2003</v>
      </c>
      <c r="F282" s="239" t="s">
        <v>2004</v>
      </c>
      <c r="G282" s="240" t="s">
        <v>211</v>
      </c>
      <c r="H282" s="241">
        <v>2</v>
      </c>
      <c r="I282" s="242"/>
      <c r="J282" s="243">
        <f>ROUND(I282*H282,2)</f>
        <v>0</v>
      </c>
      <c r="K282" s="239" t="s">
        <v>24</v>
      </c>
      <c r="L282" s="72"/>
      <c r="M282" s="244" t="s">
        <v>24</v>
      </c>
      <c r="N282" s="245" t="s">
        <v>48</v>
      </c>
      <c r="O282" s="47"/>
      <c r="P282" s="246">
        <f>O282*H282</f>
        <v>0</v>
      </c>
      <c r="Q282" s="246">
        <v>0</v>
      </c>
      <c r="R282" s="246">
        <f>Q282*H282</f>
        <v>0</v>
      </c>
      <c r="S282" s="246">
        <v>0</v>
      </c>
      <c r="T282" s="247">
        <f>S282*H282</f>
        <v>0</v>
      </c>
      <c r="AR282" s="24" t="s">
        <v>193</v>
      </c>
      <c r="AT282" s="24" t="s">
        <v>188</v>
      </c>
      <c r="AU282" s="24" t="s">
        <v>85</v>
      </c>
      <c r="AY282" s="24" t="s">
        <v>186</v>
      </c>
      <c r="BE282" s="248">
        <f>IF(N282="základní",J282,0)</f>
        <v>0</v>
      </c>
      <c r="BF282" s="248">
        <f>IF(N282="snížená",J282,0)</f>
        <v>0</v>
      </c>
      <c r="BG282" s="248">
        <f>IF(N282="zákl. přenesená",J282,0)</f>
        <v>0</v>
      </c>
      <c r="BH282" s="248">
        <f>IF(N282="sníž. přenesená",J282,0)</f>
        <v>0</v>
      </c>
      <c r="BI282" s="248">
        <f>IF(N282="nulová",J282,0)</f>
        <v>0</v>
      </c>
      <c r="BJ282" s="24" t="s">
        <v>25</v>
      </c>
      <c r="BK282" s="248">
        <f>ROUND(I282*H282,2)</f>
        <v>0</v>
      </c>
      <c r="BL282" s="24" t="s">
        <v>193</v>
      </c>
      <c r="BM282" s="24" t="s">
        <v>2005</v>
      </c>
    </row>
    <row r="283" s="1" customFormat="1">
      <c r="B283" s="46"/>
      <c r="C283" s="74"/>
      <c r="D283" s="249" t="s">
        <v>197</v>
      </c>
      <c r="E283" s="74"/>
      <c r="F283" s="250" t="s">
        <v>2006</v>
      </c>
      <c r="G283" s="74"/>
      <c r="H283" s="74"/>
      <c r="I283" s="204"/>
      <c r="J283" s="74"/>
      <c r="K283" s="74"/>
      <c r="L283" s="72"/>
      <c r="M283" s="251"/>
      <c r="N283" s="47"/>
      <c r="O283" s="47"/>
      <c r="P283" s="47"/>
      <c r="Q283" s="47"/>
      <c r="R283" s="47"/>
      <c r="S283" s="47"/>
      <c r="T283" s="95"/>
      <c r="AT283" s="24" t="s">
        <v>197</v>
      </c>
      <c r="AU283" s="24" t="s">
        <v>85</v>
      </c>
    </row>
    <row r="284" s="1" customFormat="1" ht="63.75" customHeight="1">
      <c r="B284" s="46"/>
      <c r="C284" s="237" t="s">
        <v>532</v>
      </c>
      <c r="D284" s="237" t="s">
        <v>188</v>
      </c>
      <c r="E284" s="238" t="s">
        <v>2007</v>
      </c>
      <c r="F284" s="239" t="s">
        <v>2008</v>
      </c>
      <c r="G284" s="240" t="s">
        <v>211</v>
      </c>
      <c r="H284" s="241">
        <v>1</v>
      </c>
      <c r="I284" s="242"/>
      <c r="J284" s="243">
        <f>ROUND(I284*H284,2)</f>
        <v>0</v>
      </c>
      <c r="K284" s="239" t="s">
        <v>24</v>
      </c>
      <c r="L284" s="72"/>
      <c r="M284" s="244" t="s">
        <v>24</v>
      </c>
      <c r="N284" s="245" t="s">
        <v>48</v>
      </c>
      <c r="O284" s="47"/>
      <c r="P284" s="246">
        <f>O284*H284</f>
        <v>0</v>
      </c>
      <c r="Q284" s="246">
        <v>0</v>
      </c>
      <c r="R284" s="246">
        <f>Q284*H284</f>
        <v>0</v>
      </c>
      <c r="S284" s="246">
        <v>0</v>
      </c>
      <c r="T284" s="247">
        <f>S284*H284</f>
        <v>0</v>
      </c>
      <c r="AR284" s="24" t="s">
        <v>193</v>
      </c>
      <c r="AT284" s="24" t="s">
        <v>188</v>
      </c>
      <c r="AU284" s="24" t="s">
        <v>85</v>
      </c>
      <c r="AY284" s="24" t="s">
        <v>186</v>
      </c>
      <c r="BE284" s="248">
        <f>IF(N284="základní",J284,0)</f>
        <v>0</v>
      </c>
      <c r="BF284" s="248">
        <f>IF(N284="snížená",J284,0)</f>
        <v>0</v>
      </c>
      <c r="BG284" s="248">
        <f>IF(N284="zákl. přenesená",J284,0)</f>
        <v>0</v>
      </c>
      <c r="BH284" s="248">
        <f>IF(N284="sníž. přenesená",J284,0)</f>
        <v>0</v>
      </c>
      <c r="BI284" s="248">
        <f>IF(N284="nulová",J284,0)</f>
        <v>0</v>
      </c>
      <c r="BJ284" s="24" t="s">
        <v>25</v>
      </c>
      <c r="BK284" s="248">
        <f>ROUND(I284*H284,2)</f>
        <v>0</v>
      </c>
      <c r="BL284" s="24" t="s">
        <v>193</v>
      </c>
      <c r="BM284" s="24" t="s">
        <v>2009</v>
      </c>
    </row>
    <row r="285" s="1" customFormat="1">
      <c r="B285" s="46"/>
      <c r="C285" s="74"/>
      <c r="D285" s="249" t="s">
        <v>197</v>
      </c>
      <c r="E285" s="74"/>
      <c r="F285" s="250" t="s">
        <v>2010</v>
      </c>
      <c r="G285" s="74"/>
      <c r="H285" s="74"/>
      <c r="I285" s="204"/>
      <c r="J285" s="74"/>
      <c r="K285" s="74"/>
      <c r="L285" s="72"/>
      <c r="M285" s="251"/>
      <c r="N285" s="47"/>
      <c r="O285" s="47"/>
      <c r="P285" s="47"/>
      <c r="Q285" s="47"/>
      <c r="R285" s="47"/>
      <c r="S285" s="47"/>
      <c r="T285" s="95"/>
      <c r="AT285" s="24" t="s">
        <v>197</v>
      </c>
      <c r="AU285" s="24" t="s">
        <v>85</v>
      </c>
    </row>
    <row r="286" s="1" customFormat="1" ht="51" customHeight="1">
      <c r="B286" s="46"/>
      <c r="C286" s="237" t="s">
        <v>1225</v>
      </c>
      <c r="D286" s="237" t="s">
        <v>188</v>
      </c>
      <c r="E286" s="238" t="s">
        <v>2011</v>
      </c>
      <c r="F286" s="239" t="s">
        <v>2012</v>
      </c>
      <c r="G286" s="240" t="s">
        <v>211</v>
      </c>
      <c r="H286" s="241">
        <v>1</v>
      </c>
      <c r="I286" s="242"/>
      <c r="J286" s="243">
        <f>ROUND(I286*H286,2)</f>
        <v>0</v>
      </c>
      <c r="K286" s="239" t="s">
        <v>24</v>
      </c>
      <c r="L286" s="72"/>
      <c r="M286" s="244" t="s">
        <v>24</v>
      </c>
      <c r="N286" s="245" t="s">
        <v>48</v>
      </c>
      <c r="O286" s="47"/>
      <c r="P286" s="246">
        <f>O286*H286</f>
        <v>0</v>
      </c>
      <c r="Q286" s="246">
        <v>0</v>
      </c>
      <c r="R286" s="246">
        <f>Q286*H286</f>
        <v>0</v>
      </c>
      <c r="S286" s="246">
        <v>0</v>
      </c>
      <c r="T286" s="247">
        <f>S286*H286</f>
        <v>0</v>
      </c>
      <c r="AR286" s="24" t="s">
        <v>193</v>
      </c>
      <c r="AT286" s="24" t="s">
        <v>188</v>
      </c>
      <c r="AU286" s="24" t="s">
        <v>85</v>
      </c>
      <c r="AY286" s="24" t="s">
        <v>186</v>
      </c>
      <c r="BE286" s="248">
        <f>IF(N286="základní",J286,0)</f>
        <v>0</v>
      </c>
      <c r="BF286" s="248">
        <f>IF(N286="snížená",J286,0)</f>
        <v>0</v>
      </c>
      <c r="BG286" s="248">
        <f>IF(N286="zákl. přenesená",J286,0)</f>
        <v>0</v>
      </c>
      <c r="BH286" s="248">
        <f>IF(N286="sníž. přenesená",J286,0)</f>
        <v>0</v>
      </c>
      <c r="BI286" s="248">
        <f>IF(N286="nulová",J286,0)</f>
        <v>0</v>
      </c>
      <c r="BJ286" s="24" t="s">
        <v>25</v>
      </c>
      <c r="BK286" s="248">
        <f>ROUND(I286*H286,2)</f>
        <v>0</v>
      </c>
      <c r="BL286" s="24" t="s">
        <v>193</v>
      </c>
      <c r="BM286" s="24" t="s">
        <v>2013</v>
      </c>
    </row>
    <row r="287" s="1" customFormat="1">
      <c r="B287" s="46"/>
      <c r="C287" s="74"/>
      <c r="D287" s="249" t="s">
        <v>197</v>
      </c>
      <c r="E287" s="74"/>
      <c r="F287" s="250" t="s">
        <v>2014</v>
      </c>
      <c r="G287" s="74"/>
      <c r="H287" s="74"/>
      <c r="I287" s="204"/>
      <c r="J287" s="74"/>
      <c r="K287" s="74"/>
      <c r="L287" s="72"/>
      <c r="M287" s="251"/>
      <c r="N287" s="47"/>
      <c r="O287" s="47"/>
      <c r="P287" s="47"/>
      <c r="Q287" s="47"/>
      <c r="R287" s="47"/>
      <c r="S287" s="47"/>
      <c r="T287" s="95"/>
      <c r="AT287" s="24" t="s">
        <v>197</v>
      </c>
      <c r="AU287" s="24" t="s">
        <v>85</v>
      </c>
    </row>
    <row r="288" s="1" customFormat="1" ht="51" customHeight="1">
      <c r="B288" s="46"/>
      <c r="C288" s="237" t="s">
        <v>1229</v>
      </c>
      <c r="D288" s="237" t="s">
        <v>188</v>
      </c>
      <c r="E288" s="238" t="s">
        <v>2015</v>
      </c>
      <c r="F288" s="239" t="s">
        <v>2012</v>
      </c>
      <c r="G288" s="240" t="s">
        <v>211</v>
      </c>
      <c r="H288" s="241">
        <v>1</v>
      </c>
      <c r="I288" s="242"/>
      <c r="J288" s="243">
        <f>ROUND(I288*H288,2)</f>
        <v>0</v>
      </c>
      <c r="K288" s="239" t="s">
        <v>24</v>
      </c>
      <c r="L288" s="72"/>
      <c r="M288" s="244" t="s">
        <v>24</v>
      </c>
      <c r="N288" s="245" t="s">
        <v>48</v>
      </c>
      <c r="O288" s="47"/>
      <c r="P288" s="246">
        <f>O288*H288</f>
        <v>0</v>
      </c>
      <c r="Q288" s="246">
        <v>0</v>
      </c>
      <c r="R288" s="246">
        <f>Q288*H288</f>
        <v>0</v>
      </c>
      <c r="S288" s="246">
        <v>0</v>
      </c>
      <c r="T288" s="247">
        <f>S288*H288</f>
        <v>0</v>
      </c>
      <c r="AR288" s="24" t="s">
        <v>193</v>
      </c>
      <c r="AT288" s="24" t="s">
        <v>188</v>
      </c>
      <c r="AU288" s="24" t="s">
        <v>85</v>
      </c>
      <c r="AY288" s="24" t="s">
        <v>186</v>
      </c>
      <c r="BE288" s="248">
        <f>IF(N288="základní",J288,0)</f>
        <v>0</v>
      </c>
      <c r="BF288" s="248">
        <f>IF(N288="snížená",J288,0)</f>
        <v>0</v>
      </c>
      <c r="BG288" s="248">
        <f>IF(N288="zákl. přenesená",J288,0)</f>
        <v>0</v>
      </c>
      <c r="BH288" s="248">
        <f>IF(N288="sníž. přenesená",J288,0)</f>
        <v>0</v>
      </c>
      <c r="BI288" s="248">
        <f>IF(N288="nulová",J288,0)</f>
        <v>0</v>
      </c>
      <c r="BJ288" s="24" t="s">
        <v>25</v>
      </c>
      <c r="BK288" s="248">
        <f>ROUND(I288*H288,2)</f>
        <v>0</v>
      </c>
      <c r="BL288" s="24" t="s">
        <v>193</v>
      </c>
      <c r="BM288" s="24" t="s">
        <v>2016</v>
      </c>
    </row>
    <row r="289" s="1" customFormat="1">
      <c r="B289" s="46"/>
      <c r="C289" s="74"/>
      <c r="D289" s="249" t="s">
        <v>197</v>
      </c>
      <c r="E289" s="74"/>
      <c r="F289" s="250" t="s">
        <v>2014</v>
      </c>
      <c r="G289" s="74"/>
      <c r="H289" s="74"/>
      <c r="I289" s="204"/>
      <c r="J289" s="74"/>
      <c r="K289" s="74"/>
      <c r="L289" s="72"/>
      <c r="M289" s="251"/>
      <c r="N289" s="47"/>
      <c r="O289" s="47"/>
      <c r="P289" s="47"/>
      <c r="Q289" s="47"/>
      <c r="R289" s="47"/>
      <c r="S289" s="47"/>
      <c r="T289" s="95"/>
      <c r="AT289" s="24" t="s">
        <v>197</v>
      </c>
      <c r="AU289" s="24" t="s">
        <v>85</v>
      </c>
    </row>
    <row r="290" s="1" customFormat="1" ht="140.25" customHeight="1">
      <c r="B290" s="46"/>
      <c r="C290" s="237" t="s">
        <v>1234</v>
      </c>
      <c r="D290" s="237" t="s">
        <v>188</v>
      </c>
      <c r="E290" s="238" t="s">
        <v>2017</v>
      </c>
      <c r="F290" s="239" t="s">
        <v>2018</v>
      </c>
      <c r="G290" s="240" t="s">
        <v>211</v>
      </c>
      <c r="H290" s="241">
        <v>2</v>
      </c>
      <c r="I290" s="242"/>
      <c r="J290" s="243">
        <f>ROUND(I290*H290,2)</f>
        <v>0</v>
      </c>
      <c r="K290" s="239" t="s">
        <v>24</v>
      </c>
      <c r="L290" s="72"/>
      <c r="M290" s="244" t="s">
        <v>24</v>
      </c>
      <c r="N290" s="245" t="s">
        <v>48</v>
      </c>
      <c r="O290" s="47"/>
      <c r="P290" s="246">
        <f>O290*H290</f>
        <v>0</v>
      </c>
      <c r="Q290" s="246">
        <v>0</v>
      </c>
      <c r="R290" s="246">
        <f>Q290*H290</f>
        <v>0</v>
      </c>
      <c r="S290" s="246">
        <v>0</v>
      </c>
      <c r="T290" s="247">
        <f>S290*H290</f>
        <v>0</v>
      </c>
      <c r="AR290" s="24" t="s">
        <v>193</v>
      </c>
      <c r="AT290" s="24" t="s">
        <v>188</v>
      </c>
      <c r="AU290" s="24" t="s">
        <v>85</v>
      </c>
      <c r="AY290" s="24" t="s">
        <v>186</v>
      </c>
      <c r="BE290" s="248">
        <f>IF(N290="základní",J290,0)</f>
        <v>0</v>
      </c>
      <c r="BF290" s="248">
        <f>IF(N290="snížená",J290,0)</f>
        <v>0</v>
      </c>
      <c r="BG290" s="248">
        <f>IF(N290="zákl. přenesená",J290,0)</f>
        <v>0</v>
      </c>
      <c r="BH290" s="248">
        <f>IF(N290="sníž. přenesená",J290,0)</f>
        <v>0</v>
      </c>
      <c r="BI290" s="248">
        <f>IF(N290="nulová",J290,0)</f>
        <v>0</v>
      </c>
      <c r="BJ290" s="24" t="s">
        <v>25</v>
      </c>
      <c r="BK290" s="248">
        <f>ROUND(I290*H290,2)</f>
        <v>0</v>
      </c>
      <c r="BL290" s="24" t="s">
        <v>193</v>
      </c>
      <c r="BM290" s="24" t="s">
        <v>2019</v>
      </c>
    </row>
    <row r="291" s="1" customFormat="1">
      <c r="B291" s="46"/>
      <c r="C291" s="74"/>
      <c r="D291" s="249" t="s">
        <v>197</v>
      </c>
      <c r="E291" s="74"/>
      <c r="F291" s="250" t="s">
        <v>2020</v>
      </c>
      <c r="G291" s="74"/>
      <c r="H291" s="74"/>
      <c r="I291" s="204"/>
      <c r="J291" s="74"/>
      <c r="K291" s="74"/>
      <c r="L291" s="72"/>
      <c r="M291" s="251"/>
      <c r="N291" s="47"/>
      <c r="O291" s="47"/>
      <c r="P291" s="47"/>
      <c r="Q291" s="47"/>
      <c r="R291" s="47"/>
      <c r="S291" s="47"/>
      <c r="T291" s="95"/>
      <c r="AT291" s="24" t="s">
        <v>197</v>
      </c>
      <c r="AU291" s="24" t="s">
        <v>85</v>
      </c>
    </row>
    <row r="292" s="1" customFormat="1" ht="51" customHeight="1">
      <c r="B292" s="46"/>
      <c r="C292" s="237" t="s">
        <v>1238</v>
      </c>
      <c r="D292" s="237" t="s">
        <v>188</v>
      </c>
      <c r="E292" s="238" t="s">
        <v>2021</v>
      </c>
      <c r="F292" s="239" t="s">
        <v>2022</v>
      </c>
      <c r="G292" s="240" t="s">
        <v>211</v>
      </c>
      <c r="H292" s="241">
        <v>1</v>
      </c>
      <c r="I292" s="242"/>
      <c r="J292" s="243">
        <f>ROUND(I292*H292,2)</f>
        <v>0</v>
      </c>
      <c r="K292" s="239" t="s">
        <v>24</v>
      </c>
      <c r="L292" s="72"/>
      <c r="M292" s="244" t="s">
        <v>24</v>
      </c>
      <c r="N292" s="245" t="s">
        <v>48</v>
      </c>
      <c r="O292" s="47"/>
      <c r="P292" s="246">
        <f>O292*H292</f>
        <v>0</v>
      </c>
      <c r="Q292" s="246">
        <v>0</v>
      </c>
      <c r="R292" s="246">
        <f>Q292*H292</f>
        <v>0</v>
      </c>
      <c r="S292" s="246">
        <v>0</v>
      </c>
      <c r="T292" s="247">
        <f>S292*H292</f>
        <v>0</v>
      </c>
      <c r="AR292" s="24" t="s">
        <v>193</v>
      </c>
      <c r="AT292" s="24" t="s">
        <v>188</v>
      </c>
      <c r="AU292" s="24" t="s">
        <v>85</v>
      </c>
      <c r="AY292" s="24" t="s">
        <v>186</v>
      </c>
      <c r="BE292" s="248">
        <f>IF(N292="základní",J292,0)</f>
        <v>0</v>
      </c>
      <c r="BF292" s="248">
        <f>IF(N292="snížená",J292,0)</f>
        <v>0</v>
      </c>
      <c r="BG292" s="248">
        <f>IF(N292="zákl. přenesená",J292,0)</f>
        <v>0</v>
      </c>
      <c r="BH292" s="248">
        <f>IF(N292="sníž. přenesená",J292,0)</f>
        <v>0</v>
      </c>
      <c r="BI292" s="248">
        <f>IF(N292="nulová",J292,0)</f>
        <v>0</v>
      </c>
      <c r="BJ292" s="24" t="s">
        <v>25</v>
      </c>
      <c r="BK292" s="248">
        <f>ROUND(I292*H292,2)</f>
        <v>0</v>
      </c>
      <c r="BL292" s="24" t="s">
        <v>193</v>
      </c>
      <c r="BM292" s="24" t="s">
        <v>2023</v>
      </c>
    </row>
    <row r="293" s="1" customFormat="1">
      <c r="B293" s="46"/>
      <c r="C293" s="74"/>
      <c r="D293" s="249" t="s">
        <v>197</v>
      </c>
      <c r="E293" s="74"/>
      <c r="F293" s="250" t="s">
        <v>2024</v>
      </c>
      <c r="G293" s="74"/>
      <c r="H293" s="74"/>
      <c r="I293" s="204"/>
      <c r="J293" s="74"/>
      <c r="K293" s="74"/>
      <c r="L293" s="72"/>
      <c r="M293" s="251"/>
      <c r="N293" s="47"/>
      <c r="O293" s="47"/>
      <c r="P293" s="47"/>
      <c r="Q293" s="47"/>
      <c r="R293" s="47"/>
      <c r="S293" s="47"/>
      <c r="T293" s="95"/>
      <c r="AT293" s="24" t="s">
        <v>197</v>
      </c>
      <c r="AU293" s="24" t="s">
        <v>85</v>
      </c>
    </row>
    <row r="294" s="1" customFormat="1" ht="51" customHeight="1">
      <c r="B294" s="46"/>
      <c r="C294" s="237" t="s">
        <v>1242</v>
      </c>
      <c r="D294" s="237" t="s">
        <v>188</v>
      </c>
      <c r="E294" s="238" t="s">
        <v>2025</v>
      </c>
      <c r="F294" s="239" t="s">
        <v>2022</v>
      </c>
      <c r="G294" s="240" t="s">
        <v>211</v>
      </c>
      <c r="H294" s="241">
        <v>1</v>
      </c>
      <c r="I294" s="242"/>
      <c r="J294" s="243">
        <f>ROUND(I294*H294,2)</f>
        <v>0</v>
      </c>
      <c r="K294" s="239" t="s">
        <v>24</v>
      </c>
      <c r="L294" s="72"/>
      <c r="M294" s="244" t="s">
        <v>24</v>
      </c>
      <c r="N294" s="245" t="s">
        <v>48</v>
      </c>
      <c r="O294" s="47"/>
      <c r="P294" s="246">
        <f>O294*H294</f>
        <v>0</v>
      </c>
      <c r="Q294" s="246">
        <v>0</v>
      </c>
      <c r="R294" s="246">
        <f>Q294*H294</f>
        <v>0</v>
      </c>
      <c r="S294" s="246">
        <v>0</v>
      </c>
      <c r="T294" s="247">
        <f>S294*H294</f>
        <v>0</v>
      </c>
      <c r="AR294" s="24" t="s">
        <v>193</v>
      </c>
      <c r="AT294" s="24" t="s">
        <v>188</v>
      </c>
      <c r="AU294" s="24" t="s">
        <v>85</v>
      </c>
      <c r="AY294" s="24" t="s">
        <v>186</v>
      </c>
      <c r="BE294" s="248">
        <f>IF(N294="základní",J294,0)</f>
        <v>0</v>
      </c>
      <c r="BF294" s="248">
        <f>IF(N294="snížená",J294,0)</f>
        <v>0</v>
      </c>
      <c r="BG294" s="248">
        <f>IF(N294="zákl. přenesená",J294,0)</f>
        <v>0</v>
      </c>
      <c r="BH294" s="248">
        <f>IF(N294="sníž. přenesená",J294,0)</f>
        <v>0</v>
      </c>
      <c r="BI294" s="248">
        <f>IF(N294="nulová",J294,0)</f>
        <v>0</v>
      </c>
      <c r="BJ294" s="24" t="s">
        <v>25</v>
      </c>
      <c r="BK294" s="248">
        <f>ROUND(I294*H294,2)</f>
        <v>0</v>
      </c>
      <c r="BL294" s="24" t="s">
        <v>193</v>
      </c>
      <c r="BM294" s="24" t="s">
        <v>2026</v>
      </c>
    </row>
    <row r="295" s="1" customFormat="1">
      <c r="B295" s="46"/>
      <c r="C295" s="74"/>
      <c r="D295" s="249" t="s">
        <v>197</v>
      </c>
      <c r="E295" s="74"/>
      <c r="F295" s="250" t="s">
        <v>2024</v>
      </c>
      <c r="G295" s="74"/>
      <c r="H295" s="74"/>
      <c r="I295" s="204"/>
      <c r="J295" s="74"/>
      <c r="K295" s="74"/>
      <c r="L295" s="72"/>
      <c r="M295" s="251"/>
      <c r="N295" s="47"/>
      <c r="O295" s="47"/>
      <c r="P295" s="47"/>
      <c r="Q295" s="47"/>
      <c r="R295" s="47"/>
      <c r="S295" s="47"/>
      <c r="T295" s="95"/>
      <c r="AT295" s="24" t="s">
        <v>197</v>
      </c>
      <c r="AU295" s="24" t="s">
        <v>85</v>
      </c>
    </row>
    <row r="296" s="1" customFormat="1" ht="16.5" customHeight="1">
      <c r="B296" s="46"/>
      <c r="C296" s="237" t="s">
        <v>1247</v>
      </c>
      <c r="D296" s="237" t="s">
        <v>188</v>
      </c>
      <c r="E296" s="238" t="s">
        <v>2027</v>
      </c>
      <c r="F296" s="239" t="s">
        <v>2028</v>
      </c>
      <c r="G296" s="240" t="s">
        <v>211</v>
      </c>
      <c r="H296" s="241">
        <v>1</v>
      </c>
      <c r="I296" s="242"/>
      <c r="J296" s="243">
        <f>ROUND(I296*H296,2)</f>
        <v>0</v>
      </c>
      <c r="K296" s="239" t="s">
        <v>24</v>
      </c>
      <c r="L296" s="72"/>
      <c r="M296" s="244" t="s">
        <v>24</v>
      </c>
      <c r="N296" s="245" t="s">
        <v>48</v>
      </c>
      <c r="O296" s="47"/>
      <c r="P296" s="246">
        <f>O296*H296</f>
        <v>0</v>
      </c>
      <c r="Q296" s="246">
        <v>0</v>
      </c>
      <c r="R296" s="246">
        <f>Q296*H296</f>
        <v>0</v>
      </c>
      <c r="S296" s="246">
        <v>0</v>
      </c>
      <c r="T296" s="247">
        <f>S296*H296</f>
        <v>0</v>
      </c>
      <c r="AR296" s="24" t="s">
        <v>193</v>
      </c>
      <c r="AT296" s="24" t="s">
        <v>188</v>
      </c>
      <c r="AU296" s="24" t="s">
        <v>85</v>
      </c>
      <c r="AY296" s="24" t="s">
        <v>186</v>
      </c>
      <c r="BE296" s="248">
        <f>IF(N296="základní",J296,0)</f>
        <v>0</v>
      </c>
      <c r="BF296" s="248">
        <f>IF(N296="snížená",J296,0)</f>
        <v>0</v>
      </c>
      <c r="BG296" s="248">
        <f>IF(N296="zákl. přenesená",J296,0)</f>
        <v>0</v>
      </c>
      <c r="BH296" s="248">
        <f>IF(N296="sníž. přenesená",J296,0)</f>
        <v>0</v>
      </c>
      <c r="BI296" s="248">
        <f>IF(N296="nulová",J296,0)</f>
        <v>0</v>
      </c>
      <c r="BJ296" s="24" t="s">
        <v>25</v>
      </c>
      <c r="BK296" s="248">
        <f>ROUND(I296*H296,2)</f>
        <v>0</v>
      </c>
      <c r="BL296" s="24" t="s">
        <v>193</v>
      </c>
      <c r="BM296" s="24" t="s">
        <v>2029</v>
      </c>
    </row>
    <row r="297" s="1" customFormat="1">
      <c r="B297" s="46"/>
      <c r="C297" s="74"/>
      <c r="D297" s="249" t="s">
        <v>197</v>
      </c>
      <c r="E297" s="74"/>
      <c r="F297" s="250" t="s">
        <v>2030</v>
      </c>
      <c r="G297" s="74"/>
      <c r="H297" s="74"/>
      <c r="I297" s="204"/>
      <c r="J297" s="74"/>
      <c r="K297" s="74"/>
      <c r="L297" s="72"/>
      <c r="M297" s="251"/>
      <c r="N297" s="47"/>
      <c r="O297" s="47"/>
      <c r="P297" s="47"/>
      <c r="Q297" s="47"/>
      <c r="R297" s="47"/>
      <c r="S297" s="47"/>
      <c r="T297" s="95"/>
      <c r="AT297" s="24" t="s">
        <v>197</v>
      </c>
      <c r="AU297" s="24" t="s">
        <v>85</v>
      </c>
    </row>
    <row r="298" s="1" customFormat="1" ht="63.75" customHeight="1">
      <c r="B298" s="46"/>
      <c r="C298" s="237" t="s">
        <v>1251</v>
      </c>
      <c r="D298" s="237" t="s">
        <v>188</v>
      </c>
      <c r="E298" s="238" t="s">
        <v>2031</v>
      </c>
      <c r="F298" s="239" t="s">
        <v>2032</v>
      </c>
      <c r="G298" s="240" t="s">
        <v>211</v>
      </c>
      <c r="H298" s="241">
        <v>2</v>
      </c>
      <c r="I298" s="242"/>
      <c r="J298" s="243">
        <f>ROUND(I298*H298,2)</f>
        <v>0</v>
      </c>
      <c r="K298" s="239" t="s">
        <v>24</v>
      </c>
      <c r="L298" s="72"/>
      <c r="M298" s="244" t="s">
        <v>24</v>
      </c>
      <c r="N298" s="245" t="s">
        <v>48</v>
      </c>
      <c r="O298" s="47"/>
      <c r="P298" s="246">
        <f>O298*H298</f>
        <v>0</v>
      </c>
      <c r="Q298" s="246">
        <v>0</v>
      </c>
      <c r="R298" s="246">
        <f>Q298*H298</f>
        <v>0</v>
      </c>
      <c r="S298" s="246">
        <v>0</v>
      </c>
      <c r="T298" s="247">
        <f>S298*H298</f>
        <v>0</v>
      </c>
      <c r="AR298" s="24" t="s">
        <v>193</v>
      </c>
      <c r="AT298" s="24" t="s">
        <v>188</v>
      </c>
      <c r="AU298" s="24" t="s">
        <v>85</v>
      </c>
      <c r="AY298" s="24" t="s">
        <v>186</v>
      </c>
      <c r="BE298" s="248">
        <f>IF(N298="základní",J298,0)</f>
        <v>0</v>
      </c>
      <c r="BF298" s="248">
        <f>IF(N298="snížená",J298,0)</f>
        <v>0</v>
      </c>
      <c r="BG298" s="248">
        <f>IF(N298="zákl. přenesená",J298,0)</f>
        <v>0</v>
      </c>
      <c r="BH298" s="248">
        <f>IF(N298="sníž. přenesená",J298,0)</f>
        <v>0</v>
      </c>
      <c r="BI298" s="248">
        <f>IF(N298="nulová",J298,0)</f>
        <v>0</v>
      </c>
      <c r="BJ298" s="24" t="s">
        <v>25</v>
      </c>
      <c r="BK298" s="248">
        <f>ROUND(I298*H298,2)</f>
        <v>0</v>
      </c>
      <c r="BL298" s="24" t="s">
        <v>193</v>
      </c>
      <c r="BM298" s="24" t="s">
        <v>2033</v>
      </c>
    </row>
    <row r="299" s="1" customFormat="1">
      <c r="B299" s="46"/>
      <c r="C299" s="74"/>
      <c r="D299" s="249" t="s">
        <v>197</v>
      </c>
      <c r="E299" s="74"/>
      <c r="F299" s="250" t="s">
        <v>2034</v>
      </c>
      <c r="G299" s="74"/>
      <c r="H299" s="74"/>
      <c r="I299" s="204"/>
      <c r="J299" s="74"/>
      <c r="K299" s="74"/>
      <c r="L299" s="72"/>
      <c r="M299" s="251"/>
      <c r="N299" s="47"/>
      <c r="O299" s="47"/>
      <c r="P299" s="47"/>
      <c r="Q299" s="47"/>
      <c r="R299" s="47"/>
      <c r="S299" s="47"/>
      <c r="T299" s="95"/>
      <c r="AT299" s="24" t="s">
        <v>197</v>
      </c>
      <c r="AU299" s="24" t="s">
        <v>85</v>
      </c>
    </row>
    <row r="300" s="1" customFormat="1" ht="63.75" customHeight="1">
      <c r="B300" s="46"/>
      <c r="C300" s="237" t="s">
        <v>1256</v>
      </c>
      <c r="D300" s="237" t="s">
        <v>188</v>
      </c>
      <c r="E300" s="238" t="s">
        <v>2035</v>
      </c>
      <c r="F300" s="239" t="s">
        <v>2036</v>
      </c>
      <c r="G300" s="240" t="s">
        <v>211</v>
      </c>
      <c r="H300" s="241">
        <v>2</v>
      </c>
      <c r="I300" s="242"/>
      <c r="J300" s="243">
        <f>ROUND(I300*H300,2)</f>
        <v>0</v>
      </c>
      <c r="K300" s="239" t="s">
        <v>24</v>
      </c>
      <c r="L300" s="72"/>
      <c r="M300" s="244" t="s">
        <v>24</v>
      </c>
      <c r="N300" s="245" t="s">
        <v>48</v>
      </c>
      <c r="O300" s="47"/>
      <c r="P300" s="246">
        <f>O300*H300</f>
        <v>0</v>
      </c>
      <c r="Q300" s="246">
        <v>0</v>
      </c>
      <c r="R300" s="246">
        <f>Q300*H300</f>
        <v>0</v>
      </c>
      <c r="S300" s="246">
        <v>0</v>
      </c>
      <c r="T300" s="247">
        <f>S300*H300</f>
        <v>0</v>
      </c>
      <c r="AR300" s="24" t="s">
        <v>193</v>
      </c>
      <c r="AT300" s="24" t="s">
        <v>188</v>
      </c>
      <c r="AU300" s="24" t="s">
        <v>85</v>
      </c>
      <c r="AY300" s="24" t="s">
        <v>186</v>
      </c>
      <c r="BE300" s="248">
        <f>IF(N300="základní",J300,0)</f>
        <v>0</v>
      </c>
      <c r="BF300" s="248">
        <f>IF(N300="snížená",J300,0)</f>
        <v>0</v>
      </c>
      <c r="BG300" s="248">
        <f>IF(N300="zákl. přenesená",J300,0)</f>
        <v>0</v>
      </c>
      <c r="BH300" s="248">
        <f>IF(N300="sníž. přenesená",J300,0)</f>
        <v>0</v>
      </c>
      <c r="BI300" s="248">
        <f>IF(N300="nulová",J300,0)</f>
        <v>0</v>
      </c>
      <c r="BJ300" s="24" t="s">
        <v>25</v>
      </c>
      <c r="BK300" s="248">
        <f>ROUND(I300*H300,2)</f>
        <v>0</v>
      </c>
      <c r="BL300" s="24" t="s">
        <v>193</v>
      </c>
      <c r="BM300" s="24" t="s">
        <v>2037</v>
      </c>
    </row>
    <row r="301" s="1" customFormat="1">
      <c r="B301" s="46"/>
      <c r="C301" s="74"/>
      <c r="D301" s="249" t="s">
        <v>197</v>
      </c>
      <c r="E301" s="74"/>
      <c r="F301" s="250" t="s">
        <v>2038</v>
      </c>
      <c r="G301" s="74"/>
      <c r="H301" s="74"/>
      <c r="I301" s="204"/>
      <c r="J301" s="74"/>
      <c r="K301" s="74"/>
      <c r="L301" s="72"/>
      <c r="M301" s="251"/>
      <c r="N301" s="47"/>
      <c r="O301" s="47"/>
      <c r="P301" s="47"/>
      <c r="Q301" s="47"/>
      <c r="R301" s="47"/>
      <c r="S301" s="47"/>
      <c r="T301" s="95"/>
      <c r="AT301" s="24" t="s">
        <v>197</v>
      </c>
      <c r="AU301" s="24" t="s">
        <v>85</v>
      </c>
    </row>
    <row r="302" s="1" customFormat="1" ht="140.25" customHeight="1">
      <c r="B302" s="46"/>
      <c r="C302" s="237" t="s">
        <v>1260</v>
      </c>
      <c r="D302" s="237" t="s">
        <v>188</v>
      </c>
      <c r="E302" s="238" t="s">
        <v>2039</v>
      </c>
      <c r="F302" s="239" t="s">
        <v>2040</v>
      </c>
      <c r="G302" s="240" t="s">
        <v>211</v>
      </c>
      <c r="H302" s="241">
        <v>1</v>
      </c>
      <c r="I302" s="242"/>
      <c r="J302" s="243">
        <f>ROUND(I302*H302,2)</f>
        <v>0</v>
      </c>
      <c r="K302" s="239" t="s">
        <v>24</v>
      </c>
      <c r="L302" s="72"/>
      <c r="M302" s="244" t="s">
        <v>24</v>
      </c>
      <c r="N302" s="245" t="s">
        <v>48</v>
      </c>
      <c r="O302" s="47"/>
      <c r="P302" s="246">
        <f>O302*H302</f>
        <v>0</v>
      </c>
      <c r="Q302" s="246">
        <v>0</v>
      </c>
      <c r="R302" s="246">
        <f>Q302*H302</f>
        <v>0</v>
      </c>
      <c r="S302" s="246">
        <v>0</v>
      </c>
      <c r="T302" s="247">
        <f>S302*H302</f>
        <v>0</v>
      </c>
      <c r="AR302" s="24" t="s">
        <v>193</v>
      </c>
      <c r="AT302" s="24" t="s">
        <v>188</v>
      </c>
      <c r="AU302" s="24" t="s">
        <v>85</v>
      </c>
      <c r="AY302" s="24" t="s">
        <v>186</v>
      </c>
      <c r="BE302" s="248">
        <f>IF(N302="základní",J302,0)</f>
        <v>0</v>
      </c>
      <c r="BF302" s="248">
        <f>IF(N302="snížená",J302,0)</f>
        <v>0</v>
      </c>
      <c r="BG302" s="248">
        <f>IF(N302="zákl. přenesená",J302,0)</f>
        <v>0</v>
      </c>
      <c r="BH302" s="248">
        <f>IF(N302="sníž. přenesená",J302,0)</f>
        <v>0</v>
      </c>
      <c r="BI302" s="248">
        <f>IF(N302="nulová",J302,0)</f>
        <v>0</v>
      </c>
      <c r="BJ302" s="24" t="s">
        <v>25</v>
      </c>
      <c r="BK302" s="248">
        <f>ROUND(I302*H302,2)</f>
        <v>0</v>
      </c>
      <c r="BL302" s="24" t="s">
        <v>193</v>
      </c>
      <c r="BM302" s="24" t="s">
        <v>2041</v>
      </c>
    </row>
    <row r="303" s="1" customFormat="1">
      <c r="B303" s="46"/>
      <c r="C303" s="74"/>
      <c r="D303" s="249" t="s">
        <v>197</v>
      </c>
      <c r="E303" s="74"/>
      <c r="F303" s="250" t="s">
        <v>2042</v>
      </c>
      <c r="G303" s="74"/>
      <c r="H303" s="74"/>
      <c r="I303" s="204"/>
      <c r="J303" s="74"/>
      <c r="K303" s="74"/>
      <c r="L303" s="72"/>
      <c r="M303" s="251"/>
      <c r="N303" s="47"/>
      <c r="O303" s="47"/>
      <c r="P303" s="47"/>
      <c r="Q303" s="47"/>
      <c r="R303" s="47"/>
      <c r="S303" s="47"/>
      <c r="T303" s="95"/>
      <c r="AT303" s="24" t="s">
        <v>197</v>
      </c>
      <c r="AU303" s="24" t="s">
        <v>85</v>
      </c>
    </row>
    <row r="304" s="1" customFormat="1" ht="25.5" customHeight="1">
      <c r="B304" s="46"/>
      <c r="C304" s="237" t="s">
        <v>1266</v>
      </c>
      <c r="D304" s="237" t="s">
        <v>188</v>
      </c>
      <c r="E304" s="238" t="s">
        <v>2043</v>
      </c>
      <c r="F304" s="239" t="s">
        <v>2044</v>
      </c>
      <c r="G304" s="240" t="s">
        <v>211</v>
      </c>
      <c r="H304" s="241">
        <v>2</v>
      </c>
      <c r="I304" s="242"/>
      <c r="J304" s="243">
        <f>ROUND(I304*H304,2)</f>
        <v>0</v>
      </c>
      <c r="K304" s="239" t="s">
        <v>24</v>
      </c>
      <c r="L304" s="72"/>
      <c r="M304" s="244" t="s">
        <v>24</v>
      </c>
      <c r="N304" s="245" t="s">
        <v>48</v>
      </c>
      <c r="O304" s="47"/>
      <c r="P304" s="246">
        <f>O304*H304</f>
        <v>0</v>
      </c>
      <c r="Q304" s="246">
        <v>0</v>
      </c>
      <c r="R304" s="246">
        <f>Q304*H304</f>
        <v>0</v>
      </c>
      <c r="S304" s="246">
        <v>0</v>
      </c>
      <c r="T304" s="247">
        <f>S304*H304</f>
        <v>0</v>
      </c>
      <c r="AR304" s="24" t="s">
        <v>193</v>
      </c>
      <c r="AT304" s="24" t="s">
        <v>188</v>
      </c>
      <c r="AU304" s="24" t="s">
        <v>85</v>
      </c>
      <c r="AY304" s="24" t="s">
        <v>186</v>
      </c>
      <c r="BE304" s="248">
        <f>IF(N304="základní",J304,0)</f>
        <v>0</v>
      </c>
      <c r="BF304" s="248">
        <f>IF(N304="snížená",J304,0)</f>
        <v>0</v>
      </c>
      <c r="BG304" s="248">
        <f>IF(N304="zákl. přenesená",J304,0)</f>
        <v>0</v>
      </c>
      <c r="BH304" s="248">
        <f>IF(N304="sníž. přenesená",J304,0)</f>
        <v>0</v>
      </c>
      <c r="BI304" s="248">
        <f>IF(N304="nulová",J304,0)</f>
        <v>0</v>
      </c>
      <c r="BJ304" s="24" t="s">
        <v>25</v>
      </c>
      <c r="BK304" s="248">
        <f>ROUND(I304*H304,2)</f>
        <v>0</v>
      </c>
      <c r="BL304" s="24" t="s">
        <v>193</v>
      </c>
      <c r="BM304" s="24" t="s">
        <v>2045</v>
      </c>
    </row>
    <row r="305" s="1" customFormat="1">
      <c r="B305" s="46"/>
      <c r="C305" s="74"/>
      <c r="D305" s="249" t="s">
        <v>197</v>
      </c>
      <c r="E305" s="74"/>
      <c r="F305" s="250" t="s">
        <v>2046</v>
      </c>
      <c r="G305" s="74"/>
      <c r="H305" s="74"/>
      <c r="I305" s="204"/>
      <c r="J305" s="74"/>
      <c r="K305" s="74"/>
      <c r="L305" s="72"/>
      <c r="M305" s="251"/>
      <c r="N305" s="47"/>
      <c r="O305" s="47"/>
      <c r="P305" s="47"/>
      <c r="Q305" s="47"/>
      <c r="R305" s="47"/>
      <c r="S305" s="47"/>
      <c r="T305" s="95"/>
      <c r="AT305" s="24" t="s">
        <v>197</v>
      </c>
      <c r="AU305" s="24" t="s">
        <v>85</v>
      </c>
    </row>
    <row r="306" s="1" customFormat="1" ht="16.5" customHeight="1">
      <c r="B306" s="46"/>
      <c r="C306" s="237" t="s">
        <v>1270</v>
      </c>
      <c r="D306" s="237" t="s">
        <v>188</v>
      </c>
      <c r="E306" s="238" t="s">
        <v>2047</v>
      </c>
      <c r="F306" s="239" t="s">
        <v>2048</v>
      </c>
      <c r="G306" s="240" t="s">
        <v>211</v>
      </c>
      <c r="H306" s="241">
        <v>17</v>
      </c>
      <c r="I306" s="242"/>
      <c r="J306" s="243">
        <f>ROUND(I306*H306,2)</f>
        <v>0</v>
      </c>
      <c r="K306" s="239" t="s">
        <v>24</v>
      </c>
      <c r="L306" s="72"/>
      <c r="M306" s="244" t="s">
        <v>24</v>
      </c>
      <c r="N306" s="245" t="s">
        <v>48</v>
      </c>
      <c r="O306" s="47"/>
      <c r="P306" s="246">
        <f>O306*H306</f>
        <v>0</v>
      </c>
      <c r="Q306" s="246">
        <v>0</v>
      </c>
      <c r="R306" s="246">
        <f>Q306*H306</f>
        <v>0</v>
      </c>
      <c r="S306" s="246">
        <v>0</v>
      </c>
      <c r="T306" s="247">
        <f>S306*H306</f>
        <v>0</v>
      </c>
      <c r="AR306" s="24" t="s">
        <v>193</v>
      </c>
      <c r="AT306" s="24" t="s">
        <v>188</v>
      </c>
      <c r="AU306" s="24" t="s">
        <v>85</v>
      </c>
      <c r="AY306" s="24" t="s">
        <v>186</v>
      </c>
      <c r="BE306" s="248">
        <f>IF(N306="základní",J306,0)</f>
        <v>0</v>
      </c>
      <c r="BF306" s="248">
        <f>IF(N306="snížená",J306,0)</f>
        <v>0</v>
      </c>
      <c r="BG306" s="248">
        <f>IF(N306="zákl. přenesená",J306,0)</f>
        <v>0</v>
      </c>
      <c r="BH306" s="248">
        <f>IF(N306="sníž. přenesená",J306,0)</f>
        <v>0</v>
      </c>
      <c r="BI306" s="248">
        <f>IF(N306="nulová",J306,0)</f>
        <v>0</v>
      </c>
      <c r="BJ306" s="24" t="s">
        <v>25</v>
      </c>
      <c r="BK306" s="248">
        <f>ROUND(I306*H306,2)</f>
        <v>0</v>
      </c>
      <c r="BL306" s="24" t="s">
        <v>193</v>
      </c>
      <c r="BM306" s="24" t="s">
        <v>2049</v>
      </c>
    </row>
    <row r="307" s="1" customFormat="1">
      <c r="B307" s="46"/>
      <c r="C307" s="74"/>
      <c r="D307" s="249" t="s">
        <v>197</v>
      </c>
      <c r="E307" s="74"/>
      <c r="F307" s="250" t="s">
        <v>2050</v>
      </c>
      <c r="G307" s="74"/>
      <c r="H307" s="74"/>
      <c r="I307" s="204"/>
      <c r="J307" s="74"/>
      <c r="K307" s="74"/>
      <c r="L307" s="72"/>
      <c r="M307" s="251"/>
      <c r="N307" s="47"/>
      <c r="O307" s="47"/>
      <c r="P307" s="47"/>
      <c r="Q307" s="47"/>
      <c r="R307" s="47"/>
      <c r="S307" s="47"/>
      <c r="T307" s="95"/>
      <c r="AT307" s="24" t="s">
        <v>197</v>
      </c>
      <c r="AU307" s="24" t="s">
        <v>85</v>
      </c>
    </row>
    <row r="308" s="1" customFormat="1" ht="25.5" customHeight="1">
      <c r="B308" s="46"/>
      <c r="C308" s="237" t="s">
        <v>1273</v>
      </c>
      <c r="D308" s="237" t="s">
        <v>188</v>
      </c>
      <c r="E308" s="238" t="s">
        <v>2051</v>
      </c>
      <c r="F308" s="239" t="s">
        <v>2052</v>
      </c>
      <c r="G308" s="240" t="s">
        <v>211</v>
      </c>
      <c r="H308" s="241">
        <v>17</v>
      </c>
      <c r="I308" s="242"/>
      <c r="J308" s="243">
        <f>ROUND(I308*H308,2)</f>
        <v>0</v>
      </c>
      <c r="K308" s="239" t="s">
        <v>24</v>
      </c>
      <c r="L308" s="72"/>
      <c r="M308" s="244" t="s">
        <v>24</v>
      </c>
      <c r="N308" s="245" t="s">
        <v>48</v>
      </c>
      <c r="O308" s="47"/>
      <c r="P308" s="246">
        <f>O308*H308</f>
        <v>0</v>
      </c>
      <c r="Q308" s="246">
        <v>0</v>
      </c>
      <c r="R308" s="246">
        <f>Q308*H308</f>
        <v>0</v>
      </c>
      <c r="S308" s="246">
        <v>0</v>
      </c>
      <c r="T308" s="247">
        <f>S308*H308</f>
        <v>0</v>
      </c>
      <c r="AR308" s="24" t="s">
        <v>193</v>
      </c>
      <c r="AT308" s="24" t="s">
        <v>188</v>
      </c>
      <c r="AU308" s="24" t="s">
        <v>85</v>
      </c>
      <c r="AY308" s="24" t="s">
        <v>186</v>
      </c>
      <c r="BE308" s="248">
        <f>IF(N308="základní",J308,0)</f>
        <v>0</v>
      </c>
      <c r="BF308" s="248">
        <f>IF(N308="snížená",J308,0)</f>
        <v>0</v>
      </c>
      <c r="BG308" s="248">
        <f>IF(N308="zákl. přenesená",J308,0)</f>
        <v>0</v>
      </c>
      <c r="BH308" s="248">
        <f>IF(N308="sníž. přenesená",J308,0)</f>
        <v>0</v>
      </c>
      <c r="BI308" s="248">
        <f>IF(N308="nulová",J308,0)</f>
        <v>0</v>
      </c>
      <c r="BJ308" s="24" t="s">
        <v>25</v>
      </c>
      <c r="BK308" s="248">
        <f>ROUND(I308*H308,2)</f>
        <v>0</v>
      </c>
      <c r="BL308" s="24" t="s">
        <v>193</v>
      </c>
      <c r="BM308" s="24" t="s">
        <v>2053</v>
      </c>
    </row>
    <row r="309" s="1" customFormat="1">
      <c r="B309" s="46"/>
      <c r="C309" s="74"/>
      <c r="D309" s="249" t="s">
        <v>197</v>
      </c>
      <c r="E309" s="74"/>
      <c r="F309" s="250" t="s">
        <v>1905</v>
      </c>
      <c r="G309" s="74"/>
      <c r="H309" s="74"/>
      <c r="I309" s="204"/>
      <c r="J309" s="74"/>
      <c r="K309" s="74"/>
      <c r="L309" s="72"/>
      <c r="M309" s="251"/>
      <c r="N309" s="47"/>
      <c r="O309" s="47"/>
      <c r="P309" s="47"/>
      <c r="Q309" s="47"/>
      <c r="R309" s="47"/>
      <c r="S309" s="47"/>
      <c r="T309" s="95"/>
      <c r="AT309" s="24" t="s">
        <v>197</v>
      </c>
      <c r="AU309" s="24" t="s">
        <v>85</v>
      </c>
    </row>
    <row r="310" s="14" customFormat="1">
      <c r="B310" s="287"/>
      <c r="C310" s="288"/>
      <c r="D310" s="249" t="s">
        <v>199</v>
      </c>
      <c r="E310" s="289" t="s">
        <v>24</v>
      </c>
      <c r="F310" s="290" t="s">
        <v>2054</v>
      </c>
      <c r="G310" s="288"/>
      <c r="H310" s="289" t="s">
        <v>24</v>
      </c>
      <c r="I310" s="291"/>
      <c r="J310" s="288"/>
      <c r="K310" s="288"/>
      <c r="L310" s="292"/>
      <c r="M310" s="293"/>
      <c r="N310" s="294"/>
      <c r="O310" s="294"/>
      <c r="P310" s="294"/>
      <c r="Q310" s="294"/>
      <c r="R310" s="294"/>
      <c r="S310" s="294"/>
      <c r="T310" s="295"/>
      <c r="AT310" s="296" t="s">
        <v>199</v>
      </c>
      <c r="AU310" s="296" t="s">
        <v>85</v>
      </c>
      <c r="AV310" s="14" t="s">
        <v>25</v>
      </c>
      <c r="AW310" s="14" t="s">
        <v>40</v>
      </c>
      <c r="AX310" s="14" t="s">
        <v>77</v>
      </c>
      <c r="AY310" s="296" t="s">
        <v>186</v>
      </c>
    </row>
    <row r="311" s="12" customFormat="1">
      <c r="B311" s="252"/>
      <c r="C311" s="253"/>
      <c r="D311" s="249" t="s">
        <v>199</v>
      </c>
      <c r="E311" s="254" t="s">
        <v>24</v>
      </c>
      <c r="F311" s="255" t="s">
        <v>85</v>
      </c>
      <c r="G311" s="253"/>
      <c r="H311" s="256">
        <v>2</v>
      </c>
      <c r="I311" s="257"/>
      <c r="J311" s="253"/>
      <c r="K311" s="253"/>
      <c r="L311" s="258"/>
      <c r="M311" s="259"/>
      <c r="N311" s="260"/>
      <c r="O311" s="260"/>
      <c r="P311" s="260"/>
      <c r="Q311" s="260"/>
      <c r="R311" s="260"/>
      <c r="S311" s="260"/>
      <c r="T311" s="261"/>
      <c r="AT311" s="262" t="s">
        <v>199</v>
      </c>
      <c r="AU311" s="262" t="s">
        <v>85</v>
      </c>
      <c r="AV311" s="12" t="s">
        <v>85</v>
      </c>
      <c r="AW311" s="12" t="s">
        <v>40</v>
      </c>
      <c r="AX311" s="12" t="s">
        <v>77</v>
      </c>
      <c r="AY311" s="262" t="s">
        <v>186</v>
      </c>
    </row>
    <row r="312" s="14" customFormat="1">
      <c r="B312" s="287"/>
      <c r="C312" s="288"/>
      <c r="D312" s="249" t="s">
        <v>199</v>
      </c>
      <c r="E312" s="289" t="s">
        <v>24</v>
      </c>
      <c r="F312" s="290" t="s">
        <v>2055</v>
      </c>
      <c r="G312" s="288"/>
      <c r="H312" s="289" t="s">
        <v>24</v>
      </c>
      <c r="I312" s="291"/>
      <c r="J312" s="288"/>
      <c r="K312" s="288"/>
      <c r="L312" s="292"/>
      <c r="M312" s="293"/>
      <c r="N312" s="294"/>
      <c r="O312" s="294"/>
      <c r="P312" s="294"/>
      <c r="Q312" s="294"/>
      <c r="R312" s="294"/>
      <c r="S312" s="294"/>
      <c r="T312" s="295"/>
      <c r="AT312" s="296" t="s">
        <v>199</v>
      </c>
      <c r="AU312" s="296" t="s">
        <v>85</v>
      </c>
      <c r="AV312" s="14" t="s">
        <v>25</v>
      </c>
      <c r="AW312" s="14" t="s">
        <v>40</v>
      </c>
      <c r="AX312" s="14" t="s">
        <v>77</v>
      </c>
      <c r="AY312" s="296" t="s">
        <v>186</v>
      </c>
    </row>
    <row r="313" s="12" customFormat="1">
      <c r="B313" s="252"/>
      <c r="C313" s="253"/>
      <c r="D313" s="249" t="s">
        <v>199</v>
      </c>
      <c r="E313" s="254" t="s">
        <v>24</v>
      </c>
      <c r="F313" s="255" t="s">
        <v>25</v>
      </c>
      <c r="G313" s="253"/>
      <c r="H313" s="256">
        <v>1</v>
      </c>
      <c r="I313" s="257"/>
      <c r="J313" s="253"/>
      <c r="K313" s="253"/>
      <c r="L313" s="258"/>
      <c r="M313" s="259"/>
      <c r="N313" s="260"/>
      <c r="O313" s="260"/>
      <c r="P313" s="260"/>
      <c r="Q313" s="260"/>
      <c r="R313" s="260"/>
      <c r="S313" s="260"/>
      <c r="T313" s="261"/>
      <c r="AT313" s="262" t="s">
        <v>199</v>
      </c>
      <c r="AU313" s="262" t="s">
        <v>85</v>
      </c>
      <c r="AV313" s="12" t="s">
        <v>85</v>
      </c>
      <c r="AW313" s="12" t="s">
        <v>40</v>
      </c>
      <c r="AX313" s="12" t="s">
        <v>77</v>
      </c>
      <c r="AY313" s="262" t="s">
        <v>186</v>
      </c>
    </row>
    <row r="314" s="14" customFormat="1">
      <c r="B314" s="287"/>
      <c r="C314" s="288"/>
      <c r="D314" s="249" t="s">
        <v>199</v>
      </c>
      <c r="E314" s="289" t="s">
        <v>24</v>
      </c>
      <c r="F314" s="290" t="s">
        <v>2056</v>
      </c>
      <c r="G314" s="288"/>
      <c r="H314" s="289" t="s">
        <v>24</v>
      </c>
      <c r="I314" s="291"/>
      <c r="J314" s="288"/>
      <c r="K314" s="288"/>
      <c r="L314" s="292"/>
      <c r="M314" s="293"/>
      <c r="N314" s="294"/>
      <c r="O314" s="294"/>
      <c r="P314" s="294"/>
      <c r="Q314" s="294"/>
      <c r="R314" s="294"/>
      <c r="S314" s="294"/>
      <c r="T314" s="295"/>
      <c r="AT314" s="296" t="s">
        <v>199</v>
      </c>
      <c r="AU314" s="296" t="s">
        <v>85</v>
      </c>
      <c r="AV314" s="14" t="s">
        <v>25</v>
      </c>
      <c r="AW314" s="14" t="s">
        <v>40</v>
      </c>
      <c r="AX314" s="14" t="s">
        <v>77</v>
      </c>
      <c r="AY314" s="296" t="s">
        <v>186</v>
      </c>
    </row>
    <row r="315" s="12" customFormat="1">
      <c r="B315" s="252"/>
      <c r="C315" s="253"/>
      <c r="D315" s="249" t="s">
        <v>199</v>
      </c>
      <c r="E315" s="254" t="s">
        <v>24</v>
      </c>
      <c r="F315" s="255" t="s">
        <v>248</v>
      </c>
      <c r="G315" s="253"/>
      <c r="H315" s="256">
        <v>11</v>
      </c>
      <c r="I315" s="257"/>
      <c r="J315" s="253"/>
      <c r="K315" s="253"/>
      <c r="L315" s="258"/>
      <c r="M315" s="259"/>
      <c r="N315" s="260"/>
      <c r="O315" s="260"/>
      <c r="P315" s="260"/>
      <c r="Q315" s="260"/>
      <c r="R315" s="260"/>
      <c r="S315" s="260"/>
      <c r="T315" s="261"/>
      <c r="AT315" s="262" t="s">
        <v>199</v>
      </c>
      <c r="AU315" s="262" t="s">
        <v>85</v>
      </c>
      <c r="AV315" s="12" t="s">
        <v>85</v>
      </c>
      <c r="AW315" s="12" t="s">
        <v>40</v>
      </c>
      <c r="AX315" s="12" t="s">
        <v>77</v>
      </c>
      <c r="AY315" s="262" t="s">
        <v>186</v>
      </c>
    </row>
    <row r="316" s="14" customFormat="1">
      <c r="B316" s="287"/>
      <c r="C316" s="288"/>
      <c r="D316" s="249" t="s">
        <v>199</v>
      </c>
      <c r="E316" s="289" t="s">
        <v>24</v>
      </c>
      <c r="F316" s="290" t="s">
        <v>2057</v>
      </c>
      <c r="G316" s="288"/>
      <c r="H316" s="289" t="s">
        <v>24</v>
      </c>
      <c r="I316" s="291"/>
      <c r="J316" s="288"/>
      <c r="K316" s="288"/>
      <c r="L316" s="292"/>
      <c r="M316" s="293"/>
      <c r="N316" s="294"/>
      <c r="O316" s="294"/>
      <c r="P316" s="294"/>
      <c r="Q316" s="294"/>
      <c r="R316" s="294"/>
      <c r="S316" s="294"/>
      <c r="T316" s="295"/>
      <c r="AT316" s="296" t="s">
        <v>199</v>
      </c>
      <c r="AU316" s="296" t="s">
        <v>85</v>
      </c>
      <c r="AV316" s="14" t="s">
        <v>25</v>
      </c>
      <c r="AW316" s="14" t="s">
        <v>40</v>
      </c>
      <c r="AX316" s="14" t="s">
        <v>77</v>
      </c>
      <c r="AY316" s="296" t="s">
        <v>186</v>
      </c>
    </row>
    <row r="317" s="12" customFormat="1">
      <c r="B317" s="252"/>
      <c r="C317" s="253"/>
      <c r="D317" s="249" t="s">
        <v>199</v>
      </c>
      <c r="E317" s="254" t="s">
        <v>24</v>
      </c>
      <c r="F317" s="255" t="s">
        <v>85</v>
      </c>
      <c r="G317" s="253"/>
      <c r="H317" s="256">
        <v>2</v>
      </c>
      <c r="I317" s="257"/>
      <c r="J317" s="253"/>
      <c r="K317" s="253"/>
      <c r="L317" s="258"/>
      <c r="M317" s="259"/>
      <c r="N317" s="260"/>
      <c r="O317" s="260"/>
      <c r="P317" s="260"/>
      <c r="Q317" s="260"/>
      <c r="R317" s="260"/>
      <c r="S317" s="260"/>
      <c r="T317" s="261"/>
      <c r="AT317" s="262" t="s">
        <v>199</v>
      </c>
      <c r="AU317" s="262" t="s">
        <v>85</v>
      </c>
      <c r="AV317" s="12" t="s">
        <v>85</v>
      </c>
      <c r="AW317" s="12" t="s">
        <v>40</v>
      </c>
      <c r="AX317" s="12" t="s">
        <v>77</v>
      </c>
      <c r="AY317" s="262" t="s">
        <v>186</v>
      </c>
    </row>
    <row r="318" s="12" customFormat="1">
      <c r="B318" s="252"/>
      <c r="C318" s="253"/>
      <c r="D318" s="249" t="s">
        <v>199</v>
      </c>
      <c r="E318" s="254" t="s">
        <v>24</v>
      </c>
      <c r="F318" s="255" t="s">
        <v>25</v>
      </c>
      <c r="G318" s="253"/>
      <c r="H318" s="256">
        <v>1</v>
      </c>
      <c r="I318" s="257"/>
      <c r="J318" s="253"/>
      <c r="K318" s="253"/>
      <c r="L318" s="258"/>
      <c r="M318" s="259"/>
      <c r="N318" s="260"/>
      <c r="O318" s="260"/>
      <c r="P318" s="260"/>
      <c r="Q318" s="260"/>
      <c r="R318" s="260"/>
      <c r="S318" s="260"/>
      <c r="T318" s="261"/>
      <c r="AT318" s="262" t="s">
        <v>199</v>
      </c>
      <c r="AU318" s="262" t="s">
        <v>85</v>
      </c>
      <c r="AV318" s="12" t="s">
        <v>85</v>
      </c>
      <c r="AW318" s="12" t="s">
        <v>40</v>
      </c>
      <c r="AX318" s="12" t="s">
        <v>77</v>
      </c>
      <c r="AY318" s="262" t="s">
        <v>186</v>
      </c>
    </row>
    <row r="319" s="13" customFormat="1">
      <c r="B319" s="273"/>
      <c r="C319" s="274"/>
      <c r="D319" s="249" t="s">
        <v>199</v>
      </c>
      <c r="E319" s="275" t="s">
        <v>24</v>
      </c>
      <c r="F319" s="276" t="s">
        <v>271</v>
      </c>
      <c r="G319" s="274"/>
      <c r="H319" s="277">
        <v>17</v>
      </c>
      <c r="I319" s="278"/>
      <c r="J319" s="274"/>
      <c r="K319" s="274"/>
      <c r="L319" s="279"/>
      <c r="M319" s="280"/>
      <c r="N319" s="281"/>
      <c r="O319" s="281"/>
      <c r="P319" s="281"/>
      <c r="Q319" s="281"/>
      <c r="R319" s="281"/>
      <c r="S319" s="281"/>
      <c r="T319" s="282"/>
      <c r="AT319" s="283" t="s">
        <v>199</v>
      </c>
      <c r="AU319" s="283" t="s">
        <v>85</v>
      </c>
      <c r="AV319" s="13" t="s">
        <v>193</v>
      </c>
      <c r="AW319" s="13" t="s">
        <v>40</v>
      </c>
      <c r="AX319" s="13" t="s">
        <v>25</v>
      </c>
      <c r="AY319" s="283" t="s">
        <v>186</v>
      </c>
    </row>
    <row r="320" s="1" customFormat="1" ht="16.5" customHeight="1">
      <c r="B320" s="46"/>
      <c r="C320" s="237" t="s">
        <v>1279</v>
      </c>
      <c r="D320" s="237" t="s">
        <v>188</v>
      </c>
      <c r="E320" s="238" t="s">
        <v>2058</v>
      </c>
      <c r="F320" s="239" t="s">
        <v>2059</v>
      </c>
      <c r="G320" s="240" t="s">
        <v>211</v>
      </c>
      <c r="H320" s="241">
        <v>2</v>
      </c>
      <c r="I320" s="242"/>
      <c r="J320" s="243">
        <f>ROUND(I320*H320,2)</f>
        <v>0</v>
      </c>
      <c r="K320" s="239" t="s">
        <v>24</v>
      </c>
      <c r="L320" s="72"/>
      <c r="M320" s="244" t="s">
        <v>24</v>
      </c>
      <c r="N320" s="245" t="s">
        <v>48</v>
      </c>
      <c r="O320" s="47"/>
      <c r="P320" s="246">
        <f>O320*H320</f>
        <v>0</v>
      </c>
      <c r="Q320" s="246">
        <v>0</v>
      </c>
      <c r="R320" s="246">
        <f>Q320*H320</f>
        <v>0</v>
      </c>
      <c r="S320" s="246">
        <v>0</v>
      </c>
      <c r="T320" s="247">
        <f>S320*H320</f>
        <v>0</v>
      </c>
      <c r="AR320" s="24" t="s">
        <v>193</v>
      </c>
      <c r="AT320" s="24" t="s">
        <v>188</v>
      </c>
      <c r="AU320" s="24" t="s">
        <v>85</v>
      </c>
      <c r="AY320" s="24" t="s">
        <v>186</v>
      </c>
      <c r="BE320" s="248">
        <f>IF(N320="základní",J320,0)</f>
        <v>0</v>
      </c>
      <c r="BF320" s="248">
        <f>IF(N320="snížená",J320,0)</f>
        <v>0</v>
      </c>
      <c r="BG320" s="248">
        <f>IF(N320="zákl. přenesená",J320,0)</f>
        <v>0</v>
      </c>
      <c r="BH320" s="248">
        <f>IF(N320="sníž. přenesená",J320,0)</f>
        <v>0</v>
      </c>
      <c r="BI320" s="248">
        <f>IF(N320="nulová",J320,0)</f>
        <v>0</v>
      </c>
      <c r="BJ320" s="24" t="s">
        <v>25</v>
      </c>
      <c r="BK320" s="248">
        <f>ROUND(I320*H320,2)</f>
        <v>0</v>
      </c>
      <c r="BL320" s="24" t="s">
        <v>193</v>
      </c>
      <c r="BM320" s="24" t="s">
        <v>2060</v>
      </c>
    </row>
    <row r="321" s="1" customFormat="1">
      <c r="B321" s="46"/>
      <c r="C321" s="74"/>
      <c r="D321" s="249" t="s">
        <v>197</v>
      </c>
      <c r="E321" s="74"/>
      <c r="F321" s="250" t="s">
        <v>2050</v>
      </c>
      <c r="G321" s="74"/>
      <c r="H321" s="74"/>
      <c r="I321" s="204"/>
      <c r="J321" s="74"/>
      <c r="K321" s="74"/>
      <c r="L321" s="72"/>
      <c r="M321" s="251"/>
      <c r="N321" s="47"/>
      <c r="O321" s="47"/>
      <c r="P321" s="47"/>
      <c r="Q321" s="47"/>
      <c r="R321" s="47"/>
      <c r="S321" s="47"/>
      <c r="T321" s="95"/>
      <c r="AT321" s="24" t="s">
        <v>197</v>
      </c>
      <c r="AU321" s="24" t="s">
        <v>85</v>
      </c>
    </row>
    <row r="322" s="1" customFormat="1" ht="178.5" customHeight="1">
      <c r="B322" s="46"/>
      <c r="C322" s="237" t="s">
        <v>1284</v>
      </c>
      <c r="D322" s="237" t="s">
        <v>188</v>
      </c>
      <c r="E322" s="238" t="s">
        <v>2061</v>
      </c>
      <c r="F322" s="239" t="s">
        <v>2062</v>
      </c>
      <c r="G322" s="240" t="s">
        <v>211</v>
      </c>
      <c r="H322" s="241">
        <v>1</v>
      </c>
      <c r="I322" s="242"/>
      <c r="J322" s="243">
        <f>ROUND(I322*H322,2)</f>
        <v>0</v>
      </c>
      <c r="K322" s="239" t="s">
        <v>24</v>
      </c>
      <c r="L322" s="72"/>
      <c r="M322" s="244" t="s">
        <v>24</v>
      </c>
      <c r="N322" s="245" t="s">
        <v>48</v>
      </c>
      <c r="O322" s="47"/>
      <c r="P322" s="246">
        <f>O322*H322</f>
        <v>0</v>
      </c>
      <c r="Q322" s="246">
        <v>0</v>
      </c>
      <c r="R322" s="246">
        <f>Q322*H322</f>
        <v>0</v>
      </c>
      <c r="S322" s="246">
        <v>0</v>
      </c>
      <c r="T322" s="247">
        <f>S322*H322</f>
        <v>0</v>
      </c>
      <c r="AR322" s="24" t="s">
        <v>193</v>
      </c>
      <c r="AT322" s="24" t="s">
        <v>188</v>
      </c>
      <c r="AU322" s="24" t="s">
        <v>85</v>
      </c>
      <c r="AY322" s="24" t="s">
        <v>186</v>
      </c>
      <c r="BE322" s="248">
        <f>IF(N322="základní",J322,0)</f>
        <v>0</v>
      </c>
      <c r="BF322" s="248">
        <f>IF(N322="snížená",J322,0)</f>
        <v>0</v>
      </c>
      <c r="BG322" s="248">
        <f>IF(N322="zákl. přenesená",J322,0)</f>
        <v>0</v>
      </c>
      <c r="BH322" s="248">
        <f>IF(N322="sníž. přenesená",J322,0)</f>
        <v>0</v>
      </c>
      <c r="BI322" s="248">
        <f>IF(N322="nulová",J322,0)</f>
        <v>0</v>
      </c>
      <c r="BJ322" s="24" t="s">
        <v>25</v>
      </c>
      <c r="BK322" s="248">
        <f>ROUND(I322*H322,2)</f>
        <v>0</v>
      </c>
      <c r="BL322" s="24" t="s">
        <v>193</v>
      </c>
      <c r="BM322" s="24" t="s">
        <v>2063</v>
      </c>
    </row>
    <row r="323" s="1" customFormat="1">
      <c r="B323" s="46"/>
      <c r="C323" s="74"/>
      <c r="D323" s="249" t="s">
        <v>197</v>
      </c>
      <c r="E323" s="74"/>
      <c r="F323" s="250" t="s">
        <v>2064</v>
      </c>
      <c r="G323" s="74"/>
      <c r="H323" s="74"/>
      <c r="I323" s="204"/>
      <c r="J323" s="74"/>
      <c r="K323" s="74"/>
      <c r="L323" s="72"/>
      <c r="M323" s="251"/>
      <c r="N323" s="47"/>
      <c r="O323" s="47"/>
      <c r="P323" s="47"/>
      <c r="Q323" s="47"/>
      <c r="R323" s="47"/>
      <c r="S323" s="47"/>
      <c r="T323" s="95"/>
      <c r="AT323" s="24" t="s">
        <v>197</v>
      </c>
      <c r="AU323" s="24" t="s">
        <v>85</v>
      </c>
    </row>
    <row r="324" s="1" customFormat="1" ht="16.5" customHeight="1">
      <c r="B324" s="46"/>
      <c r="C324" s="237" t="s">
        <v>1289</v>
      </c>
      <c r="D324" s="237" t="s">
        <v>188</v>
      </c>
      <c r="E324" s="238" t="s">
        <v>2065</v>
      </c>
      <c r="F324" s="239" t="s">
        <v>2066</v>
      </c>
      <c r="G324" s="240" t="s">
        <v>211</v>
      </c>
      <c r="H324" s="241">
        <v>2</v>
      </c>
      <c r="I324" s="242"/>
      <c r="J324" s="243">
        <f>ROUND(I324*H324,2)</f>
        <v>0</v>
      </c>
      <c r="K324" s="239" t="s">
        <v>24</v>
      </c>
      <c r="L324" s="72"/>
      <c r="M324" s="244" t="s">
        <v>24</v>
      </c>
      <c r="N324" s="245" t="s">
        <v>48</v>
      </c>
      <c r="O324" s="47"/>
      <c r="P324" s="246">
        <f>O324*H324</f>
        <v>0</v>
      </c>
      <c r="Q324" s="246">
        <v>0</v>
      </c>
      <c r="R324" s="246">
        <f>Q324*H324</f>
        <v>0</v>
      </c>
      <c r="S324" s="246">
        <v>0</v>
      </c>
      <c r="T324" s="247">
        <f>S324*H324</f>
        <v>0</v>
      </c>
      <c r="AR324" s="24" t="s">
        <v>193</v>
      </c>
      <c r="AT324" s="24" t="s">
        <v>188</v>
      </c>
      <c r="AU324" s="24" t="s">
        <v>85</v>
      </c>
      <c r="AY324" s="24" t="s">
        <v>186</v>
      </c>
      <c r="BE324" s="248">
        <f>IF(N324="základní",J324,0)</f>
        <v>0</v>
      </c>
      <c r="BF324" s="248">
        <f>IF(N324="snížená",J324,0)</f>
        <v>0</v>
      </c>
      <c r="BG324" s="248">
        <f>IF(N324="zákl. přenesená",J324,0)</f>
        <v>0</v>
      </c>
      <c r="BH324" s="248">
        <f>IF(N324="sníž. přenesená",J324,0)</f>
        <v>0</v>
      </c>
      <c r="BI324" s="248">
        <f>IF(N324="nulová",J324,0)</f>
        <v>0</v>
      </c>
      <c r="BJ324" s="24" t="s">
        <v>25</v>
      </c>
      <c r="BK324" s="248">
        <f>ROUND(I324*H324,2)</f>
        <v>0</v>
      </c>
      <c r="BL324" s="24" t="s">
        <v>193</v>
      </c>
      <c r="BM324" s="24" t="s">
        <v>2067</v>
      </c>
    </row>
    <row r="325" s="1" customFormat="1">
      <c r="B325" s="46"/>
      <c r="C325" s="74"/>
      <c r="D325" s="249" t="s">
        <v>197</v>
      </c>
      <c r="E325" s="74"/>
      <c r="F325" s="250" t="s">
        <v>2068</v>
      </c>
      <c r="G325" s="74"/>
      <c r="H325" s="74"/>
      <c r="I325" s="204"/>
      <c r="J325" s="74"/>
      <c r="K325" s="74"/>
      <c r="L325" s="72"/>
      <c r="M325" s="251"/>
      <c r="N325" s="47"/>
      <c r="O325" s="47"/>
      <c r="P325" s="47"/>
      <c r="Q325" s="47"/>
      <c r="R325" s="47"/>
      <c r="S325" s="47"/>
      <c r="T325" s="95"/>
      <c r="AT325" s="24" t="s">
        <v>197</v>
      </c>
      <c r="AU325" s="24" t="s">
        <v>85</v>
      </c>
    </row>
    <row r="326" s="1" customFormat="1" ht="16.5" customHeight="1">
      <c r="B326" s="46"/>
      <c r="C326" s="237" t="s">
        <v>1294</v>
      </c>
      <c r="D326" s="237" t="s">
        <v>188</v>
      </c>
      <c r="E326" s="238" t="s">
        <v>2069</v>
      </c>
      <c r="F326" s="239" t="s">
        <v>2070</v>
      </c>
      <c r="G326" s="240" t="s">
        <v>416</v>
      </c>
      <c r="H326" s="241">
        <v>7.7000000000000002</v>
      </c>
      <c r="I326" s="242"/>
      <c r="J326" s="243">
        <f>ROUND(I326*H326,2)</f>
        <v>0</v>
      </c>
      <c r="K326" s="239" t="s">
        <v>24</v>
      </c>
      <c r="L326" s="72"/>
      <c r="M326" s="244" t="s">
        <v>24</v>
      </c>
      <c r="N326" s="245" t="s">
        <v>48</v>
      </c>
      <c r="O326" s="47"/>
      <c r="P326" s="246">
        <f>O326*H326</f>
        <v>0</v>
      </c>
      <c r="Q326" s="246">
        <v>0</v>
      </c>
      <c r="R326" s="246">
        <f>Q326*H326</f>
        <v>0</v>
      </c>
      <c r="S326" s="246">
        <v>0</v>
      </c>
      <c r="T326" s="247">
        <f>S326*H326</f>
        <v>0</v>
      </c>
      <c r="AR326" s="24" t="s">
        <v>193</v>
      </c>
      <c r="AT326" s="24" t="s">
        <v>188</v>
      </c>
      <c r="AU326" s="24" t="s">
        <v>85</v>
      </c>
      <c r="AY326" s="24" t="s">
        <v>186</v>
      </c>
      <c r="BE326" s="248">
        <f>IF(N326="základní",J326,0)</f>
        <v>0</v>
      </c>
      <c r="BF326" s="248">
        <f>IF(N326="snížená",J326,0)</f>
        <v>0</v>
      </c>
      <c r="BG326" s="248">
        <f>IF(N326="zákl. přenesená",J326,0)</f>
        <v>0</v>
      </c>
      <c r="BH326" s="248">
        <f>IF(N326="sníž. přenesená",J326,0)</f>
        <v>0</v>
      </c>
      <c r="BI326" s="248">
        <f>IF(N326="nulová",J326,0)</f>
        <v>0</v>
      </c>
      <c r="BJ326" s="24" t="s">
        <v>25</v>
      </c>
      <c r="BK326" s="248">
        <f>ROUND(I326*H326,2)</f>
        <v>0</v>
      </c>
      <c r="BL326" s="24" t="s">
        <v>193</v>
      </c>
      <c r="BM326" s="24" t="s">
        <v>2071</v>
      </c>
    </row>
    <row r="327" s="1" customFormat="1">
      <c r="B327" s="46"/>
      <c r="C327" s="74"/>
      <c r="D327" s="249" t="s">
        <v>197</v>
      </c>
      <c r="E327" s="74"/>
      <c r="F327" s="250" t="s">
        <v>2072</v>
      </c>
      <c r="G327" s="74"/>
      <c r="H327" s="74"/>
      <c r="I327" s="204"/>
      <c r="J327" s="74"/>
      <c r="K327" s="74"/>
      <c r="L327" s="72"/>
      <c r="M327" s="251"/>
      <c r="N327" s="47"/>
      <c r="O327" s="47"/>
      <c r="P327" s="47"/>
      <c r="Q327" s="47"/>
      <c r="R327" s="47"/>
      <c r="S327" s="47"/>
      <c r="T327" s="95"/>
      <c r="AT327" s="24" t="s">
        <v>197</v>
      </c>
      <c r="AU327" s="24" t="s">
        <v>85</v>
      </c>
    </row>
    <row r="328" s="1" customFormat="1" ht="25.5" customHeight="1">
      <c r="B328" s="46"/>
      <c r="C328" s="237" t="s">
        <v>2073</v>
      </c>
      <c r="D328" s="237" t="s">
        <v>188</v>
      </c>
      <c r="E328" s="238" t="s">
        <v>2074</v>
      </c>
      <c r="F328" s="239" t="s">
        <v>2075</v>
      </c>
      <c r="G328" s="240" t="s">
        <v>211</v>
      </c>
      <c r="H328" s="241">
        <v>1</v>
      </c>
      <c r="I328" s="242"/>
      <c r="J328" s="243">
        <f>ROUND(I328*H328,2)</f>
        <v>0</v>
      </c>
      <c r="K328" s="239" t="s">
        <v>24</v>
      </c>
      <c r="L328" s="72"/>
      <c r="M328" s="244" t="s">
        <v>24</v>
      </c>
      <c r="N328" s="245" t="s">
        <v>48</v>
      </c>
      <c r="O328" s="47"/>
      <c r="P328" s="246">
        <f>O328*H328</f>
        <v>0</v>
      </c>
      <c r="Q328" s="246">
        <v>0</v>
      </c>
      <c r="R328" s="246">
        <f>Q328*H328</f>
        <v>0</v>
      </c>
      <c r="S328" s="246">
        <v>0</v>
      </c>
      <c r="T328" s="247">
        <f>S328*H328</f>
        <v>0</v>
      </c>
      <c r="AR328" s="24" t="s">
        <v>193</v>
      </c>
      <c r="AT328" s="24" t="s">
        <v>188</v>
      </c>
      <c r="AU328" s="24" t="s">
        <v>85</v>
      </c>
      <c r="AY328" s="24" t="s">
        <v>186</v>
      </c>
      <c r="BE328" s="248">
        <f>IF(N328="základní",J328,0)</f>
        <v>0</v>
      </c>
      <c r="BF328" s="248">
        <f>IF(N328="snížená",J328,0)</f>
        <v>0</v>
      </c>
      <c r="BG328" s="248">
        <f>IF(N328="zákl. přenesená",J328,0)</f>
        <v>0</v>
      </c>
      <c r="BH328" s="248">
        <f>IF(N328="sníž. přenesená",J328,0)</f>
        <v>0</v>
      </c>
      <c r="BI328" s="248">
        <f>IF(N328="nulová",J328,0)</f>
        <v>0</v>
      </c>
      <c r="BJ328" s="24" t="s">
        <v>25</v>
      </c>
      <c r="BK328" s="248">
        <f>ROUND(I328*H328,2)</f>
        <v>0</v>
      </c>
      <c r="BL328" s="24" t="s">
        <v>193</v>
      </c>
      <c r="BM328" s="24" t="s">
        <v>2076</v>
      </c>
    </row>
    <row r="329" s="1" customFormat="1">
      <c r="B329" s="46"/>
      <c r="C329" s="74"/>
      <c r="D329" s="249" t="s">
        <v>197</v>
      </c>
      <c r="E329" s="74"/>
      <c r="F329" s="250" t="s">
        <v>2077</v>
      </c>
      <c r="G329" s="74"/>
      <c r="H329" s="74"/>
      <c r="I329" s="204"/>
      <c r="J329" s="74"/>
      <c r="K329" s="74"/>
      <c r="L329" s="72"/>
      <c r="M329" s="251"/>
      <c r="N329" s="47"/>
      <c r="O329" s="47"/>
      <c r="P329" s="47"/>
      <c r="Q329" s="47"/>
      <c r="R329" s="47"/>
      <c r="S329" s="47"/>
      <c r="T329" s="95"/>
      <c r="AT329" s="24" t="s">
        <v>197</v>
      </c>
      <c r="AU329" s="24" t="s">
        <v>85</v>
      </c>
    </row>
    <row r="330" s="1" customFormat="1" ht="16.5" customHeight="1">
      <c r="B330" s="46"/>
      <c r="C330" s="237" t="s">
        <v>2078</v>
      </c>
      <c r="D330" s="237" t="s">
        <v>188</v>
      </c>
      <c r="E330" s="238" t="s">
        <v>2079</v>
      </c>
      <c r="F330" s="239" t="s">
        <v>2080</v>
      </c>
      <c r="G330" s="240" t="s">
        <v>211</v>
      </c>
      <c r="H330" s="241">
        <v>7</v>
      </c>
      <c r="I330" s="242"/>
      <c r="J330" s="243">
        <f>ROUND(I330*H330,2)</f>
        <v>0</v>
      </c>
      <c r="K330" s="239" t="s">
        <v>24</v>
      </c>
      <c r="L330" s="72"/>
      <c r="M330" s="244" t="s">
        <v>24</v>
      </c>
      <c r="N330" s="245" t="s">
        <v>48</v>
      </c>
      <c r="O330" s="47"/>
      <c r="P330" s="246">
        <f>O330*H330</f>
        <v>0</v>
      </c>
      <c r="Q330" s="246">
        <v>0</v>
      </c>
      <c r="R330" s="246">
        <f>Q330*H330</f>
        <v>0</v>
      </c>
      <c r="S330" s="246">
        <v>0</v>
      </c>
      <c r="T330" s="247">
        <f>S330*H330</f>
        <v>0</v>
      </c>
      <c r="AR330" s="24" t="s">
        <v>193</v>
      </c>
      <c r="AT330" s="24" t="s">
        <v>188</v>
      </c>
      <c r="AU330" s="24" t="s">
        <v>85</v>
      </c>
      <c r="AY330" s="24" t="s">
        <v>186</v>
      </c>
      <c r="BE330" s="248">
        <f>IF(N330="základní",J330,0)</f>
        <v>0</v>
      </c>
      <c r="BF330" s="248">
        <f>IF(N330="snížená",J330,0)</f>
        <v>0</v>
      </c>
      <c r="BG330" s="248">
        <f>IF(N330="zákl. přenesená",J330,0)</f>
        <v>0</v>
      </c>
      <c r="BH330" s="248">
        <f>IF(N330="sníž. přenesená",J330,0)</f>
        <v>0</v>
      </c>
      <c r="BI330" s="248">
        <f>IF(N330="nulová",J330,0)</f>
        <v>0</v>
      </c>
      <c r="BJ330" s="24" t="s">
        <v>25</v>
      </c>
      <c r="BK330" s="248">
        <f>ROUND(I330*H330,2)</f>
        <v>0</v>
      </c>
      <c r="BL330" s="24" t="s">
        <v>193</v>
      </c>
      <c r="BM330" s="24" t="s">
        <v>2081</v>
      </c>
    </row>
    <row r="331" s="1" customFormat="1">
      <c r="B331" s="46"/>
      <c r="C331" s="74"/>
      <c r="D331" s="249" t="s">
        <v>197</v>
      </c>
      <c r="E331" s="74"/>
      <c r="F331" s="250" t="s">
        <v>2082</v>
      </c>
      <c r="G331" s="74"/>
      <c r="H331" s="74"/>
      <c r="I331" s="204"/>
      <c r="J331" s="74"/>
      <c r="K331" s="74"/>
      <c r="L331" s="72"/>
      <c r="M331" s="251"/>
      <c r="N331" s="47"/>
      <c r="O331" s="47"/>
      <c r="P331" s="47"/>
      <c r="Q331" s="47"/>
      <c r="R331" s="47"/>
      <c r="S331" s="47"/>
      <c r="T331" s="95"/>
      <c r="AT331" s="24" t="s">
        <v>197</v>
      </c>
      <c r="AU331" s="24" t="s">
        <v>85</v>
      </c>
    </row>
    <row r="332" s="11" customFormat="1" ht="22.32" customHeight="1">
      <c r="B332" s="221"/>
      <c r="C332" s="222"/>
      <c r="D332" s="223" t="s">
        <v>76</v>
      </c>
      <c r="E332" s="235" t="s">
        <v>325</v>
      </c>
      <c r="F332" s="235" t="s">
        <v>326</v>
      </c>
      <c r="G332" s="222"/>
      <c r="H332" s="222"/>
      <c r="I332" s="225"/>
      <c r="J332" s="236">
        <f>BK332</f>
        <v>0</v>
      </c>
      <c r="K332" s="222"/>
      <c r="L332" s="227"/>
      <c r="M332" s="228"/>
      <c r="N332" s="229"/>
      <c r="O332" s="229"/>
      <c r="P332" s="230">
        <f>P333</f>
        <v>0</v>
      </c>
      <c r="Q332" s="229"/>
      <c r="R332" s="230">
        <f>R333</f>
        <v>0</v>
      </c>
      <c r="S332" s="229"/>
      <c r="T332" s="231">
        <f>T333</f>
        <v>0</v>
      </c>
      <c r="AR332" s="232" t="s">
        <v>25</v>
      </c>
      <c r="AT332" s="233" t="s">
        <v>76</v>
      </c>
      <c r="AU332" s="233" t="s">
        <v>85</v>
      </c>
      <c r="AY332" s="232" t="s">
        <v>186</v>
      </c>
      <c r="BK332" s="234">
        <f>BK333</f>
        <v>0</v>
      </c>
    </row>
    <row r="333" s="1" customFormat="1" ht="16.5" customHeight="1">
      <c r="B333" s="46"/>
      <c r="C333" s="237" t="s">
        <v>2083</v>
      </c>
      <c r="D333" s="237" t="s">
        <v>188</v>
      </c>
      <c r="E333" s="238" t="s">
        <v>578</v>
      </c>
      <c r="F333" s="239" t="s">
        <v>1779</v>
      </c>
      <c r="G333" s="240" t="s">
        <v>204</v>
      </c>
      <c r="H333" s="241">
        <v>6</v>
      </c>
      <c r="I333" s="242"/>
      <c r="J333" s="243">
        <f>ROUND(I333*H333,2)</f>
        <v>0</v>
      </c>
      <c r="K333" s="239" t="s">
        <v>192</v>
      </c>
      <c r="L333" s="72"/>
      <c r="M333" s="244" t="s">
        <v>24</v>
      </c>
      <c r="N333" s="245" t="s">
        <v>48</v>
      </c>
      <c r="O333" s="47"/>
      <c r="P333" s="246">
        <f>O333*H333</f>
        <v>0</v>
      </c>
      <c r="Q333" s="246">
        <v>0</v>
      </c>
      <c r="R333" s="246">
        <f>Q333*H333</f>
        <v>0</v>
      </c>
      <c r="S333" s="246">
        <v>0</v>
      </c>
      <c r="T333" s="247">
        <f>S333*H333</f>
        <v>0</v>
      </c>
      <c r="AR333" s="24" t="s">
        <v>193</v>
      </c>
      <c r="AT333" s="24" t="s">
        <v>188</v>
      </c>
      <c r="AU333" s="24" t="s">
        <v>93</v>
      </c>
      <c r="AY333" s="24" t="s">
        <v>186</v>
      </c>
      <c r="BE333" s="248">
        <f>IF(N333="základní",J333,0)</f>
        <v>0</v>
      </c>
      <c r="BF333" s="248">
        <f>IF(N333="snížená",J333,0)</f>
        <v>0</v>
      </c>
      <c r="BG333" s="248">
        <f>IF(N333="zákl. přenesená",J333,0)</f>
        <v>0</v>
      </c>
      <c r="BH333" s="248">
        <f>IF(N333="sníž. přenesená",J333,0)</f>
        <v>0</v>
      </c>
      <c r="BI333" s="248">
        <f>IF(N333="nulová",J333,0)</f>
        <v>0</v>
      </c>
      <c r="BJ333" s="24" t="s">
        <v>25</v>
      </c>
      <c r="BK333" s="248">
        <f>ROUND(I333*H333,2)</f>
        <v>0</v>
      </c>
      <c r="BL333" s="24" t="s">
        <v>193</v>
      </c>
      <c r="BM333" s="24" t="s">
        <v>2084</v>
      </c>
    </row>
    <row r="334" s="11" customFormat="1" ht="37.44" customHeight="1">
      <c r="B334" s="221"/>
      <c r="C334" s="222"/>
      <c r="D334" s="223" t="s">
        <v>76</v>
      </c>
      <c r="E334" s="224" t="s">
        <v>201</v>
      </c>
      <c r="F334" s="224" t="s">
        <v>2085</v>
      </c>
      <c r="G334" s="222"/>
      <c r="H334" s="222"/>
      <c r="I334" s="225"/>
      <c r="J334" s="226">
        <f>BK334</f>
        <v>0</v>
      </c>
      <c r="K334" s="222"/>
      <c r="L334" s="227"/>
      <c r="M334" s="228"/>
      <c r="N334" s="229"/>
      <c r="O334" s="229"/>
      <c r="P334" s="230">
        <f>P335</f>
        <v>0</v>
      </c>
      <c r="Q334" s="229"/>
      <c r="R334" s="230">
        <f>R335</f>
        <v>0.09659390000000001</v>
      </c>
      <c r="S334" s="229"/>
      <c r="T334" s="231">
        <f>T335</f>
        <v>0</v>
      </c>
      <c r="AR334" s="232" t="s">
        <v>93</v>
      </c>
      <c r="AT334" s="233" t="s">
        <v>76</v>
      </c>
      <c r="AU334" s="233" t="s">
        <v>77</v>
      </c>
      <c r="AY334" s="232" t="s">
        <v>186</v>
      </c>
      <c r="BK334" s="234">
        <f>BK335</f>
        <v>0</v>
      </c>
    </row>
    <row r="335" s="11" customFormat="1" ht="19.92" customHeight="1">
      <c r="B335" s="221"/>
      <c r="C335" s="222"/>
      <c r="D335" s="223" t="s">
        <v>76</v>
      </c>
      <c r="E335" s="235" t="s">
        <v>2086</v>
      </c>
      <c r="F335" s="235" t="s">
        <v>2087</v>
      </c>
      <c r="G335" s="222"/>
      <c r="H335" s="222"/>
      <c r="I335" s="225"/>
      <c r="J335" s="236">
        <f>BK335</f>
        <v>0</v>
      </c>
      <c r="K335" s="222"/>
      <c r="L335" s="227"/>
      <c r="M335" s="228"/>
      <c r="N335" s="229"/>
      <c r="O335" s="229"/>
      <c r="P335" s="230">
        <f>SUM(P336:P381)</f>
        <v>0</v>
      </c>
      <c r="Q335" s="229"/>
      <c r="R335" s="230">
        <f>SUM(R336:R381)</f>
        <v>0.09659390000000001</v>
      </c>
      <c r="S335" s="229"/>
      <c r="T335" s="231">
        <f>SUM(T336:T381)</f>
        <v>0</v>
      </c>
      <c r="AR335" s="232" t="s">
        <v>93</v>
      </c>
      <c r="AT335" s="233" t="s">
        <v>76</v>
      </c>
      <c r="AU335" s="233" t="s">
        <v>25</v>
      </c>
      <c r="AY335" s="232" t="s">
        <v>186</v>
      </c>
      <c r="BK335" s="234">
        <f>SUM(BK336:BK381)</f>
        <v>0</v>
      </c>
    </row>
    <row r="336" s="1" customFormat="1" ht="16.5" customHeight="1">
      <c r="B336" s="46"/>
      <c r="C336" s="237" t="s">
        <v>2088</v>
      </c>
      <c r="D336" s="237" t="s">
        <v>188</v>
      </c>
      <c r="E336" s="238" t="s">
        <v>2089</v>
      </c>
      <c r="F336" s="239" t="s">
        <v>2090</v>
      </c>
      <c r="G336" s="240" t="s">
        <v>416</v>
      </c>
      <c r="H336" s="241">
        <v>2.7000000000000002</v>
      </c>
      <c r="I336" s="242"/>
      <c r="J336" s="243">
        <f>ROUND(I336*H336,2)</f>
        <v>0</v>
      </c>
      <c r="K336" s="239" t="s">
        <v>24</v>
      </c>
      <c r="L336" s="72"/>
      <c r="M336" s="244" t="s">
        <v>24</v>
      </c>
      <c r="N336" s="245" t="s">
        <v>48</v>
      </c>
      <c r="O336" s="47"/>
      <c r="P336" s="246">
        <f>O336*H336</f>
        <v>0</v>
      </c>
      <c r="Q336" s="246">
        <v>2.0000000000000002E-05</v>
      </c>
      <c r="R336" s="246">
        <f>Q336*H336</f>
        <v>5.4000000000000005E-05</v>
      </c>
      <c r="S336" s="246">
        <v>0</v>
      </c>
      <c r="T336" s="247">
        <f>S336*H336</f>
        <v>0</v>
      </c>
      <c r="AR336" s="24" t="s">
        <v>1234</v>
      </c>
      <c r="AT336" s="24" t="s">
        <v>188</v>
      </c>
      <c r="AU336" s="24" t="s">
        <v>85</v>
      </c>
      <c r="AY336" s="24" t="s">
        <v>186</v>
      </c>
      <c r="BE336" s="248">
        <f>IF(N336="základní",J336,0)</f>
        <v>0</v>
      </c>
      <c r="BF336" s="248">
        <f>IF(N336="snížená",J336,0)</f>
        <v>0</v>
      </c>
      <c r="BG336" s="248">
        <f>IF(N336="zákl. přenesená",J336,0)</f>
        <v>0</v>
      </c>
      <c r="BH336" s="248">
        <f>IF(N336="sníž. přenesená",J336,0)</f>
        <v>0</v>
      </c>
      <c r="BI336" s="248">
        <f>IF(N336="nulová",J336,0)</f>
        <v>0</v>
      </c>
      <c r="BJ336" s="24" t="s">
        <v>25</v>
      </c>
      <c r="BK336" s="248">
        <f>ROUND(I336*H336,2)</f>
        <v>0</v>
      </c>
      <c r="BL336" s="24" t="s">
        <v>1234</v>
      </c>
      <c r="BM336" s="24" t="s">
        <v>2091</v>
      </c>
    </row>
    <row r="337" s="1" customFormat="1">
      <c r="B337" s="46"/>
      <c r="C337" s="74"/>
      <c r="D337" s="249" t="s">
        <v>197</v>
      </c>
      <c r="E337" s="74"/>
      <c r="F337" s="250" t="s">
        <v>2092</v>
      </c>
      <c r="G337" s="74"/>
      <c r="H337" s="74"/>
      <c r="I337" s="204"/>
      <c r="J337" s="74"/>
      <c r="K337" s="74"/>
      <c r="L337" s="72"/>
      <c r="M337" s="251"/>
      <c r="N337" s="47"/>
      <c r="O337" s="47"/>
      <c r="P337" s="47"/>
      <c r="Q337" s="47"/>
      <c r="R337" s="47"/>
      <c r="S337" s="47"/>
      <c r="T337" s="95"/>
      <c r="AT337" s="24" t="s">
        <v>197</v>
      </c>
      <c r="AU337" s="24" t="s">
        <v>85</v>
      </c>
    </row>
    <row r="338" s="1" customFormat="1" ht="16.5" customHeight="1">
      <c r="B338" s="46"/>
      <c r="C338" s="263" t="s">
        <v>2093</v>
      </c>
      <c r="D338" s="263" t="s">
        <v>201</v>
      </c>
      <c r="E338" s="264" t="s">
        <v>2094</v>
      </c>
      <c r="F338" s="265" t="s">
        <v>2095</v>
      </c>
      <c r="G338" s="266" t="s">
        <v>416</v>
      </c>
      <c r="H338" s="267">
        <v>2.7000000000000002</v>
      </c>
      <c r="I338" s="268"/>
      <c r="J338" s="269">
        <f>ROUND(I338*H338,2)</f>
        <v>0</v>
      </c>
      <c r="K338" s="265" t="s">
        <v>24</v>
      </c>
      <c r="L338" s="270"/>
      <c r="M338" s="271" t="s">
        <v>24</v>
      </c>
      <c r="N338" s="272" t="s">
        <v>48</v>
      </c>
      <c r="O338" s="47"/>
      <c r="P338" s="246">
        <f>O338*H338</f>
        <v>0</v>
      </c>
      <c r="Q338" s="246">
        <v>0.00051000000000000004</v>
      </c>
      <c r="R338" s="246">
        <f>Q338*H338</f>
        <v>0.0013770000000000002</v>
      </c>
      <c r="S338" s="246">
        <v>0</v>
      </c>
      <c r="T338" s="247">
        <f>S338*H338</f>
        <v>0</v>
      </c>
      <c r="AR338" s="24" t="s">
        <v>2096</v>
      </c>
      <c r="AT338" s="24" t="s">
        <v>201</v>
      </c>
      <c r="AU338" s="24" t="s">
        <v>85</v>
      </c>
      <c r="AY338" s="24" t="s">
        <v>186</v>
      </c>
      <c r="BE338" s="248">
        <f>IF(N338="základní",J338,0)</f>
        <v>0</v>
      </c>
      <c r="BF338" s="248">
        <f>IF(N338="snížená",J338,0)</f>
        <v>0</v>
      </c>
      <c r="BG338" s="248">
        <f>IF(N338="zákl. přenesená",J338,0)</f>
        <v>0</v>
      </c>
      <c r="BH338" s="248">
        <f>IF(N338="sníž. přenesená",J338,0)</f>
        <v>0</v>
      </c>
      <c r="BI338" s="248">
        <f>IF(N338="nulová",J338,0)</f>
        <v>0</v>
      </c>
      <c r="BJ338" s="24" t="s">
        <v>25</v>
      </c>
      <c r="BK338" s="248">
        <f>ROUND(I338*H338,2)</f>
        <v>0</v>
      </c>
      <c r="BL338" s="24" t="s">
        <v>2096</v>
      </c>
      <c r="BM338" s="24" t="s">
        <v>2097</v>
      </c>
    </row>
    <row r="339" s="1" customFormat="1">
      <c r="B339" s="46"/>
      <c r="C339" s="74"/>
      <c r="D339" s="249" t="s">
        <v>197</v>
      </c>
      <c r="E339" s="74"/>
      <c r="F339" s="250" t="s">
        <v>2098</v>
      </c>
      <c r="G339" s="74"/>
      <c r="H339" s="74"/>
      <c r="I339" s="204"/>
      <c r="J339" s="74"/>
      <c r="K339" s="74"/>
      <c r="L339" s="72"/>
      <c r="M339" s="251"/>
      <c r="N339" s="47"/>
      <c r="O339" s="47"/>
      <c r="P339" s="47"/>
      <c r="Q339" s="47"/>
      <c r="R339" s="47"/>
      <c r="S339" s="47"/>
      <c r="T339" s="95"/>
      <c r="AT339" s="24" t="s">
        <v>197</v>
      </c>
      <c r="AU339" s="24" t="s">
        <v>85</v>
      </c>
    </row>
    <row r="340" s="1" customFormat="1" ht="16.5" customHeight="1">
      <c r="B340" s="46"/>
      <c r="C340" s="237" t="s">
        <v>2099</v>
      </c>
      <c r="D340" s="237" t="s">
        <v>188</v>
      </c>
      <c r="E340" s="238" t="s">
        <v>2100</v>
      </c>
      <c r="F340" s="239" t="s">
        <v>2101</v>
      </c>
      <c r="G340" s="240" t="s">
        <v>416</v>
      </c>
      <c r="H340" s="241">
        <v>28.100000000000001</v>
      </c>
      <c r="I340" s="242"/>
      <c r="J340" s="243">
        <f>ROUND(I340*H340,2)</f>
        <v>0</v>
      </c>
      <c r="K340" s="239" t="s">
        <v>24</v>
      </c>
      <c r="L340" s="72"/>
      <c r="M340" s="244" t="s">
        <v>24</v>
      </c>
      <c r="N340" s="245" t="s">
        <v>48</v>
      </c>
      <c r="O340" s="47"/>
      <c r="P340" s="246">
        <f>O340*H340</f>
        <v>0</v>
      </c>
      <c r="Q340" s="246">
        <v>0</v>
      </c>
      <c r="R340" s="246">
        <f>Q340*H340</f>
        <v>0</v>
      </c>
      <c r="S340" s="246">
        <v>0</v>
      </c>
      <c r="T340" s="247">
        <f>S340*H340</f>
        <v>0</v>
      </c>
      <c r="AR340" s="24" t="s">
        <v>1234</v>
      </c>
      <c r="AT340" s="24" t="s">
        <v>188</v>
      </c>
      <c r="AU340" s="24" t="s">
        <v>85</v>
      </c>
      <c r="AY340" s="24" t="s">
        <v>186</v>
      </c>
      <c r="BE340" s="248">
        <f>IF(N340="základní",J340,0)</f>
        <v>0</v>
      </c>
      <c r="BF340" s="248">
        <f>IF(N340="snížená",J340,0)</f>
        <v>0</v>
      </c>
      <c r="BG340" s="248">
        <f>IF(N340="zákl. přenesená",J340,0)</f>
        <v>0</v>
      </c>
      <c r="BH340" s="248">
        <f>IF(N340="sníž. přenesená",J340,0)</f>
        <v>0</v>
      </c>
      <c r="BI340" s="248">
        <f>IF(N340="nulová",J340,0)</f>
        <v>0</v>
      </c>
      <c r="BJ340" s="24" t="s">
        <v>25</v>
      </c>
      <c r="BK340" s="248">
        <f>ROUND(I340*H340,2)</f>
        <v>0</v>
      </c>
      <c r="BL340" s="24" t="s">
        <v>1234</v>
      </c>
      <c r="BM340" s="24" t="s">
        <v>2102</v>
      </c>
    </row>
    <row r="341" s="1" customFormat="1">
      <c r="B341" s="46"/>
      <c r="C341" s="74"/>
      <c r="D341" s="249" t="s">
        <v>197</v>
      </c>
      <c r="E341" s="74"/>
      <c r="F341" s="250" t="s">
        <v>1959</v>
      </c>
      <c r="G341" s="74"/>
      <c r="H341" s="74"/>
      <c r="I341" s="204"/>
      <c r="J341" s="74"/>
      <c r="K341" s="74"/>
      <c r="L341" s="72"/>
      <c r="M341" s="251"/>
      <c r="N341" s="47"/>
      <c r="O341" s="47"/>
      <c r="P341" s="47"/>
      <c r="Q341" s="47"/>
      <c r="R341" s="47"/>
      <c r="S341" s="47"/>
      <c r="T341" s="95"/>
      <c r="AT341" s="24" t="s">
        <v>197</v>
      </c>
      <c r="AU341" s="24" t="s">
        <v>85</v>
      </c>
    </row>
    <row r="342" s="14" customFormat="1">
      <c r="B342" s="287"/>
      <c r="C342" s="288"/>
      <c r="D342" s="249" t="s">
        <v>199</v>
      </c>
      <c r="E342" s="289" t="s">
        <v>24</v>
      </c>
      <c r="F342" s="290" t="s">
        <v>2103</v>
      </c>
      <c r="G342" s="288"/>
      <c r="H342" s="289" t="s">
        <v>24</v>
      </c>
      <c r="I342" s="291"/>
      <c r="J342" s="288"/>
      <c r="K342" s="288"/>
      <c r="L342" s="292"/>
      <c r="M342" s="293"/>
      <c r="N342" s="294"/>
      <c r="O342" s="294"/>
      <c r="P342" s="294"/>
      <c r="Q342" s="294"/>
      <c r="R342" s="294"/>
      <c r="S342" s="294"/>
      <c r="T342" s="295"/>
      <c r="AT342" s="296" t="s">
        <v>199</v>
      </c>
      <c r="AU342" s="296" t="s">
        <v>85</v>
      </c>
      <c r="AV342" s="14" t="s">
        <v>25</v>
      </c>
      <c r="AW342" s="14" t="s">
        <v>40</v>
      </c>
      <c r="AX342" s="14" t="s">
        <v>77</v>
      </c>
      <c r="AY342" s="296" t="s">
        <v>186</v>
      </c>
    </row>
    <row r="343" s="12" customFormat="1">
      <c r="B343" s="252"/>
      <c r="C343" s="253"/>
      <c r="D343" s="249" t="s">
        <v>199</v>
      </c>
      <c r="E343" s="254" t="s">
        <v>24</v>
      </c>
      <c r="F343" s="255" t="s">
        <v>2104</v>
      </c>
      <c r="G343" s="253"/>
      <c r="H343" s="256">
        <v>28.100000000000001</v>
      </c>
      <c r="I343" s="257"/>
      <c r="J343" s="253"/>
      <c r="K343" s="253"/>
      <c r="L343" s="258"/>
      <c r="M343" s="259"/>
      <c r="N343" s="260"/>
      <c r="O343" s="260"/>
      <c r="P343" s="260"/>
      <c r="Q343" s="260"/>
      <c r="R343" s="260"/>
      <c r="S343" s="260"/>
      <c r="T343" s="261"/>
      <c r="AT343" s="262" t="s">
        <v>199</v>
      </c>
      <c r="AU343" s="262" t="s">
        <v>85</v>
      </c>
      <c r="AV343" s="12" t="s">
        <v>85</v>
      </c>
      <c r="AW343" s="12" t="s">
        <v>40</v>
      </c>
      <c r="AX343" s="12" t="s">
        <v>25</v>
      </c>
      <c r="AY343" s="262" t="s">
        <v>186</v>
      </c>
    </row>
    <row r="344" s="1" customFormat="1" ht="16.5" customHeight="1">
      <c r="B344" s="46"/>
      <c r="C344" s="263" t="s">
        <v>2105</v>
      </c>
      <c r="D344" s="263" t="s">
        <v>201</v>
      </c>
      <c r="E344" s="264" t="s">
        <v>2106</v>
      </c>
      <c r="F344" s="265" t="s">
        <v>2107</v>
      </c>
      <c r="G344" s="266" t="s">
        <v>416</v>
      </c>
      <c r="H344" s="267">
        <v>29</v>
      </c>
      <c r="I344" s="268"/>
      <c r="J344" s="269">
        <f>ROUND(I344*H344,2)</f>
        <v>0</v>
      </c>
      <c r="K344" s="265" t="s">
        <v>24</v>
      </c>
      <c r="L344" s="270"/>
      <c r="M344" s="271" t="s">
        <v>24</v>
      </c>
      <c r="N344" s="272" t="s">
        <v>48</v>
      </c>
      <c r="O344" s="47"/>
      <c r="P344" s="246">
        <f>O344*H344</f>
        <v>0</v>
      </c>
      <c r="Q344" s="246">
        <v>0.00051000000000000004</v>
      </c>
      <c r="R344" s="246">
        <f>Q344*H344</f>
        <v>0.014790000000000001</v>
      </c>
      <c r="S344" s="246">
        <v>0</v>
      </c>
      <c r="T344" s="247">
        <f>S344*H344</f>
        <v>0</v>
      </c>
      <c r="AR344" s="24" t="s">
        <v>2096</v>
      </c>
      <c r="AT344" s="24" t="s">
        <v>201</v>
      </c>
      <c r="AU344" s="24" t="s">
        <v>85</v>
      </c>
      <c r="AY344" s="24" t="s">
        <v>186</v>
      </c>
      <c r="BE344" s="248">
        <f>IF(N344="základní",J344,0)</f>
        <v>0</v>
      </c>
      <c r="BF344" s="248">
        <f>IF(N344="snížená",J344,0)</f>
        <v>0</v>
      </c>
      <c r="BG344" s="248">
        <f>IF(N344="zákl. přenesená",J344,0)</f>
        <v>0</v>
      </c>
      <c r="BH344" s="248">
        <f>IF(N344="sníž. přenesená",J344,0)</f>
        <v>0</v>
      </c>
      <c r="BI344" s="248">
        <f>IF(N344="nulová",J344,0)</f>
        <v>0</v>
      </c>
      <c r="BJ344" s="24" t="s">
        <v>25</v>
      </c>
      <c r="BK344" s="248">
        <f>ROUND(I344*H344,2)</f>
        <v>0</v>
      </c>
      <c r="BL344" s="24" t="s">
        <v>2096</v>
      </c>
      <c r="BM344" s="24" t="s">
        <v>2108</v>
      </c>
    </row>
    <row r="345" s="1" customFormat="1">
      <c r="B345" s="46"/>
      <c r="C345" s="74"/>
      <c r="D345" s="249" t="s">
        <v>197</v>
      </c>
      <c r="E345" s="74"/>
      <c r="F345" s="250" t="s">
        <v>2109</v>
      </c>
      <c r="G345" s="74"/>
      <c r="H345" s="74"/>
      <c r="I345" s="204"/>
      <c r="J345" s="74"/>
      <c r="K345" s="74"/>
      <c r="L345" s="72"/>
      <c r="M345" s="251"/>
      <c r="N345" s="47"/>
      <c r="O345" s="47"/>
      <c r="P345" s="47"/>
      <c r="Q345" s="47"/>
      <c r="R345" s="47"/>
      <c r="S345" s="47"/>
      <c r="T345" s="95"/>
      <c r="AT345" s="24" t="s">
        <v>197</v>
      </c>
      <c r="AU345" s="24" t="s">
        <v>85</v>
      </c>
    </row>
    <row r="346" s="1" customFormat="1" ht="16.5" customHeight="1">
      <c r="B346" s="46"/>
      <c r="C346" s="263" t="s">
        <v>2110</v>
      </c>
      <c r="D346" s="263" t="s">
        <v>201</v>
      </c>
      <c r="E346" s="264" t="s">
        <v>2111</v>
      </c>
      <c r="F346" s="265" t="s">
        <v>2112</v>
      </c>
      <c r="G346" s="266" t="s">
        <v>211</v>
      </c>
      <c r="H346" s="267">
        <v>5</v>
      </c>
      <c r="I346" s="268"/>
      <c r="J346" s="269">
        <f>ROUND(I346*H346,2)</f>
        <v>0</v>
      </c>
      <c r="K346" s="265" t="s">
        <v>24</v>
      </c>
      <c r="L346" s="270"/>
      <c r="M346" s="271" t="s">
        <v>24</v>
      </c>
      <c r="N346" s="272" t="s">
        <v>48</v>
      </c>
      <c r="O346" s="47"/>
      <c r="P346" s="246">
        <f>O346*H346</f>
        <v>0</v>
      </c>
      <c r="Q346" s="246">
        <v>0.00051000000000000004</v>
      </c>
      <c r="R346" s="246">
        <f>Q346*H346</f>
        <v>0.0025500000000000002</v>
      </c>
      <c r="S346" s="246">
        <v>0</v>
      </c>
      <c r="T346" s="247">
        <f>S346*H346</f>
        <v>0</v>
      </c>
      <c r="AR346" s="24" t="s">
        <v>2096</v>
      </c>
      <c r="AT346" s="24" t="s">
        <v>201</v>
      </c>
      <c r="AU346" s="24" t="s">
        <v>85</v>
      </c>
      <c r="AY346" s="24" t="s">
        <v>186</v>
      </c>
      <c r="BE346" s="248">
        <f>IF(N346="základní",J346,0)</f>
        <v>0</v>
      </c>
      <c r="BF346" s="248">
        <f>IF(N346="snížená",J346,0)</f>
        <v>0</v>
      </c>
      <c r="BG346" s="248">
        <f>IF(N346="zákl. přenesená",J346,0)</f>
        <v>0</v>
      </c>
      <c r="BH346" s="248">
        <f>IF(N346="sníž. přenesená",J346,0)</f>
        <v>0</v>
      </c>
      <c r="BI346" s="248">
        <f>IF(N346="nulová",J346,0)</f>
        <v>0</v>
      </c>
      <c r="BJ346" s="24" t="s">
        <v>25</v>
      </c>
      <c r="BK346" s="248">
        <f>ROUND(I346*H346,2)</f>
        <v>0</v>
      </c>
      <c r="BL346" s="24" t="s">
        <v>2096</v>
      </c>
      <c r="BM346" s="24" t="s">
        <v>2113</v>
      </c>
    </row>
    <row r="347" s="1" customFormat="1">
      <c r="B347" s="46"/>
      <c r="C347" s="74"/>
      <c r="D347" s="249" t="s">
        <v>197</v>
      </c>
      <c r="E347" s="74"/>
      <c r="F347" s="250" t="s">
        <v>2109</v>
      </c>
      <c r="G347" s="74"/>
      <c r="H347" s="74"/>
      <c r="I347" s="204"/>
      <c r="J347" s="74"/>
      <c r="K347" s="74"/>
      <c r="L347" s="72"/>
      <c r="M347" s="251"/>
      <c r="N347" s="47"/>
      <c r="O347" s="47"/>
      <c r="P347" s="47"/>
      <c r="Q347" s="47"/>
      <c r="R347" s="47"/>
      <c r="S347" s="47"/>
      <c r="T347" s="95"/>
      <c r="AT347" s="24" t="s">
        <v>197</v>
      </c>
      <c r="AU347" s="24" t="s">
        <v>85</v>
      </c>
    </row>
    <row r="348" s="1" customFormat="1" ht="16.5" customHeight="1">
      <c r="B348" s="46"/>
      <c r="C348" s="237" t="s">
        <v>2114</v>
      </c>
      <c r="D348" s="237" t="s">
        <v>188</v>
      </c>
      <c r="E348" s="238" t="s">
        <v>2115</v>
      </c>
      <c r="F348" s="239" t="s">
        <v>2116</v>
      </c>
      <c r="G348" s="240" t="s">
        <v>416</v>
      </c>
      <c r="H348" s="241">
        <v>52.369999999999997</v>
      </c>
      <c r="I348" s="242"/>
      <c r="J348" s="243">
        <f>ROUND(I348*H348,2)</f>
        <v>0</v>
      </c>
      <c r="K348" s="239" t="s">
        <v>24</v>
      </c>
      <c r="L348" s="72"/>
      <c r="M348" s="244" t="s">
        <v>24</v>
      </c>
      <c r="N348" s="245" t="s">
        <v>48</v>
      </c>
      <c r="O348" s="47"/>
      <c r="P348" s="246">
        <f>O348*H348</f>
        <v>0</v>
      </c>
      <c r="Q348" s="246">
        <v>0</v>
      </c>
      <c r="R348" s="246">
        <f>Q348*H348</f>
        <v>0</v>
      </c>
      <c r="S348" s="246">
        <v>0</v>
      </c>
      <c r="T348" s="247">
        <f>S348*H348</f>
        <v>0</v>
      </c>
      <c r="AR348" s="24" t="s">
        <v>1234</v>
      </c>
      <c r="AT348" s="24" t="s">
        <v>188</v>
      </c>
      <c r="AU348" s="24" t="s">
        <v>85</v>
      </c>
      <c r="AY348" s="24" t="s">
        <v>186</v>
      </c>
      <c r="BE348" s="248">
        <f>IF(N348="základní",J348,0)</f>
        <v>0</v>
      </c>
      <c r="BF348" s="248">
        <f>IF(N348="snížená",J348,0)</f>
        <v>0</v>
      </c>
      <c r="BG348" s="248">
        <f>IF(N348="zákl. přenesená",J348,0)</f>
        <v>0</v>
      </c>
      <c r="BH348" s="248">
        <f>IF(N348="sníž. přenesená",J348,0)</f>
        <v>0</v>
      </c>
      <c r="BI348" s="248">
        <f>IF(N348="nulová",J348,0)</f>
        <v>0</v>
      </c>
      <c r="BJ348" s="24" t="s">
        <v>25</v>
      </c>
      <c r="BK348" s="248">
        <f>ROUND(I348*H348,2)</f>
        <v>0</v>
      </c>
      <c r="BL348" s="24" t="s">
        <v>1234</v>
      </c>
      <c r="BM348" s="24" t="s">
        <v>2117</v>
      </c>
    </row>
    <row r="349" s="1" customFormat="1">
      <c r="B349" s="46"/>
      <c r="C349" s="74"/>
      <c r="D349" s="249" t="s">
        <v>197</v>
      </c>
      <c r="E349" s="74"/>
      <c r="F349" s="250" t="s">
        <v>1959</v>
      </c>
      <c r="G349" s="74"/>
      <c r="H349" s="74"/>
      <c r="I349" s="204"/>
      <c r="J349" s="74"/>
      <c r="K349" s="74"/>
      <c r="L349" s="72"/>
      <c r="M349" s="251"/>
      <c r="N349" s="47"/>
      <c r="O349" s="47"/>
      <c r="P349" s="47"/>
      <c r="Q349" s="47"/>
      <c r="R349" s="47"/>
      <c r="S349" s="47"/>
      <c r="T349" s="95"/>
      <c r="AT349" s="24" t="s">
        <v>197</v>
      </c>
      <c r="AU349" s="24" t="s">
        <v>85</v>
      </c>
    </row>
    <row r="350" s="14" customFormat="1">
      <c r="B350" s="287"/>
      <c r="C350" s="288"/>
      <c r="D350" s="249" t="s">
        <v>199</v>
      </c>
      <c r="E350" s="289" t="s">
        <v>24</v>
      </c>
      <c r="F350" s="290" t="s">
        <v>2118</v>
      </c>
      <c r="G350" s="288"/>
      <c r="H350" s="289" t="s">
        <v>24</v>
      </c>
      <c r="I350" s="291"/>
      <c r="J350" s="288"/>
      <c r="K350" s="288"/>
      <c r="L350" s="292"/>
      <c r="M350" s="293"/>
      <c r="N350" s="294"/>
      <c r="O350" s="294"/>
      <c r="P350" s="294"/>
      <c r="Q350" s="294"/>
      <c r="R350" s="294"/>
      <c r="S350" s="294"/>
      <c r="T350" s="295"/>
      <c r="AT350" s="296" t="s">
        <v>199</v>
      </c>
      <c r="AU350" s="296" t="s">
        <v>85</v>
      </c>
      <c r="AV350" s="14" t="s">
        <v>25</v>
      </c>
      <c r="AW350" s="14" t="s">
        <v>40</v>
      </c>
      <c r="AX350" s="14" t="s">
        <v>77</v>
      </c>
      <c r="AY350" s="296" t="s">
        <v>186</v>
      </c>
    </row>
    <row r="351" s="12" customFormat="1">
      <c r="B351" s="252"/>
      <c r="C351" s="253"/>
      <c r="D351" s="249" t="s">
        <v>199</v>
      </c>
      <c r="E351" s="254" t="s">
        <v>24</v>
      </c>
      <c r="F351" s="255" t="s">
        <v>2119</v>
      </c>
      <c r="G351" s="253"/>
      <c r="H351" s="256">
        <v>31.440000000000001</v>
      </c>
      <c r="I351" s="257"/>
      <c r="J351" s="253"/>
      <c r="K351" s="253"/>
      <c r="L351" s="258"/>
      <c r="M351" s="259"/>
      <c r="N351" s="260"/>
      <c r="O351" s="260"/>
      <c r="P351" s="260"/>
      <c r="Q351" s="260"/>
      <c r="R351" s="260"/>
      <c r="S351" s="260"/>
      <c r="T351" s="261"/>
      <c r="AT351" s="262" t="s">
        <v>199</v>
      </c>
      <c r="AU351" s="262" t="s">
        <v>85</v>
      </c>
      <c r="AV351" s="12" t="s">
        <v>85</v>
      </c>
      <c r="AW351" s="12" t="s">
        <v>40</v>
      </c>
      <c r="AX351" s="12" t="s">
        <v>77</v>
      </c>
      <c r="AY351" s="262" t="s">
        <v>186</v>
      </c>
    </row>
    <row r="352" s="14" customFormat="1">
      <c r="B352" s="287"/>
      <c r="C352" s="288"/>
      <c r="D352" s="249" t="s">
        <v>199</v>
      </c>
      <c r="E352" s="289" t="s">
        <v>24</v>
      </c>
      <c r="F352" s="290" t="s">
        <v>2120</v>
      </c>
      <c r="G352" s="288"/>
      <c r="H352" s="289" t="s">
        <v>24</v>
      </c>
      <c r="I352" s="291"/>
      <c r="J352" s="288"/>
      <c r="K352" s="288"/>
      <c r="L352" s="292"/>
      <c r="M352" s="293"/>
      <c r="N352" s="294"/>
      <c r="O352" s="294"/>
      <c r="P352" s="294"/>
      <c r="Q352" s="294"/>
      <c r="R352" s="294"/>
      <c r="S352" s="294"/>
      <c r="T352" s="295"/>
      <c r="AT352" s="296" t="s">
        <v>199</v>
      </c>
      <c r="AU352" s="296" t="s">
        <v>85</v>
      </c>
      <c r="AV352" s="14" t="s">
        <v>25</v>
      </c>
      <c r="AW352" s="14" t="s">
        <v>40</v>
      </c>
      <c r="AX352" s="14" t="s">
        <v>77</v>
      </c>
      <c r="AY352" s="296" t="s">
        <v>186</v>
      </c>
    </row>
    <row r="353" s="12" customFormat="1">
      <c r="B353" s="252"/>
      <c r="C353" s="253"/>
      <c r="D353" s="249" t="s">
        <v>199</v>
      </c>
      <c r="E353" s="254" t="s">
        <v>24</v>
      </c>
      <c r="F353" s="255" t="s">
        <v>2121</v>
      </c>
      <c r="G353" s="253"/>
      <c r="H353" s="256">
        <v>6.2000000000000002</v>
      </c>
      <c r="I353" s="257"/>
      <c r="J353" s="253"/>
      <c r="K353" s="253"/>
      <c r="L353" s="258"/>
      <c r="M353" s="259"/>
      <c r="N353" s="260"/>
      <c r="O353" s="260"/>
      <c r="P353" s="260"/>
      <c r="Q353" s="260"/>
      <c r="R353" s="260"/>
      <c r="S353" s="260"/>
      <c r="T353" s="261"/>
      <c r="AT353" s="262" t="s">
        <v>199</v>
      </c>
      <c r="AU353" s="262" t="s">
        <v>85</v>
      </c>
      <c r="AV353" s="12" t="s">
        <v>85</v>
      </c>
      <c r="AW353" s="12" t="s">
        <v>40</v>
      </c>
      <c r="AX353" s="12" t="s">
        <v>77</v>
      </c>
      <c r="AY353" s="262" t="s">
        <v>186</v>
      </c>
    </row>
    <row r="354" s="14" customFormat="1">
      <c r="B354" s="287"/>
      <c r="C354" s="288"/>
      <c r="D354" s="249" t="s">
        <v>199</v>
      </c>
      <c r="E354" s="289" t="s">
        <v>24</v>
      </c>
      <c r="F354" s="290" t="s">
        <v>2122</v>
      </c>
      <c r="G354" s="288"/>
      <c r="H354" s="289" t="s">
        <v>24</v>
      </c>
      <c r="I354" s="291"/>
      <c r="J354" s="288"/>
      <c r="K354" s="288"/>
      <c r="L354" s="292"/>
      <c r="M354" s="293"/>
      <c r="N354" s="294"/>
      <c r="O354" s="294"/>
      <c r="P354" s="294"/>
      <c r="Q354" s="294"/>
      <c r="R354" s="294"/>
      <c r="S354" s="294"/>
      <c r="T354" s="295"/>
      <c r="AT354" s="296" t="s">
        <v>199</v>
      </c>
      <c r="AU354" s="296" t="s">
        <v>85</v>
      </c>
      <c r="AV354" s="14" t="s">
        <v>25</v>
      </c>
      <c r="AW354" s="14" t="s">
        <v>40</v>
      </c>
      <c r="AX354" s="14" t="s">
        <v>77</v>
      </c>
      <c r="AY354" s="296" t="s">
        <v>186</v>
      </c>
    </row>
    <row r="355" s="12" customFormat="1">
      <c r="B355" s="252"/>
      <c r="C355" s="253"/>
      <c r="D355" s="249" t="s">
        <v>199</v>
      </c>
      <c r="E355" s="254" t="s">
        <v>24</v>
      </c>
      <c r="F355" s="255" t="s">
        <v>2123</v>
      </c>
      <c r="G355" s="253"/>
      <c r="H355" s="256">
        <v>14.73</v>
      </c>
      <c r="I355" s="257"/>
      <c r="J355" s="253"/>
      <c r="K355" s="253"/>
      <c r="L355" s="258"/>
      <c r="M355" s="259"/>
      <c r="N355" s="260"/>
      <c r="O355" s="260"/>
      <c r="P355" s="260"/>
      <c r="Q355" s="260"/>
      <c r="R355" s="260"/>
      <c r="S355" s="260"/>
      <c r="T355" s="261"/>
      <c r="AT355" s="262" t="s">
        <v>199</v>
      </c>
      <c r="AU355" s="262" t="s">
        <v>85</v>
      </c>
      <c r="AV355" s="12" t="s">
        <v>85</v>
      </c>
      <c r="AW355" s="12" t="s">
        <v>40</v>
      </c>
      <c r="AX355" s="12" t="s">
        <v>77</v>
      </c>
      <c r="AY355" s="262" t="s">
        <v>186</v>
      </c>
    </row>
    <row r="356" s="13" customFormat="1">
      <c r="B356" s="273"/>
      <c r="C356" s="274"/>
      <c r="D356" s="249" t="s">
        <v>199</v>
      </c>
      <c r="E356" s="275" t="s">
        <v>24</v>
      </c>
      <c r="F356" s="276" t="s">
        <v>271</v>
      </c>
      <c r="G356" s="274"/>
      <c r="H356" s="277">
        <v>52.369999999999997</v>
      </c>
      <c r="I356" s="278"/>
      <c r="J356" s="274"/>
      <c r="K356" s="274"/>
      <c r="L356" s="279"/>
      <c r="M356" s="280"/>
      <c r="N356" s="281"/>
      <c r="O356" s="281"/>
      <c r="P356" s="281"/>
      <c r="Q356" s="281"/>
      <c r="R356" s="281"/>
      <c r="S356" s="281"/>
      <c r="T356" s="282"/>
      <c r="AT356" s="283" t="s">
        <v>199</v>
      </c>
      <c r="AU356" s="283" t="s">
        <v>85</v>
      </c>
      <c r="AV356" s="13" t="s">
        <v>193</v>
      </c>
      <c r="AW356" s="13" t="s">
        <v>40</v>
      </c>
      <c r="AX356" s="13" t="s">
        <v>25</v>
      </c>
      <c r="AY356" s="283" t="s">
        <v>186</v>
      </c>
    </row>
    <row r="357" s="1" customFormat="1" ht="16.5" customHeight="1">
      <c r="B357" s="46"/>
      <c r="C357" s="263" t="s">
        <v>2124</v>
      </c>
      <c r="D357" s="263" t="s">
        <v>201</v>
      </c>
      <c r="E357" s="264" t="s">
        <v>2125</v>
      </c>
      <c r="F357" s="265" t="s">
        <v>2126</v>
      </c>
      <c r="G357" s="266" t="s">
        <v>416</v>
      </c>
      <c r="H357" s="267">
        <v>53</v>
      </c>
      <c r="I357" s="268"/>
      <c r="J357" s="269">
        <f>ROUND(I357*H357,2)</f>
        <v>0</v>
      </c>
      <c r="K357" s="265" t="s">
        <v>24</v>
      </c>
      <c r="L357" s="270"/>
      <c r="M357" s="271" t="s">
        <v>24</v>
      </c>
      <c r="N357" s="272" t="s">
        <v>48</v>
      </c>
      <c r="O357" s="47"/>
      <c r="P357" s="246">
        <f>O357*H357</f>
        <v>0</v>
      </c>
      <c r="Q357" s="246">
        <v>0.00051000000000000004</v>
      </c>
      <c r="R357" s="246">
        <f>Q357*H357</f>
        <v>0.027030000000000002</v>
      </c>
      <c r="S357" s="246">
        <v>0</v>
      </c>
      <c r="T357" s="247">
        <f>S357*H357</f>
        <v>0</v>
      </c>
      <c r="AR357" s="24" t="s">
        <v>2096</v>
      </c>
      <c r="AT357" s="24" t="s">
        <v>201</v>
      </c>
      <c r="AU357" s="24" t="s">
        <v>85</v>
      </c>
      <c r="AY357" s="24" t="s">
        <v>186</v>
      </c>
      <c r="BE357" s="248">
        <f>IF(N357="základní",J357,0)</f>
        <v>0</v>
      </c>
      <c r="BF357" s="248">
        <f>IF(N357="snížená",J357,0)</f>
        <v>0</v>
      </c>
      <c r="BG357" s="248">
        <f>IF(N357="zákl. přenesená",J357,0)</f>
        <v>0</v>
      </c>
      <c r="BH357" s="248">
        <f>IF(N357="sníž. přenesená",J357,0)</f>
        <v>0</v>
      </c>
      <c r="BI357" s="248">
        <f>IF(N357="nulová",J357,0)</f>
        <v>0</v>
      </c>
      <c r="BJ357" s="24" t="s">
        <v>25</v>
      </c>
      <c r="BK357" s="248">
        <f>ROUND(I357*H357,2)</f>
        <v>0</v>
      </c>
      <c r="BL357" s="24" t="s">
        <v>2096</v>
      </c>
      <c r="BM357" s="24" t="s">
        <v>2127</v>
      </c>
    </row>
    <row r="358" s="1" customFormat="1">
      <c r="B358" s="46"/>
      <c r="C358" s="74"/>
      <c r="D358" s="249" t="s">
        <v>197</v>
      </c>
      <c r="E358" s="74"/>
      <c r="F358" s="250" t="s">
        <v>2050</v>
      </c>
      <c r="G358" s="74"/>
      <c r="H358" s="74"/>
      <c r="I358" s="204"/>
      <c r="J358" s="74"/>
      <c r="K358" s="74"/>
      <c r="L358" s="72"/>
      <c r="M358" s="251"/>
      <c r="N358" s="47"/>
      <c r="O358" s="47"/>
      <c r="P358" s="47"/>
      <c r="Q358" s="47"/>
      <c r="R358" s="47"/>
      <c r="S358" s="47"/>
      <c r="T358" s="95"/>
      <c r="AT358" s="24" t="s">
        <v>197</v>
      </c>
      <c r="AU358" s="24" t="s">
        <v>85</v>
      </c>
    </row>
    <row r="359" s="1" customFormat="1" ht="16.5" customHeight="1">
      <c r="B359" s="46"/>
      <c r="C359" s="263" t="s">
        <v>2128</v>
      </c>
      <c r="D359" s="263" t="s">
        <v>201</v>
      </c>
      <c r="E359" s="264" t="s">
        <v>2129</v>
      </c>
      <c r="F359" s="265" t="s">
        <v>2130</v>
      </c>
      <c r="G359" s="266" t="s">
        <v>211</v>
      </c>
      <c r="H359" s="267">
        <v>15</v>
      </c>
      <c r="I359" s="268"/>
      <c r="J359" s="269">
        <f>ROUND(I359*H359,2)</f>
        <v>0</v>
      </c>
      <c r="K359" s="265" t="s">
        <v>24</v>
      </c>
      <c r="L359" s="270"/>
      <c r="M359" s="271" t="s">
        <v>24</v>
      </c>
      <c r="N359" s="272" t="s">
        <v>48</v>
      </c>
      <c r="O359" s="47"/>
      <c r="P359" s="246">
        <f>O359*H359</f>
        <v>0</v>
      </c>
      <c r="Q359" s="246">
        <v>0.00051000000000000004</v>
      </c>
      <c r="R359" s="246">
        <f>Q359*H359</f>
        <v>0.0076500000000000005</v>
      </c>
      <c r="S359" s="246">
        <v>0</v>
      </c>
      <c r="T359" s="247">
        <f>S359*H359</f>
        <v>0</v>
      </c>
      <c r="AR359" s="24" t="s">
        <v>2096</v>
      </c>
      <c r="AT359" s="24" t="s">
        <v>201</v>
      </c>
      <c r="AU359" s="24" t="s">
        <v>85</v>
      </c>
      <c r="AY359" s="24" t="s">
        <v>186</v>
      </c>
      <c r="BE359" s="248">
        <f>IF(N359="základní",J359,0)</f>
        <v>0</v>
      </c>
      <c r="BF359" s="248">
        <f>IF(N359="snížená",J359,0)</f>
        <v>0</v>
      </c>
      <c r="BG359" s="248">
        <f>IF(N359="zákl. přenesená",J359,0)</f>
        <v>0</v>
      </c>
      <c r="BH359" s="248">
        <f>IF(N359="sníž. přenesená",J359,0)</f>
        <v>0</v>
      </c>
      <c r="BI359" s="248">
        <f>IF(N359="nulová",J359,0)</f>
        <v>0</v>
      </c>
      <c r="BJ359" s="24" t="s">
        <v>25</v>
      </c>
      <c r="BK359" s="248">
        <f>ROUND(I359*H359,2)</f>
        <v>0</v>
      </c>
      <c r="BL359" s="24" t="s">
        <v>2096</v>
      </c>
      <c r="BM359" s="24" t="s">
        <v>2131</v>
      </c>
    </row>
    <row r="360" s="1" customFormat="1">
      <c r="B360" s="46"/>
      <c r="C360" s="74"/>
      <c r="D360" s="249" t="s">
        <v>197</v>
      </c>
      <c r="E360" s="74"/>
      <c r="F360" s="250" t="s">
        <v>2050</v>
      </c>
      <c r="G360" s="74"/>
      <c r="H360" s="74"/>
      <c r="I360" s="204"/>
      <c r="J360" s="74"/>
      <c r="K360" s="74"/>
      <c r="L360" s="72"/>
      <c r="M360" s="251"/>
      <c r="N360" s="47"/>
      <c r="O360" s="47"/>
      <c r="P360" s="47"/>
      <c r="Q360" s="47"/>
      <c r="R360" s="47"/>
      <c r="S360" s="47"/>
      <c r="T360" s="95"/>
      <c r="AT360" s="24" t="s">
        <v>197</v>
      </c>
      <c r="AU360" s="24" t="s">
        <v>85</v>
      </c>
    </row>
    <row r="361" s="1" customFormat="1" ht="16.5" customHeight="1">
      <c r="B361" s="46"/>
      <c r="C361" s="237" t="s">
        <v>2132</v>
      </c>
      <c r="D361" s="237" t="s">
        <v>188</v>
      </c>
      <c r="E361" s="238" t="s">
        <v>2133</v>
      </c>
      <c r="F361" s="239" t="s">
        <v>2134</v>
      </c>
      <c r="G361" s="240" t="s">
        <v>416</v>
      </c>
      <c r="H361" s="241">
        <v>45.969999999999999</v>
      </c>
      <c r="I361" s="242"/>
      <c r="J361" s="243">
        <f>ROUND(I361*H361,2)</f>
        <v>0</v>
      </c>
      <c r="K361" s="239" t="s">
        <v>24</v>
      </c>
      <c r="L361" s="72"/>
      <c r="M361" s="244" t="s">
        <v>24</v>
      </c>
      <c r="N361" s="245" t="s">
        <v>48</v>
      </c>
      <c r="O361" s="47"/>
      <c r="P361" s="246">
        <f>O361*H361</f>
        <v>0</v>
      </c>
      <c r="Q361" s="246">
        <v>2.0000000000000002E-05</v>
      </c>
      <c r="R361" s="246">
        <f>Q361*H361</f>
        <v>0.00091940000000000001</v>
      </c>
      <c r="S361" s="246">
        <v>0</v>
      </c>
      <c r="T361" s="247">
        <f>S361*H361</f>
        <v>0</v>
      </c>
      <c r="AR361" s="24" t="s">
        <v>1234</v>
      </c>
      <c r="AT361" s="24" t="s">
        <v>188</v>
      </c>
      <c r="AU361" s="24" t="s">
        <v>85</v>
      </c>
      <c r="AY361" s="24" t="s">
        <v>186</v>
      </c>
      <c r="BE361" s="248">
        <f>IF(N361="základní",J361,0)</f>
        <v>0</v>
      </c>
      <c r="BF361" s="248">
        <f>IF(N361="snížená",J361,0)</f>
        <v>0</v>
      </c>
      <c r="BG361" s="248">
        <f>IF(N361="zákl. přenesená",J361,0)</f>
        <v>0</v>
      </c>
      <c r="BH361" s="248">
        <f>IF(N361="sníž. přenesená",J361,0)</f>
        <v>0</v>
      </c>
      <c r="BI361" s="248">
        <f>IF(N361="nulová",J361,0)</f>
        <v>0</v>
      </c>
      <c r="BJ361" s="24" t="s">
        <v>25</v>
      </c>
      <c r="BK361" s="248">
        <f>ROUND(I361*H361,2)</f>
        <v>0</v>
      </c>
      <c r="BL361" s="24" t="s">
        <v>1234</v>
      </c>
      <c r="BM361" s="24" t="s">
        <v>2135</v>
      </c>
    </row>
    <row r="362" s="1" customFormat="1">
      <c r="B362" s="46"/>
      <c r="C362" s="74"/>
      <c r="D362" s="249" t="s">
        <v>197</v>
      </c>
      <c r="E362" s="74"/>
      <c r="F362" s="250" t="s">
        <v>1959</v>
      </c>
      <c r="G362" s="74"/>
      <c r="H362" s="74"/>
      <c r="I362" s="204"/>
      <c r="J362" s="74"/>
      <c r="K362" s="74"/>
      <c r="L362" s="72"/>
      <c r="M362" s="251"/>
      <c r="N362" s="47"/>
      <c r="O362" s="47"/>
      <c r="P362" s="47"/>
      <c r="Q362" s="47"/>
      <c r="R362" s="47"/>
      <c r="S362" s="47"/>
      <c r="T362" s="95"/>
      <c r="AT362" s="24" t="s">
        <v>197</v>
      </c>
      <c r="AU362" s="24" t="s">
        <v>85</v>
      </c>
    </row>
    <row r="363" s="14" customFormat="1">
      <c r="B363" s="287"/>
      <c r="C363" s="288"/>
      <c r="D363" s="249" t="s">
        <v>199</v>
      </c>
      <c r="E363" s="289" t="s">
        <v>24</v>
      </c>
      <c r="F363" s="290" t="s">
        <v>2136</v>
      </c>
      <c r="G363" s="288"/>
      <c r="H363" s="289" t="s">
        <v>24</v>
      </c>
      <c r="I363" s="291"/>
      <c r="J363" s="288"/>
      <c r="K363" s="288"/>
      <c r="L363" s="292"/>
      <c r="M363" s="293"/>
      <c r="N363" s="294"/>
      <c r="O363" s="294"/>
      <c r="P363" s="294"/>
      <c r="Q363" s="294"/>
      <c r="R363" s="294"/>
      <c r="S363" s="294"/>
      <c r="T363" s="295"/>
      <c r="AT363" s="296" t="s">
        <v>199</v>
      </c>
      <c r="AU363" s="296" t="s">
        <v>85</v>
      </c>
      <c r="AV363" s="14" t="s">
        <v>25</v>
      </c>
      <c r="AW363" s="14" t="s">
        <v>40</v>
      </c>
      <c r="AX363" s="14" t="s">
        <v>77</v>
      </c>
      <c r="AY363" s="296" t="s">
        <v>186</v>
      </c>
    </row>
    <row r="364" s="12" customFormat="1">
      <c r="B364" s="252"/>
      <c r="C364" s="253"/>
      <c r="D364" s="249" t="s">
        <v>199</v>
      </c>
      <c r="E364" s="254" t="s">
        <v>24</v>
      </c>
      <c r="F364" s="255" t="s">
        <v>2137</v>
      </c>
      <c r="G364" s="253"/>
      <c r="H364" s="256">
        <v>10.1</v>
      </c>
      <c r="I364" s="257"/>
      <c r="J364" s="253"/>
      <c r="K364" s="253"/>
      <c r="L364" s="258"/>
      <c r="M364" s="259"/>
      <c r="N364" s="260"/>
      <c r="O364" s="260"/>
      <c r="P364" s="260"/>
      <c r="Q364" s="260"/>
      <c r="R364" s="260"/>
      <c r="S364" s="260"/>
      <c r="T364" s="261"/>
      <c r="AT364" s="262" t="s">
        <v>199</v>
      </c>
      <c r="AU364" s="262" t="s">
        <v>85</v>
      </c>
      <c r="AV364" s="12" t="s">
        <v>85</v>
      </c>
      <c r="AW364" s="12" t="s">
        <v>40</v>
      </c>
      <c r="AX364" s="12" t="s">
        <v>77</v>
      </c>
      <c r="AY364" s="262" t="s">
        <v>186</v>
      </c>
    </row>
    <row r="365" s="14" customFormat="1">
      <c r="B365" s="287"/>
      <c r="C365" s="288"/>
      <c r="D365" s="249" t="s">
        <v>199</v>
      </c>
      <c r="E365" s="289" t="s">
        <v>24</v>
      </c>
      <c r="F365" s="290" t="s">
        <v>2138</v>
      </c>
      <c r="G365" s="288"/>
      <c r="H365" s="289" t="s">
        <v>24</v>
      </c>
      <c r="I365" s="291"/>
      <c r="J365" s="288"/>
      <c r="K365" s="288"/>
      <c r="L365" s="292"/>
      <c r="M365" s="293"/>
      <c r="N365" s="294"/>
      <c r="O365" s="294"/>
      <c r="P365" s="294"/>
      <c r="Q365" s="294"/>
      <c r="R365" s="294"/>
      <c r="S365" s="294"/>
      <c r="T365" s="295"/>
      <c r="AT365" s="296" t="s">
        <v>199</v>
      </c>
      <c r="AU365" s="296" t="s">
        <v>85</v>
      </c>
      <c r="AV365" s="14" t="s">
        <v>25</v>
      </c>
      <c r="AW365" s="14" t="s">
        <v>40</v>
      </c>
      <c r="AX365" s="14" t="s">
        <v>77</v>
      </c>
      <c r="AY365" s="296" t="s">
        <v>186</v>
      </c>
    </row>
    <row r="366" s="12" customFormat="1">
      <c r="B366" s="252"/>
      <c r="C366" s="253"/>
      <c r="D366" s="249" t="s">
        <v>199</v>
      </c>
      <c r="E366" s="254" t="s">
        <v>24</v>
      </c>
      <c r="F366" s="255" t="s">
        <v>2139</v>
      </c>
      <c r="G366" s="253"/>
      <c r="H366" s="256">
        <v>31.07</v>
      </c>
      <c r="I366" s="257"/>
      <c r="J366" s="253"/>
      <c r="K366" s="253"/>
      <c r="L366" s="258"/>
      <c r="M366" s="259"/>
      <c r="N366" s="260"/>
      <c r="O366" s="260"/>
      <c r="P366" s="260"/>
      <c r="Q366" s="260"/>
      <c r="R366" s="260"/>
      <c r="S366" s="260"/>
      <c r="T366" s="261"/>
      <c r="AT366" s="262" t="s">
        <v>199</v>
      </c>
      <c r="AU366" s="262" t="s">
        <v>85</v>
      </c>
      <c r="AV366" s="12" t="s">
        <v>85</v>
      </c>
      <c r="AW366" s="12" t="s">
        <v>40</v>
      </c>
      <c r="AX366" s="12" t="s">
        <v>77</v>
      </c>
      <c r="AY366" s="262" t="s">
        <v>186</v>
      </c>
    </row>
    <row r="367" s="14" customFormat="1">
      <c r="B367" s="287"/>
      <c r="C367" s="288"/>
      <c r="D367" s="249" t="s">
        <v>199</v>
      </c>
      <c r="E367" s="289" t="s">
        <v>24</v>
      </c>
      <c r="F367" s="290" t="s">
        <v>2140</v>
      </c>
      <c r="G367" s="288"/>
      <c r="H367" s="289" t="s">
        <v>24</v>
      </c>
      <c r="I367" s="291"/>
      <c r="J367" s="288"/>
      <c r="K367" s="288"/>
      <c r="L367" s="292"/>
      <c r="M367" s="293"/>
      <c r="N367" s="294"/>
      <c r="O367" s="294"/>
      <c r="P367" s="294"/>
      <c r="Q367" s="294"/>
      <c r="R367" s="294"/>
      <c r="S367" s="294"/>
      <c r="T367" s="295"/>
      <c r="AT367" s="296" t="s">
        <v>199</v>
      </c>
      <c r="AU367" s="296" t="s">
        <v>85</v>
      </c>
      <c r="AV367" s="14" t="s">
        <v>25</v>
      </c>
      <c r="AW367" s="14" t="s">
        <v>40</v>
      </c>
      <c r="AX367" s="14" t="s">
        <v>77</v>
      </c>
      <c r="AY367" s="296" t="s">
        <v>186</v>
      </c>
    </row>
    <row r="368" s="12" customFormat="1">
      <c r="B368" s="252"/>
      <c r="C368" s="253"/>
      <c r="D368" s="249" t="s">
        <v>199</v>
      </c>
      <c r="E368" s="254" t="s">
        <v>24</v>
      </c>
      <c r="F368" s="255" t="s">
        <v>2141</v>
      </c>
      <c r="G368" s="253"/>
      <c r="H368" s="256">
        <v>4.7999999999999998</v>
      </c>
      <c r="I368" s="257"/>
      <c r="J368" s="253"/>
      <c r="K368" s="253"/>
      <c r="L368" s="258"/>
      <c r="M368" s="259"/>
      <c r="N368" s="260"/>
      <c r="O368" s="260"/>
      <c r="P368" s="260"/>
      <c r="Q368" s="260"/>
      <c r="R368" s="260"/>
      <c r="S368" s="260"/>
      <c r="T368" s="261"/>
      <c r="AT368" s="262" t="s">
        <v>199</v>
      </c>
      <c r="AU368" s="262" t="s">
        <v>85</v>
      </c>
      <c r="AV368" s="12" t="s">
        <v>85</v>
      </c>
      <c r="AW368" s="12" t="s">
        <v>40</v>
      </c>
      <c r="AX368" s="12" t="s">
        <v>77</v>
      </c>
      <c r="AY368" s="262" t="s">
        <v>186</v>
      </c>
    </row>
    <row r="369" s="13" customFormat="1">
      <c r="B369" s="273"/>
      <c r="C369" s="274"/>
      <c r="D369" s="249" t="s">
        <v>199</v>
      </c>
      <c r="E369" s="275" t="s">
        <v>24</v>
      </c>
      <c r="F369" s="276" t="s">
        <v>271</v>
      </c>
      <c r="G369" s="274"/>
      <c r="H369" s="277">
        <v>45.969999999999999</v>
      </c>
      <c r="I369" s="278"/>
      <c r="J369" s="274"/>
      <c r="K369" s="274"/>
      <c r="L369" s="279"/>
      <c r="M369" s="280"/>
      <c r="N369" s="281"/>
      <c r="O369" s="281"/>
      <c r="P369" s="281"/>
      <c r="Q369" s="281"/>
      <c r="R369" s="281"/>
      <c r="S369" s="281"/>
      <c r="T369" s="282"/>
      <c r="AT369" s="283" t="s">
        <v>199</v>
      </c>
      <c r="AU369" s="283" t="s">
        <v>85</v>
      </c>
      <c r="AV369" s="13" t="s">
        <v>193</v>
      </c>
      <c r="AW369" s="13" t="s">
        <v>40</v>
      </c>
      <c r="AX369" s="13" t="s">
        <v>25</v>
      </c>
      <c r="AY369" s="283" t="s">
        <v>186</v>
      </c>
    </row>
    <row r="370" s="1" customFormat="1" ht="16.5" customHeight="1">
      <c r="B370" s="46"/>
      <c r="C370" s="263" t="s">
        <v>2142</v>
      </c>
      <c r="D370" s="263" t="s">
        <v>201</v>
      </c>
      <c r="E370" s="264" t="s">
        <v>2143</v>
      </c>
      <c r="F370" s="265" t="s">
        <v>2144</v>
      </c>
      <c r="G370" s="266" t="s">
        <v>416</v>
      </c>
      <c r="H370" s="267">
        <v>46</v>
      </c>
      <c r="I370" s="268"/>
      <c r="J370" s="269">
        <f>ROUND(I370*H370,2)</f>
        <v>0</v>
      </c>
      <c r="K370" s="265" t="s">
        <v>24</v>
      </c>
      <c r="L370" s="270"/>
      <c r="M370" s="271" t="s">
        <v>24</v>
      </c>
      <c r="N370" s="272" t="s">
        <v>48</v>
      </c>
      <c r="O370" s="47"/>
      <c r="P370" s="246">
        <f>O370*H370</f>
        <v>0</v>
      </c>
      <c r="Q370" s="246">
        <v>0.00051000000000000004</v>
      </c>
      <c r="R370" s="246">
        <f>Q370*H370</f>
        <v>0.023460000000000002</v>
      </c>
      <c r="S370" s="246">
        <v>0</v>
      </c>
      <c r="T370" s="247">
        <f>S370*H370</f>
        <v>0</v>
      </c>
      <c r="AR370" s="24" t="s">
        <v>2096</v>
      </c>
      <c r="AT370" s="24" t="s">
        <v>201</v>
      </c>
      <c r="AU370" s="24" t="s">
        <v>85</v>
      </c>
      <c r="AY370" s="24" t="s">
        <v>186</v>
      </c>
      <c r="BE370" s="248">
        <f>IF(N370="základní",J370,0)</f>
        <v>0</v>
      </c>
      <c r="BF370" s="248">
        <f>IF(N370="snížená",J370,0)</f>
        <v>0</v>
      </c>
      <c r="BG370" s="248">
        <f>IF(N370="zákl. přenesená",J370,0)</f>
        <v>0</v>
      </c>
      <c r="BH370" s="248">
        <f>IF(N370="sníž. přenesená",J370,0)</f>
        <v>0</v>
      </c>
      <c r="BI370" s="248">
        <f>IF(N370="nulová",J370,0)</f>
        <v>0</v>
      </c>
      <c r="BJ370" s="24" t="s">
        <v>25</v>
      </c>
      <c r="BK370" s="248">
        <f>ROUND(I370*H370,2)</f>
        <v>0</v>
      </c>
      <c r="BL370" s="24" t="s">
        <v>2096</v>
      </c>
      <c r="BM370" s="24" t="s">
        <v>2145</v>
      </c>
    </row>
    <row r="371" s="1" customFormat="1">
      <c r="B371" s="46"/>
      <c r="C371" s="74"/>
      <c r="D371" s="249" t="s">
        <v>197</v>
      </c>
      <c r="E371" s="74"/>
      <c r="F371" s="250" t="s">
        <v>2146</v>
      </c>
      <c r="G371" s="74"/>
      <c r="H371" s="74"/>
      <c r="I371" s="204"/>
      <c r="J371" s="74"/>
      <c r="K371" s="74"/>
      <c r="L371" s="72"/>
      <c r="M371" s="251"/>
      <c r="N371" s="47"/>
      <c r="O371" s="47"/>
      <c r="P371" s="47"/>
      <c r="Q371" s="47"/>
      <c r="R371" s="47"/>
      <c r="S371" s="47"/>
      <c r="T371" s="95"/>
      <c r="AT371" s="24" t="s">
        <v>197</v>
      </c>
      <c r="AU371" s="24" t="s">
        <v>85</v>
      </c>
    </row>
    <row r="372" s="1" customFormat="1" ht="16.5" customHeight="1">
      <c r="B372" s="46"/>
      <c r="C372" s="263" t="s">
        <v>2147</v>
      </c>
      <c r="D372" s="263" t="s">
        <v>201</v>
      </c>
      <c r="E372" s="264" t="s">
        <v>2148</v>
      </c>
      <c r="F372" s="265" t="s">
        <v>1911</v>
      </c>
      <c r="G372" s="266" t="s">
        <v>211</v>
      </c>
      <c r="H372" s="267">
        <v>10</v>
      </c>
      <c r="I372" s="268"/>
      <c r="J372" s="269">
        <f>ROUND(I372*H372,2)</f>
        <v>0</v>
      </c>
      <c r="K372" s="265" t="s">
        <v>24</v>
      </c>
      <c r="L372" s="270"/>
      <c r="M372" s="271" t="s">
        <v>24</v>
      </c>
      <c r="N372" s="272" t="s">
        <v>48</v>
      </c>
      <c r="O372" s="47"/>
      <c r="P372" s="246">
        <f>O372*H372</f>
        <v>0</v>
      </c>
      <c r="Q372" s="246">
        <v>0.00066</v>
      </c>
      <c r="R372" s="246">
        <f>Q372*H372</f>
        <v>0.0066</v>
      </c>
      <c r="S372" s="246">
        <v>0</v>
      </c>
      <c r="T372" s="247">
        <f>S372*H372</f>
        <v>0</v>
      </c>
      <c r="AR372" s="24" t="s">
        <v>205</v>
      </c>
      <c r="AT372" s="24" t="s">
        <v>201</v>
      </c>
      <c r="AU372" s="24" t="s">
        <v>85</v>
      </c>
      <c r="AY372" s="24" t="s">
        <v>186</v>
      </c>
      <c r="BE372" s="248">
        <f>IF(N372="základní",J372,0)</f>
        <v>0</v>
      </c>
      <c r="BF372" s="248">
        <f>IF(N372="snížená",J372,0)</f>
        <v>0</v>
      </c>
      <c r="BG372" s="248">
        <f>IF(N372="zákl. přenesená",J372,0)</f>
        <v>0</v>
      </c>
      <c r="BH372" s="248">
        <f>IF(N372="sníž. přenesená",J372,0)</f>
        <v>0</v>
      </c>
      <c r="BI372" s="248">
        <f>IF(N372="nulová",J372,0)</f>
        <v>0</v>
      </c>
      <c r="BJ372" s="24" t="s">
        <v>25</v>
      </c>
      <c r="BK372" s="248">
        <f>ROUND(I372*H372,2)</f>
        <v>0</v>
      </c>
      <c r="BL372" s="24" t="s">
        <v>193</v>
      </c>
      <c r="BM372" s="24" t="s">
        <v>2149</v>
      </c>
    </row>
    <row r="373" s="1" customFormat="1">
      <c r="B373" s="46"/>
      <c r="C373" s="74"/>
      <c r="D373" s="249" t="s">
        <v>197</v>
      </c>
      <c r="E373" s="74"/>
      <c r="F373" s="250" t="s">
        <v>1959</v>
      </c>
      <c r="G373" s="74"/>
      <c r="H373" s="74"/>
      <c r="I373" s="204"/>
      <c r="J373" s="74"/>
      <c r="K373" s="74"/>
      <c r="L373" s="72"/>
      <c r="M373" s="251"/>
      <c r="N373" s="47"/>
      <c r="O373" s="47"/>
      <c r="P373" s="47"/>
      <c r="Q373" s="47"/>
      <c r="R373" s="47"/>
      <c r="S373" s="47"/>
      <c r="T373" s="95"/>
      <c r="AT373" s="24" t="s">
        <v>197</v>
      </c>
      <c r="AU373" s="24" t="s">
        <v>85</v>
      </c>
    </row>
    <row r="374" s="1" customFormat="1" ht="16.5" customHeight="1">
      <c r="B374" s="46"/>
      <c r="C374" s="237" t="s">
        <v>2150</v>
      </c>
      <c r="D374" s="237" t="s">
        <v>188</v>
      </c>
      <c r="E374" s="238" t="s">
        <v>2151</v>
      </c>
      <c r="F374" s="239" t="s">
        <v>2152</v>
      </c>
      <c r="G374" s="240" t="s">
        <v>416</v>
      </c>
      <c r="H374" s="241">
        <v>17.850000000000001</v>
      </c>
      <c r="I374" s="242"/>
      <c r="J374" s="243">
        <f>ROUND(I374*H374,2)</f>
        <v>0</v>
      </c>
      <c r="K374" s="239" t="s">
        <v>24</v>
      </c>
      <c r="L374" s="72"/>
      <c r="M374" s="244" t="s">
        <v>24</v>
      </c>
      <c r="N374" s="245" t="s">
        <v>48</v>
      </c>
      <c r="O374" s="47"/>
      <c r="P374" s="246">
        <f>O374*H374</f>
        <v>0</v>
      </c>
      <c r="Q374" s="246">
        <v>0</v>
      </c>
      <c r="R374" s="246">
        <f>Q374*H374</f>
        <v>0</v>
      </c>
      <c r="S374" s="246">
        <v>0</v>
      </c>
      <c r="T374" s="247">
        <f>S374*H374</f>
        <v>0</v>
      </c>
      <c r="AR374" s="24" t="s">
        <v>1234</v>
      </c>
      <c r="AT374" s="24" t="s">
        <v>188</v>
      </c>
      <c r="AU374" s="24" t="s">
        <v>85</v>
      </c>
      <c r="AY374" s="24" t="s">
        <v>186</v>
      </c>
      <c r="BE374" s="248">
        <f>IF(N374="základní",J374,0)</f>
        <v>0</v>
      </c>
      <c r="BF374" s="248">
        <f>IF(N374="snížená",J374,0)</f>
        <v>0</v>
      </c>
      <c r="BG374" s="248">
        <f>IF(N374="zákl. přenesená",J374,0)</f>
        <v>0</v>
      </c>
      <c r="BH374" s="248">
        <f>IF(N374="sníž. přenesená",J374,0)</f>
        <v>0</v>
      </c>
      <c r="BI374" s="248">
        <f>IF(N374="nulová",J374,0)</f>
        <v>0</v>
      </c>
      <c r="BJ374" s="24" t="s">
        <v>25</v>
      </c>
      <c r="BK374" s="248">
        <f>ROUND(I374*H374,2)</f>
        <v>0</v>
      </c>
      <c r="BL374" s="24" t="s">
        <v>1234</v>
      </c>
      <c r="BM374" s="24" t="s">
        <v>2153</v>
      </c>
    </row>
    <row r="375" s="1" customFormat="1">
      <c r="B375" s="46"/>
      <c r="C375" s="74"/>
      <c r="D375" s="249" t="s">
        <v>197</v>
      </c>
      <c r="E375" s="74"/>
      <c r="F375" s="250" t="s">
        <v>1959</v>
      </c>
      <c r="G375" s="74"/>
      <c r="H375" s="74"/>
      <c r="I375" s="204"/>
      <c r="J375" s="74"/>
      <c r="K375" s="74"/>
      <c r="L375" s="72"/>
      <c r="M375" s="251"/>
      <c r="N375" s="47"/>
      <c r="O375" s="47"/>
      <c r="P375" s="47"/>
      <c r="Q375" s="47"/>
      <c r="R375" s="47"/>
      <c r="S375" s="47"/>
      <c r="T375" s="95"/>
      <c r="AT375" s="24" t="s">
        <v>197</v>
      </c>
      <c r="AU375" s="24" t="s">
        <v>85</v>
      </c>
    </row>
    <row r="376" s="14" customFormat="1">
      <c r="B376" s="287"/>
      <c r="C376" s="288"/>
      <c r="D376" s="249" t="s">
        <v>199</v>
      </c>
      <c r="E376" s="289" t="s">
        <v>24</v>
      </c>
      <c r="F376" s="290" t="s">
        <v>2154</v>
      </c>
      <c r="G376" s="288"/>
      <c r="H376" s="289" t="s">
        <v>24</v>
      </c>
      <c r="I376" s="291"/>
      <c r="J376" s="288"/>
      <c r="K376" s="288"/>
      <c r="L376" s="292"/>
      <c r="M376" s="293"/>
      <c r="N376" s="294"/>
      <c r="O376" s="294"/>
      <c r="P376" s="294"/>
      <c r="Q376" s="294"/>
      <c r="R376" s="294"/>
      <c r="S376" s="294"/>
      <c r="T376" s="295"/>
      <c r="AT376" s="296" t="s">
        <v>199</v>
      </c>
      <c r="AU376" s="296" t="s">
        <v>85</v>
      </c>
      <c r="AV376" s="14" t="s">
        <v>25</v>
      </c>
      <c r="AW376" s="14" t="s">
        <v>40</v>
      </c>
      <c r="AX376" s="14" t="s">
        <v>77</v>
      </c>
      <c r="AY376" s="296" t="s">
        <v>186</v>
      </c>
    </row>
    <row r="377" s="12" customFormat="1">
      <c r="B377" s="252"/>
      <c r="C377" s="253"/>
      <c r="D377" s="249" t="s">
        <v>199</v>
      </c>
      <c r="E377" s="254" t="s">
        <v>24</v>
      </c>
      <c r="F377" s="255" t="s">
        <v>2155</v>
      </c>
      <c r="G377" s="253"/>
      <c r="H377" s="256">
        <v>17.850000000000001</v>
      </c>
      <c r="I377" s="257"/>
      <c r="J377" s="253"/>
      <c r="K377" s="253"/>
      <c r="L377" s="258"/>
      <c r="M377" s="259"/>
      <c r="N377" s="260"/>
      <c r="O377" s="260"/>
      <c r="P377" s="260"/>
      <c r="Q377" s="260"/>
      <c r="R377" s="260"/>
      <c r="S377" s="260"/>
      <c r="T377" s="261"/>
      <c r="AT377" s="262" t="s">
        <v>199</v>
      </c>
      <c r="AU377" s="262" t="s">
        <v>85</v>
      </c>
      <c r="AV377" s="12" t="s">
        <v>85</v>
      </c>
      <c r="AW377" s="12" t="s">
        <v>40</v>
      </c>
      <c r="AX377" s="12" t="s">
        <v>25</v>
      </c>
      <c r="AY377" s="262" t="s">
        <v>186</v>
      </c>
    </row>
    <row r="378" s="1" customFormat="1" ht="16.5" customHeight="1">
      <c r="B378" s="46"/>
      <c r="C378" s="263" t="s">
        <v>2156</v>
      </c>
      <c r="D378" s="263" t="s">
        <v>201</v>
      </c>
      <c r="E378" s="264" t="s">
        <v>2157</v>
      </c>
      <c r="F378" s="265" t="s">
        <v>2158</v>
      </c>
      <c r="G378" s="266" t="s">
        <v>416</v>
      </c>
      <c r="H378" s="267">
        <v>17.850000000000001</v>
      </c>
      <c r="I378" s="268"/>
      <c r="J378" s="269">
        <f>ROUND(I378*H378,2)</f>
        <v>0</v>
      </c>
      <c r="K378" s="265" t="s">
        <v>24</v>
      </c>
      <c r="L378" s="270"/>
      <c r="M378" s="271" t="s">
        <v>24</v>
      </c>
      <c r="N378" s="272" t="s">
        <v>48</v>
      </c>
      <c r="O378" s="47"/>
      <c r="P378" s="246">
        <f>O378*H378</f>
        <v>0</v>
      </c>
      <c r="Q378" s="246">
        <v>0.00051000000000000004</v>
      </c>
      <c r="R378" s="246">
        <f>Q378*H378</f>
        <v>0.0091035000000000022</v>
      </c>
      <c r="S378" s="246">
        <v>0</v>
      </c>
      <c r="T378" s="247">
        <f>S378*H378</f>
        <v>0</v>
      </c>
      <c r="AR378" s="24" t="s">
        <v>2096</v>
      </c>
      <c r="AT378" s="24" t="s">
        <v>201</v>
      </c>
      <c r="AU378" s="24" t="s">
        <v>85</v>
      </c>
      <c r="AY378" s="24" t="s">
        <v>186</v>
      </c>
      <c r="BE378" s="248">
        <f>IF(N378="základní",J378,0)</f>
        <v>0</v>
      </c>
      <c r="BF378" s="248">
        <f>IF(N378="snížená",J378,0)</f>
        <v>0</v>
      </c>
      <c r="BG378" s="248">
        <f>IF(N378="zákl. přenesená",J378,0)</f>
        <v>0</v>
      </c>
      <c r="BH378" s="248">
        <f>IF(N378="sníž. přenesená",J378,0)</f>
        <v>0</v>
      </c>
      <c r="BI378" s="248">
        <f>IF(N378="nulová",J378,0)</f>
        <v>0</v>
      </c>
      <c r="BJ378" s="24" t="s">
        <v>25</v>
      </c>
      <c r="BK378" s="248">
        <f>ROUND(I378*H378,2)</f>
        <v>0</v>
      </c>
      <c r="BL378" s="24" t="s">
        <v>2096</v>
      </c>
      <c r="BM378" s="24" t="s">
        <v>2159</v>
      </c>
    </row>
    <row r="379" s="1" customFormat="1">
      <c r="B379" s="46"/>
      <c r="C379" s="74"/>
      <c r="D379" s="249" t="s">
        <v>197</v>
      </c>
      <c r="E379" s="74"/>
      <c r="F379" s="250" t="s">
        <v>1959</v>
      </c>
      <c r="G379" s="74"/>
      <c r="H379" s="74"/>
      <c r="I379" s="204"/>
      <c r="J379" s="74"/>
      <c r="K379" s="74"/>
      <c r="L379" s="72"/>
      <c r="M379" s="251"/>
      <c r="N379" s="47"/>
      <c r="O379" s="47"/>
      <c r="P379" s="47"/>
      <c r="Q379" s="47"/>
      <c r="R379" s="47"/>
      <c r="S379" s="47"/>
      <c r="T379" s="95"/>
      <c r="AT379" s="24" t="s">
        <v>197</v>
      </c>
      <c r="AU379" s="24" t="s">
        <v>85</v>
      </c>
    </row>
    <row r="380" s="1" customFormat="1" ht="16.5" customHeight="1">
      <c r="B380" s="46"/>
      <c r="C380" s="263" t="s">
        <v>2160</v>
      </c>
      <c r="D380" s="263" t="s">
        <v>201</v>
      </c>
      <c r="E380" s="264" t="s">
        <v>2161</v>
      </c>
      <c r="F380" s="265" t="s">
        <v>2162</v>
      </c>
      <c r="G380" s="266" t="s">
        <v>211</v>
      </c>
      <c r="H380" s="267">
        <v>6</v>
      </c>
      <c r="I380" s="268"/>
      <c r="J380" s="269">
        <f>ROUND(I380*H380,2)</f>
        <v>0</v>
      </c>
      <c r="K380" s="265" t="s">
        <v>24</v>
      </c>
      <c r="L380" s="270"/>
      <c r="M380" s="271" t="s">
        <v>24</v>
      </c>
      <c r="N380" s="272" t="s">
        <v>48</v>
      </c>
      <c r="O380" s="47"/>
      <c r="P380" s="246">
        <f>O380*H380</f>
        <v>0</v>
      </c>
      <c r="Q380" s="246">
        <v>0.00051000000000000004</v>
      </c>
      <c r="R380" s="246">
        <f>Q380*H380</f>
        <v>0.0030600000000000002</v>
      </c>
      <c r="S380" s="246">
        <v>0</v>
      </c>
      <c r="T380" s="247">
        <f>S380*H380</f>
        <v>0</v>
      </c>
      <c r="AR380" s="24" t="s">
        <v>2096</v>
      </c>
      <c r="AT380" s="24" t="s">
        <v>201</v>
      </c>
      <c r="AU380" s="24" t="s">
        <v>85</v>
      </c>
      <c r="AY380" s="24" t="s">
        <v>186</v>
      </c>
      <c r="BE380" s="248">
        <f>IF(N380="základní",J380,0)</f>
        <v>0</v>
      </c>
      <c r="BF380" s="248">
        <f>IF(N380="snížená",J380,0)</f>
        <v>0</v>
      </c>
      <c r="BG380" s="248">
        <f>IF(N380="zákl. přenesená",J380,0)</f>
        <v>0</v>
      </c>
      <c r="BH380" s="248">
        <f>IF(N380="sníž. přenesená",J380,0)</f>
        <v>0</v>
      </c>
      <c r="BI380" s="248">
        <f>IF(N380="nulová",J380,0)</f>
        <v>0</v>
      </c>
      <c r="BJ380" s="24" t="s">
        <v>25</v>
      </c>
      <c r="BK380" s="248">
        <f>ROUND(I380*H380,2)</f>
        <v>0</v>
      </c>
      <c r="BL380" s="24" t="s">
        <v>2096</v>
      </c>
      <c r="BM380" s="24" t="s">
        <v>2163</v>
      </c>
    </row>
    <row r="381" s="1" customFormat="1">
      <c r="B381" s="46"/>
      <c r="C381" s="74"/>
      <c r="D381" s="249" t="s">
        <v>197</v>
      </c>
      <c r="E381" s="74"/>
      <c r="F381" s="250" t="s">
        <v>1959</v>
      </c>
      <c r="G381" s="74"/>
      <c r="H381" s="74"/>
      <c r="I381" s="204"/>
      <c r="J381" s="74"/>
      <c r="K381" s="74"/>
      <c r="L381" s="72"/>
      <c r="M381" s="297"/>
      <c r="N381" s="298"/>
      <c r="O381" s="298"/>
      <c r="P381" s="298"/>
      <c r="Q381" s="298"/>
      <c r="R381" s="298"/>
      <c r="S381" s="298"/>
      <c r="T381" s="299"/>
      <c r="AT381" s="24" t="s">
        <v>197</v>
      </c>
      <c r="AU381" s="24" t="s">
        <v>85</v>
      </c>
    </row>
    <row r="382" s="1" customFormat="1" ht="6.96" customHeight="1">
      <c r="B382" s="67"/>
      <c r="C382" s="68"/>
      <c r="D382" s="68"/>
      <c r="E382" s="68"/>
      <c r="F382" s="68"/>
      <c r="G382" s="68"/>
      <c r="H382" s="68"/>
      <c r="I382" s="179"/>
      <c r="J382" s="68"/>
      <c r="K382" s="68"/>
      <c r="L382" s="72"/>
    </row>
  </sheetData>
  <sheetProtection sheet="1" autoFilter="0" formatColumns="0" formatRows="0" objects="1" scenarios="1" spinCount="100000" saltValue="+noV6cRbPcgTjZkhlhOpIF/Ndy5nCItPsW2mEmvb/QeglYqb67ZhotZmdoIfdPTIo+8ruzexgNpclJOG6DWkbQ==" hashValue="isE6MeZHF8uDO1wllScP0P9LrxFAQjTFKDBLouFBAt5D5y6Bkqc4FPxFkqDi2qS9rvHPtKhfdLnDo3zEP+eaDg==" algorithmName="SHA-512" password="CC35"/>
  <autoFilter ref="C95:K381"/>
  <mergeCells count="13">
    <mergeCell ref="E7:H7"/>
    <mergeCell ref="E9:H9"/>
    <mergeCell ref="E11:H11"/>
    <mergeCell ref="E26:H26"/>
    <mergeCell ref="E47:H47"/>
    <mergeCell ref="E49:H49"/>
    <mergeCell ref="E51:H51"/>
    <mergeCell ref="J55:J56"/>
    <mergeCell ref="E84:H84"/>
    <mergeCell ref="E86:H86"/>
    <mergeCell ref="E88:H88"/>
    <mergeCell ref="G1:H1"/>
    <mergeCell ref="L2:V2"/>
  </mergeCells>
  <hyperlinks>
    <hyperlink ref="F1:G1" location="C2" display="1) Krycí list soupisu"/>
    <hyperlink ref="G1:H1" location="C58" display="2) Rekapitulace"/>
    <hyperlink ref="J1" location="C95" display="3) Soupis prací"/>
    <hyperlink ref="L1:V1" location="'Rekapitulace stavby'!C2" display="Rekapitulace stavby"/>
  </hyperlinks>
  <pageMargins left="0.5833333" right="0.5833333" top="0.5833333" bottom="0.5833333" header="0" footer="0"/>
  <pageSetup paperSize="9" orientation="landscape" blackAndWhite="1" fitToHeight="100"/>
  <headerFooter>
    <oddFooter>&amp;CStrana &amp;P z &amp;N</oddFooter>
  </headerFooter>
  <drawing r:id="rId1"/>
</worksheet>
</file>

<file path=xl/worksheets/sheet14.xml><?xml version="1.0" encoding="utf-8"?>
<worksheet xmlns:r="http://schemas.openxmlformats.org/officeDocument/2006/relationships" xmlns="http://schemas.openxmlformats.org/spreadsheetml/2006/main">
  <sheetPr>
    <pageSetUpPr fitToPage="1"/>
  </sheetPr>
  <sheetViews>
    <sheetView showGridLines="0" workbookViewId="0">
      <pane activePane="bottomLeft" state="frozen" topLeftCell="A2" ySplit="1"/>
    </sheetView>
  </sheetViews>
  <cols>
    <col min="1" max="1" width="8.33" customWidth="1"/>
    <col min="2" max="2" width="1.67" customWidth="1"/>
    <col min="3" max="3" width="4.17" customWidth="1"/>
    <col min="4" max="4" width="4.33" customWidth="1"/>
    <col min="5" max="5" width="17.17" customWidth="1"/>
    <col min="6" max="6" width="75" customWidth="1"/>
    <col min="7" max="7" width="8.67" customWidth="1"/>
    <col min="8" max="8" width="11.17" customWidth="1"/>
    <col min="9" max="9" width="12.67" style="149" customWidth="1"/>
    <col min="10" max="10" width="23.5" customWidth="1"/>
    <col min="11" max="11" width="15.5" customWidth="1"/>
    <col min="13" max="13" width="9.33" hidden="1"/>
    <col min="14" max="14" width="9.33" hidden="1"/>
    <col min="15" max="15" width="9.33" hidden="1"/>
    <col min="16" max="16" width="9.33" hidden="1"/>
    <col min="17" max="17" width="9.33" hidden="1"/>
    <col min="18" max="18" width="9.33" hidden="1"/>
    <col min="19" max="19" width="8.17" hidden="1" customWidth="1"/>
    <col min="20" max="20" width="29.6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1" ht="21.84" customHeight="1">
      <c r="A1" s="21"/>
      <c r="B1" s="150"/>
      <c r="C1" s="150"/>
      <c r="D1" s="151" t="s">
        <v>1</v>
      </c>
      <c r="E1" s="150"/>
      <c r="F1" s="152" t="s">
        <v>137</v>
      </c>
      <c r="G1" s="152" t="s">
        <v>138</v>
      </c>
      <c r="H1" s="152"/>
      <c r="I1" s="153"/>
      <c r="J1" s="152" t="s">
        <v>139</v>
      </c>
      <c r="K1" s="151" t="s">
        <v>140</v>
      </c>
      <c r="L1" s="152" t="s">
        <v>141</v>
      </c>
      <c r="M1" s="152"/>
      <c r="N1" s="152"/>
      <c r="O1" s="152"/>
      <c r="P1" s="152"/>
      <c r="Q1" s="152"/>
      <c r="R1" s="152"/>
      <c r="S1" s="152"/>
      <c r="T1" s="152"/>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ht="36.96" customHeight="1">
      <c r="L2"/>
      <c r="AT2" s="24" t="s">
        <v>133</v>
      </c>
    </row>
    <row r="3" ht="6.96" customHeight="1">
      <c r="B3" s="25"/>
      <c r="C3" s="26"/>
      <c r="D3" s="26"/>
      <c r="E3" s="26"/>
      <c r="F3" s="26"/>
      <c r="G3" s="26"/>
      <c r="H3" s="26"/>
      <c r="I3" s="154"/>
      <c r="J3" s="26"/>
      <c r="K3" s="27"/>
      <c r="AT3" s="24" t="s">
        <v>85</v>
      </c>
    </row>
    <row r="4" ht="36.96" customHeight="1">
      <c r="B4" s="28"/>
      <c r="C4" s="29"/>
      <c r="D4" s="30" t="s">
        <v>142</v>
      </c>
      <c r="E4" s="29"/>
      <c r="F4" s="29"/>
      <c r="G4" s="29"/>
      <c r="H4" s="29"/>
      <c r="I4" s="155"/>
      <c r="J4" s="29"/>
      <c r="K4" s="31"/>
      <c r="M4" s="32" t="s">
        <v>12</v>
      </c>
      <c r="AT4" s="24" t="s">
        <v>6</v>
      </c>
    </row>
    <row r="5" ht="6.96" customHeight="1">
      <c r="B5" s="28"/>
      <c r="C5" s="29"/>
      <c r="D5" s="29"/>
      <c r="E5" s="29"/>
      <c r="F5" s="29"/>
      <c r="G5" s="29"/>
      <c r="H5" s="29"/>
      <c r="I5" s="155"/>
      <c r="J5" s="29"/>
      <c r="K5" s="31"/>
    </row>
    <row r="6">
      <c r="B6" s="28"/>
      <c r="C6" s="29"/>
      <c r="D6" s="40" t="s">
        <v>18</v>
      </c>
      <c r="E6" s="29"/>
      <c r="F6" s="29"/>
      <c r="G6" s="29"/>
      <c r="H6" s="29"/>
      <c r="I6" s="155"/>
      <c r="J6" s="29"/>
      <c r="K6" s="31"/>
    </row>
    <row r="7" ht="16.5" customHeight="1">
      <c r="B7" s="28"/>
      <c r="C7" s="29"/>
      <c r="D7" s="29"/>
      <c r="E7" s="156" t="str">
        <f>'Rekapitulace stavby'!K6</f>
        <v xml:space="preserve">Radostice -  intenzifikace ČOV, DPS</v>
      </c>
      <c r="F7" s="40"/>
      <c r="G7" s="40"/>
      <c r="H7" s="40"/>
      <c r="I7" s="155"/>
      <c r="J7" s="29"/>
      <c r="K7" s="31"/>
    </row>
    <row r="8">
      <c r="B8" s="28"/>
      <c r="C8" s="29"/>
      <c r="D8" s="40" t="s">
        <v>143</v>
      </c>
      <c r="E8" s="29"/>
      <c r="F8" s="29"/>
      <c r="G8" s="29"/>
      <c r="H8" s="29"/>
      <c r="I8" s="155"/>
      <c r="J8" s="29"/>
      <c r="K8" s="31"/>
    </row>
    <row r="9" s="1" customFormat="1" ht="28.5" customHeight="1">
      <c r="B9" s="46"/>
      <c r="C9" s="47"/>
      <c r="D9" s="47"/>
      <c r="E9" s="156" t="s">
        <v>1790</v>
      </c>
      <c r="F9" s="47"/>
      <c r="G9" s="47"/>
      <c r="H9" s="47"/>
      <c r="I9" s="157"/>
      <c r="J9" s="47"/>
      <c r="K9" s="51"/>
    </row>
    <row r="10" s="1" customFormat="1">
      <c r="B10" s="46"/>
      <c r="C10" s="47"/>
      <c r="D10" s="40" t="s">
        <v>145</v>
      </c>
      <c r="E10" s="47"/>
      <c r="F10" s="47"/>
      <c r="G10" s="47"/>
      <c r="H10" s="47"/>
      <c r="I10" s="157"/>
      <c r="J10" s="47"/>
      <c r="K10" s="51"/>
    </row>
    <row r="11" s="1" customFormat="1" ht="36.96" customHeight="1">
      <c r="B11" s="46"/>
      <c r="C11" s="47"/>
      <c r="D11" s="47"/>
      <c r="E11" s="158" t="s">
        <v>2164</v>
      </c>
      <c r="F11" s="47"/>
      <c r="G11" s="47"/>
      <c r="H11" s="47"/>
      <c r="I11" s="157"/>
      <c r="J11" s="47"/>
      <c r="K11" s="51"/>
    </row>
    <row r="12" s="1" customFormat="1">
      <c r="B12" s="46"/>
      <c r="C12" s="47"/>
      <c r="D12" s="47"/>
      <c r="E12" s="47"/>
      <c r="F12" s="47"/>
      <c r="G12" s="47"/>
      <c r="H12" s="47"/>
      <c r="I12" s="157"/>
      <c r="J12" s="47"/>
      <c r="K12" s="51"/>
    </row>
    <row r="13" s="1" customFormat="1" ht="14.4" customHeight="1">
      <c r="B13" s="46"/>
      <c r="C13" s="47"/>
      <c r="D13" s="40" t="s">
        <v>21</v>
      </c>
      <c r="E13" s="47"/>
      <c r="F13" s="35" t="s">
        <v>22</v>
      </c>
      <c r="G13" s="47"/>
      <c r="H13" s="47"/>
      <c r="I13" s="159" t="s">
        <v>23</v>
      </c>
      <c r="J13" s="35" t="s">
        <v>24</v>
      </c>
      <c r="K13" s="51"/>
    </row>
    <row r="14" s="1" customFormat="1" ht="14.4" customHeight="1">
      <c r="B14" s="46"/>
      <c r="C14" s="47"/>
      <c r="D14" s="40" t="s">
        <v>26</v>
      </c>
      <c r="E14" s="47"/>
      <c r="F14" s="35" t="s">
        <v>27</v>
      </c>
      <c r="G14" s="47"/>
      <c r="H14" s="47"/>
      <c r="I14" s="159" t="s">
        <v>28</v>
      </c>
      <c r="J14" s="160" t="str">
        <f>'Rekapitulace stavby'!AN8</f>
        <v>31. 10. 2015</v>
      </c>
      <c r="K14" s="51"/>
    </row>
    <row r="15" s="1" customFormat="1" ht="10.8" customHeight="1">
      <c r="B15" s="46"/>
      <c r="C15" s="47"/>
      <c r="D15" s="47"/>
      <c r="E15" s="47"/>
      <c r="F15" s="47"/>
      <c r="G15" s="47"/>
      <c r="H15" s="47"/>
      <c r="I15" s="157"/>
      <c r="J15" s="47"/>
      <c r="K15" s="51"/>
    </row>
    <row r="16" s="1" customFormat="1" ht="14.4" customHeight="1">
      <c r="B16" s="46"/>
      <c r="C16" s="47"/>
      <c r="D16" s="40" t="s">
        <v>32</v>
      </c>
      <c r="E16" s="47"/>
      <c r="F16" s="47"/>
      <c r="G16" s="47"/>
      <c r="H16" s="47"/>
      <c r="I16" s="159" t="s">
        <v>33</v>
      </c>
      <c r="J16" s="35" t="s">
        <v>24</v>
      </c>
      <c r="K16" s="51"/>
    </row>
    <row r="17" s="1" customFormat="1" ht="18" customHeight="1">
      <c r="B17" s="46"/>
      <c r="C17" s="47"/>
      <c r="D17" s="47"/>
      <c r="E17" s="35" t="s">
        <v>34</v>
      </c>
      <c r="F17" s="47"/>
      <c r="G17" s="47"/>
      <c r="H17" s="47"/>
      <c r="I17" s="159" t="s">
        <v>35</v>
      </c>
      <c r="J17" s="35" t="s">
        <v>24</v>
      </c>
      <c r="K17" s="51"/>
    </row>
    <row r="18" s="1" customFormat="1" ht="6.96" customHeight="1">
      <c r="B18" s="46"/>
      <c r="C18" s="47"/>
      <c r="D18" s="47"/>
      <c r="E18" s="47"/>
      <c r="F18" s="47"/>
      <c r="G18" s="47"/>
      <c r="H18" s="47"/>
      <c r="I18" s="157"/>
      <c r="J18" s="47"/>
      <c r="K18" s="51"/>
    </row>
    <row r="19" s="1" customFormat="1" ht="14.4" customHeight="1">
      <c r="B19" s="46"/>
      <c r="C19" s="47"/>
      <c r="D19" s="40" t="s">
        <v>36</v>
      </c>
      <c r="E19" s="47"/>
      <c r="F19" s="47"/>
      <c r="G19" s="47"/>
      <c r="H19" s="47"/>
      <c r="I19" s="159" t="s">
        <v>33</v>
      </c>
      <c r="J19" s="35" t="str">
        <f>IF('Rekapitulace stavby'!AN13="Vyplň údaj","",IF('Rekapitulace stavby'!AN13="","",'Rekapitulace stavby'!AN13))</f>
        <v/>
      </c>
      <c r="K19" s="51"/>
    </row>
    <row r="20" s="1" customFormat="1" ht="18" customHeight="1">
      <c r="B20" s="46"/>
      <c r="C20" s="47"/>
      <c r="D20" s="47"/>
      <c r="E20" s="35" t="str">
        <f>IF('Rekapitulace stavby'!E14="Vyplň údaj","",IF('Rekapitulace stavby'!E14="","",'Rekapitulace stavby'!E14))</f>
        <v/>
      </c>
      <c r="F20" s="47"/>
      <c r="G20" s="47"/>
      <c r="H20" s="47"/>
      <c r="I20" s="159" t="s">
        <v>35</v>
      </c>
      <c r="J20" s="35" t="str">
        <f>IF('Rekapitulace stavby'!AN14="Vyplň údaj","",IF('Rekapitulace stavby'!AN14="","",'Rekapitulace stavby'!AN14))</f>
        <v/>
      </c>
      <c r="K20" s="51"/>
    </row>
    <row r="21" s="1" customFormat="1" ht="6.96" customHeight="1">
      <c r="B21" s="46"/>
      <c r="C21" s="47"/>
      <c r="D21" s="47"/>
      <c r="E21" s="47"/>
      <c r="F21" s="47"/>
      <c r="G21" s="47"/>
      <c r="H21" s="47"/>
      <c r="I21" s="157"/>
      <c r="J21" s="47"/>
      <c r="K21" s="51"/>
    </row>
    <row r="22" s="1" customFormat="1" ht="14.4" customHeight="1">
      <c r="B22" s="46"/>
      <c r="C22" s="47"/>
      <c r="D22" s="40" t="s">
        <v>38</v>
      </c>
      <c r="E22" s="47"/>
      <c r="F22" s="47"/>
      <c r="G22" s="47"/>
      <c r="H22" s="47"/>
      <c r="I22" s="159" t="s">
        <v>33</v>
      </c>
      <c r="J22" s="35" t="s">
        <v>24</v>
      </c>
      <c r="K22" s="51"/>
    </row>
    <row r="23" s="1" customFormat="1" ht="18" customHeight="1">
      <c r="B23" s="46"/>
      <c r="C23" s="47"/>
      <c r="D23" s="47"/>
      <c r="E23" s="35" t="s">
        <v>39</v>
      </c>
      <c r="F23" s="47"/>
      <c r="G23" s="47"/>
      <c r="H23" s="47"/>
      <c r="I23" s="159" t="s">
        <v>35</v>
      </c>
      <c r="J23" s="35" t="s">
        <v>24</v>
      </c>
      <c r="K23" s="51"/>
    </row>
    <row r="24" s="1" customFormat="1" ht="6.96" customHeight="1">
      <c r="B24" s="46"/>
      <c r="C24" s="47"/>
      <c r="D24" s="47"/>
      <c r="E24" s="47"/>
      <c r="F24" s="47"/>
      <c r="G24" s="47"/>
      <c r="H24" s="47"/>
      <c r="I24" s="157"/>
      <c r="J24" s="47"/>
      <c r="K24" s="51"/>
    </row>
    <row r="25" s="1" customFormat="1" ht="14.4" customHeight="1">
      <c r="B25" s="46"/>
      <c r="C25" s="47"/>
      <c r="D25" s="40" t="s">
        <v>41</v>
      </c>
      <c r="E25" s="47"/>
      <c r="F25" s="47"/>
      <c r="G25" s="47"/>
      <c r="H25" s="47"/>
      <c r="I25" s="157"/>
      <c r="J25" s="47"/>
      <c r="K25" s="51"/>
    </row>
    <row r="26" s="7" customFormat="1" ht="16.5" customHeight="1">
      <c r="B26" s="161"/>
      <c r="C26" s="162"/>
      <c r="D26" s="162"/>
      <c r="E26" s="44" t="s">
        <v>24</v>
      </c>
      <c r="F26" s="44"/>
      <c r="G26" s="44"/>
      <c r="H26" s="44"/>
      <c r="I26" s="163"/>
      <c r="J26" s="162"/>
      <c r="K26" s="164"/>
    </row>
    <row r="27" s="1" customFormat="1" ht="6.96" customHeight="1">
      <c r="B27" s="46"/>
      <c r="C27" s="47"/>
      <c r="D27" s="47"/>
      <c r="E27" s="47"/>
      <c r="F27" s="47"/>
      <c r="G27" s="47"/>
      <c r="H27" s="47"/>
      <c r="I27" s="157"/>
      <c r="J27" s="47"/>
      <c r="K27" s="51"/>
    </row>
    <row r="28" s="1" customFormat="1" ht="6.96" customHeight="1">
      <c r="B28" s="46"/>
      <c r="C28" s="47"/>
      <c r="D28" s="106"/>
      <c r="E28" s="106"/>
      <c r="F28" s="106"/>
      <c r="G28" s="106"/>
      <c r="H28" s="106"/>
      <c r="I28" s="165"/>
      <c r="J28" s="106"/>
      <c r="K28" s="166"/>
    </row>
    <row r="29" s="1" customFormat="1" ht="25.44" customHeight="1">
      <c r="B29" s="46"/>
      <c r="C29" s="47"/>
      <c r="D29" s="167" t="s">
        <v>43</v>
      </c>
      <c r="E29" s="47"/>
      <c r="F29" s="47"/>
      <c r="G29" s="47"/>
      <c r="H29" s="47"/>
      <c r="I29" s="157"/>
      <c r="J29" s="168">
        <f>ROUND(J84,2)</f>
        <v>0</v>
      </c>
      <c r="K29" s="51"/>
    </row>
    <row r="30" s="1" customFormat="1" ht="6.96" customHeight="1">
      <c r="B30" s="46"/>
      <c r="C30" s="47"/>
      <c r="D30" s="106"/>
      <c r="E30" s="106"/>
      <c r="F30" s="106"/>
      <c r="G30" s="106"/>
      <c r="H30" s="106"/>
      <c r="I30" s="165"/>
      <c r="J30" s="106"/>
      <c r="K30" s="166"/>
    </row>
    <row r="31" s="1" customFormat="1" ht="14.4" customHeight="1">
      <c r="B31" s="46"/>
      <c r="C31" s="47"/>
      <c r="D31" s="47"/>
      <c r="E31" s="47"/>
      <c r="F31" s="52" t="s">
        <v>45</v>
      </c>
      <c r="G31" s="47"/>
      <c r="H31" s="47"/>
      <c r="I31" s="169" t="s">
        <v>44</v>
      </c>
      <c r="J31" s="52" t="s">
        <v>46</v>
      </c>
      <c r="K31" s="51"/>
    </row>
    <row r="32" s="1" customFormat="1" ht="14.4" customHeight="1">
      <c r="B32" s="46"/>
      <c r="C32" s="47"/>
      <c r="D32" s="55" t="s">
        <v>47</v>
      </c>
      <c r="E32" s="55" t="s">
        <v>48</v>
      </c>
      <c r="F32" s="170">
        <f>ROUND(SUM(BE84:BE88), 2)</f>
        <v>0</v>
      </c>
      <c r="G32" s="47"/>
      <c r="H32" s="47"/>
      <c r="I32" s="171">
        <v>0.20999999999999999</v>
      </c>
      <c r="J32" s="170">
        <f>ROUND(ROUND((SUM(BE84:BE88)), 2)*I32, 2)</f>
        <v>0</v>
      </c>
      <c r="K32" s="51"/>
    </row>
    <row r="33" s="1" customFormat="1" ht="14.4" customHeight="1">
      <c r="B33" s="46"/>
      <c r="C33" s="47"/>
      <c r="D33" s="47"/>
      <c r="E33" s="55" t="s">
        <v>49</v>
      </c>
      <c r="F33" s="170">
        <f>ROUND(SUM(BF84:BF88), 2)</f>
        <v>0</v>
      </c>
      <c r="G33" s="47"/>
      <c r="H33" s="47"/>
      <c r="I33" s="171">
        <v>0.14999999999999999</v>
      </c>
      <c r="J33" s="170">
        <f>ROUND(ROUND((SUM(BF84:BF88)), 2)*I33, 2)</f>
        <v>0</v>
      </c>
      <c r="K33" s="51"/>
    </row>
    <row r="34" hidden="1" s="1" customFormat="1" ht="14.4" customHeight="1">
      <c r="B34" s="46"/>
      <c r="C34" s="47"/>
      <c r="D34" s="47"/>
      <c r="E34" s="55" t="s">
        <v>50</v>
      </c>
      <c r="F34" s="170">
        <f>ROUND(SUM(BG84:BG88), 2)</f>
        <v>0</v>
      </c>
      <c r="G34" s="47"/>
      <c r="H34" s="47"/>
      <c r="I34" s="171">
        <v>0.20999999999999999</v>
      </c>
      <c r="J34" s="170">
        <v>0</v>
      </c>
      <c r="K34" s="51"/>
    </row>
    <row r="35" hidden="1" s="1" customFormat="1" ht="14.4" customHeight="1">
      <c r="B35" s="46"/>
      <c r="C35" s="47"/>
      <c r="D35" s="47"/>
      <c r="E35" s="55" t="s">
        <v>51</v>
      </c>
      <c r="F35" s="170">
        <f>ROUND(SUM(BH84:BH88), 2)</f>
        <v>0</v>
      </c>
      <c r="G35" s="47"/>
      <c r="H35" s="47"/>
      <c r="I35" s="171">
        <v>0.14999999999999999</v>
      </c>
      <c r="J35" s="170">
        <v>0</v>
      </c>
      <c r="K35" s="51"/>
    </row>
    <row r="36" hidden="1" s="1" customFormat="1" ht="14.4" customHeight="1">
      <c r="B36" s="46"/>
      <c r="C36" s="47"/>
      <c r="D36" s="47"/>
      <c r="E36" s="55" t="s">
        <v>52</v>
      </c>
      <c r="F36" s="170">
        <f>ROUND(SUM(BI84:BI88), 2)</f>
        <v>0</v>
      </c>
      <c r="G36" s="47"/>
      <c r="H36" s="47"/>
      <c r="I36" s="171">
        <v>0</v>
      </c>
      <c r="J36" s="170">
        <v>0</v>
      </c>
      <c r="K36" s="51"/>
    </row>
    <row r="37" s="1" customFormat="1" ht="6.96" customHeight="1">
      <c r="B37" s="46"/>
      <c r="C37" s="47"/>
      <c r="D37" s="47"/>
      <c r="E37" s="47"/>
      <c r="F37" s="47"/>
      <c r="G37" s="47"/>
      <c r="H37" s="47"/>
      <c r="I37" s="157"/>
      <c r="J37" s="47"/>
      <c r="K37" s="51"/>
    </row>
    <row r="38" s="1" customFormat="1" ht="25.44" customHeight="1">
      <c r="B38" s="46"/>
      <c r="C38" s="172"/>
      <c r="D38" s="173" t="s">
        <v>53</v>
      </c>
      <c r="E38" s="98"/>
      <c r="F38" s="98"/>
      <c r="G38" s="174" t="s">
        <v>54</v>
      </c>
      <c r="H38" s="175" t="s">
        <v>55</v>
      </c>
      <c r="I38" s="176"/>
      <c r="J38" s="177">
        <f>SUM(J29:J36)</f>
        <v>0</v>
      </c>
      <c r="K38" s="178"/>
    </row>
    <row r="39" s="1" customFormat="1" ht="14.4" customHeight="1">
      <c r="B39" s="67"/>
      <c r="C39" s="68"/>
      <c r="D39" s="68"/>
      <c r="E39" s="68"/>
      <c r="F39" s="68"/>
      <c r="G39" s="68"/>
      <c r="H39" s="68"/>
      <c r="I39" s="179"/>
      <c r="J39" s="68"/>
      <c r="K39" s="69"/>
    </row>
    <row r="43" s="1" customFormat="1" ht="6.96" customHeight="1">
      <c r="B43" s="180"/>
      <c r="C43" s="181"/>
      <c r="D43" s="181"/>
      <c r="E43" s="181"/>
      <c r="F43" s="181"/>
      <c r="G43" s="181"/>
      <c r="H43" s="181"/>
      <c r="I43" s="182"/>
      <c r="J43" s="181"/>
      <c r="K43" s="183"/>
    </row>
    <row r="44" s="1" customFormat="1" ht="36.96" customHeight="1">
      <c r="B44" s="46"/>
      <c r="C44" s="30" t="s">
        <v>149</v>
      </c>
      <c r="D44" s="47"/>
      <c r="E44" s="47"/>
      <c r="F44" s="47"/>
      <c r="G44" s="47"/>
      <c r="H44" s="47"/>
      <c r="I44" s="157"/>
      <c r="J44" s="47"/>
      <c r="K44" s="51"/>
    </row>
    <row r="45" s="1" customFormat="1" ht="6.96" customHeight="1">
      <c r="B45" s="46"/>
      <c r="C45" s="47"/>
      <c r="D45" s="47"/>
      <c r="E45" s="47"/>
      <c r="F45" s="47"/>
      <c r="G45" s="47"/>
      <c r="H45" s="47"/>
      <c r="I45" s="157"/>
      <c r="J45" s="47"/>
      <c r="K45" s="51"/>
    </row>
    <row r="46" s="1" customFormat="1" ht="14.4" customHeight="1">
      <c r="B46" s="46"/>
      <c r="C46" s="40" t="s">
        <v>18</v>
      </c>
      <c r="D46" s="47"/>
      <c r="E46" s="47"/>
      <c r="F46" s="47"/>
      <c r="G46" s="47"/>
      <c r="H46" s="47"/>
      <c r="I46" s="157"/>
      <c r="J46" s="47"/>
      <c r="K46" s="51"/>
    </row>
    <row r="47" s="1" customFormat="1" ht="16.5" customHeight="1">
      <c r="B47" s="46"/>
      <c r="C47" s="47"/>
      <c r="D47" s="47"/>
      <c r="E47" s="156" t="str">
        <f>E7</f>
        <v xml:space="preserve">Radostice -  intenzifikace ČOV, DPS</v>
      </c>
      <c r="F47" s="40"/>
      <c r="G47" s="40"/>
      <c r="H47" s="40"/>
      <c r="I47" s="157"/>
      <c r="J47" s="47"/>
      <c r="K47" s="51"/>
    </row>
    <row r="48">
      <c r="B48" s="28"/>
      <c r="C48" s="40" t="s">
        <v>143</v>
      </c>
      <c r="D48" s="29"/>
      <c r="E48" s="29"/>
      <c r="F48" s="29"/>
      <c r="G48" s="29"/>
      <c r="H48" s="29"/>
      <c r="I48" s="155"/>
      <c r="J48" s="29"/>
      <c r="K48" s="31"/>
    </row>
    <row r="49" s="1" customFormat="1" ht="28.5" customHeight="1">
      <c r="B49" s="46"/>
      <c r="C49" s="47"/>
      <c r="D49" s="47"/>
      <c r="E49" s="156" t="s">
        <v>1790</v>
      </c>
      <c r="F49" s="47"/>
      <c r="G49" s="47"/>
      <c r="H49" s="47"/>
      <c r="I49" s="157"/>
      <c r="J49" s="47"/>
      <c r="K49" s="51"/>
    </row>
    <row r="50" s="1" customFormat="1" ht="14.4" customHeight="1">
      <c r="B50" s="46"/>
      <c r="C50" s="40" t="s">
        <v>145</v>
      </c>
      <c r="D50" s="47"/>
      <c r="E50" s="47"/>
      <c r="F50" s="47"/>
      <c r="G50" s="47"/>
      <c r="H50" s="47"/>
      <c r="I50" s="157"/>
      <c r="J50" s="47"/>
      <c r="K50" s="51"/>
    </row>
    <row r="51" s="1" customFormat="1" ht="17.25" customHeight="1">
      <c r="B51" s="46"/>
      <c r="C51" s="47"/>
      <c r="D51" s="47"/>
      <c r="E51" s="158" t="str">
        <f>E11</f>
        <v>elektro - Elektročást ČOV - Radostice - zkapacitnění kanalizace a intenzifikace ČOV</v>
      </c>
      <c r="F51" s="47"/>
      <c r="G51" s="47"/>
      <c r="H51" s="47"/>
      <c r="I51" s="157"/>
      <c r="J51" s="47"/>
      <c r="K51" s="51"/>
    </row>
    <row r="52" s="1" customFormat="1" ht="6.96" customHeight="1">
      <c r="B52" s="46"/>
      <c r="C52" s="47"/>
      <c r="D52" s="47"/>
      <c r="E52" s="47"/>
      <c r="F52" s="47"/>
      <c r="G52" s="47"/>
      <c r="H52" s="47"/>
      <c r="I52" s="157"/>
      <c r="J52" s="47"/>
      <c r="K52" s="51"/>
    </row>
    <row r="53" s="1" customFormat="1" ht="18" customHeight="1">
      <c r="B53" s="46"/>
      <c r="C53" s="40" t="s">
        <v>26</v>
      </c>
      <c r="D53" s="47"/>
      <c r="E53" s="47"/>
      <c r="F53" s="35" t="str">
        <f>F14</f>
        <v>Radostice</v>
      </c>
      <c r="G53" s="47"/>
      <c r="H53" s="47"/>
      <c r="I53" s="159" t="s">
        <v>28</v>
      </c>
      <c r="J53" s="160" t="str">
        <f>IF(J14="","",J14)</f>
        <v>31. 10. 2015</v>
      </c>
      <c r="K53" s="51"/>
    </row>
    <row r="54" s="1" customFormat="1" ht="6.96" customHeight="1">
      <c r="B54" s="46"/>
      <c r="C54" s="47"/>
      <c r="D54" s="47"/>
      <c r="E54" s="47"/>
      <c r="F54" s="47"/>
      <c r="G54" s="47"/>
      <c r="H54" s="47"/>
      <c r="I54" s="157"/>
      <c r="J54" s="47"/>
      <c r="K54" s="51"/>
    </row>
    <row r="55" s="1" customFormat="1">
      <c r="B55" s="46"/>
      <c r="C55" s="40" t="s">
        <v>32</v>
      </c>
      <c r="D55" s="47"/>
      <c r="E55" s="47"/>
      <c r="F55" s="35" t="str">
        <f>E17</f>
        <v>Obec Radostice</v>
      </c>
      <c r="G55" s="47"/>
      <c r="H55" s="47"/>
      <c r="I55" s="159" t="s">
        <v>38</v>
      </c>
      <c r="J55" s="44" t="str">
        <f>E23</f>
        <v>Vodárenská společnost Chrudim, a.s.</v>
      </c>
      <c r="K55" s="51"/>
    </row>
    <row r="56" s="1" customFormat="1" ht="14.4" customHeight="1">
      <c r="B56" s="46"/>
      <c r="C56" s="40" t="s">
        <v>36</v>
      </c>
      <c r="D56" s="47"/>
      <c r="E56" s="47"/>
      <c r="F56" s="35" t="str">
        <f>IF(E20="","",E20)</f>
        <v/>
      </c>
      <c r="G56" s="47"/>
      <c r="H56" s="47"/>
      <c r="I56" s="157"/>
      <c r="J56" s="184"/>
      <c r="K56" s="51"/>
    </row>
    <row r="57" s="1" customFormat="1" ht="10.32" customHeight="1">
      <c r="B57" s="46"/>
      <c r="C57" s="47"/>
      <c r="D57" s="47"/>
      <c r="E57" s="47"/>
      <c r="F57" s="47"/>
      <c r="G57" s="47"/>
      <c r="H57" s="47"/>
      <c r="I57" s="157"/>
      <c r="J57" s="47"/>
      <c r="K57" s="51"/>
    </row>
    <row r="58" s="1" customFormat="1" ht="29.28" customHeight="1">
      <c r="B58" s="46"/>
      <c r="C58" s="185" t="s">
        <v>150</v>
      </c>
      <c r="D58" s="172"/>
      <c r="E58" s="172"/>
      <c r="F58" s="172"/>
      <c r="G58" s="172"/>
      <c r="H58" s="172"/>
      <c r="I58" s="186"/>
      <c r="J58" s="187" t="s">
        <v>151</v>
      </c>
      <c r="K58" s="188"/>
    </row>
    <row r="59" s="1" customFormat="1" ht="10.32" customHeight="1">
      <c r="B59" s="46"/>
      <c r="C59" s="47"/>
      <c r="D59" s="47"/>
      <c r="E59" s="47"/>
      <c r="F59" s="47"/>
      <c r="G59" s="47"/>
      <c r="H59" s="47"/>
      <c r="I59" s="157"/>
      <c r="J59" s="47"/>
      <c r="K59" s="51"/>
    </row>
    <row r="60" s="1" customFormat="1" ht="29.28" customHeight="1">
      <c r="B60" s="46"/>
      <c r="C60" s="189" t="s">
        <v>152</v>
      </c>
      <c r="D60" s="47"/>
      <c r="E60" s="47"/>
      <c r="F60" s="47"/>
      <c r="G60" s="47"/>
      <c r="H60" s="47"/>
      <c r="I60" s="157"/>
      <c r="J60" s="168">
        <f>J84</f>
        <v>0</v>
      </c>
      <c r="K60" s="51"/>
      <c r="AU60" s="24" t="s">
        <v>153</v>
      </c>
    </row>
    <row r="61" s="8" customFormat="1" ht="24.96" customHeight="1">
      <c r="B61" s="190"/>
      <c r="C61" s="191"/>
      <c r="D61" s="192" t="s">
        <v>154</v>
      </c>
      <c r="E61" s="193"/>
      <c r="F61" s="193"/>
      <c r="G61" s="193"/>
      <c r="H61" s="193"/>
      <c r="I61" s="194"/>
      <c r="J61" s="195">
        <f>J85</f>
        <v>0</v>
      </c>
      <c r="K61" s="196"/>
    </row>
    <row r="62" s="9" customFormat="1" ht="19.92" customHeight="1">
      <c r="B62" s="197"/>
      <c r="C62" s="198"/>
      <c r="D62" s="199" t="s">
        <v>155</v>
      </c>
      <c r="E62" s="200"/>
      <c r="F62" s="200"/>
      <c r="G62" s="200"/>
      <c r="H62" s="200"/>
      <c r="I62" s="201"/>
      <c r="J62" s="202">
        <f>J86</f>
        <v>0</v>
      </c>
      <c r="K62" s="203"/>
    </row>
    <row r="63" s="1" customFormat="1" ht="21.84" customHeight="1">
      <c r="B63" s="46"/>
      <c r="C63" s="47"/>
      <c r="D63" s="47"/>
      <c r="E63" s="47"/>
      <c r="F63" s="47"/>
      <c r="G63" s="47"/>
      <c r="H63" s="47"/>
      <c r="I63" s="157"/>
      <c r="J63" s="47"/>
      <c r="K63" s="51"/>
    </row>
    <row r="64" s="1" customFormat="1" ht="6.96" customHeight="1">
      <c r="B64" s="67"/>
      <c r="C64" s="68"/>
      <c r="D64" s="68"/>
      <c r="E64" s="68"/>
      <c r="F64" s="68"/>
      <c r="G64" s="68"/>
      <c r="H64" s="68"/>
      <c r="I64" s="179"/>
      <c r="J64" s="68"/>
      <c r="K64" s="69"/>
    </row>
    <row r="68" s="1" customFormat="1" ht="6.96" customHeight="1">
      <c r="B68" s="70"/>
      <c r="C68" s="71"/>
      <c r="D68" s="71"/>
      <c r="E68" s="71"/>
      <c r="F68" s="71"/>
      <c r="G68" s="71"/>
      <c r="H68" s="71"/>
      <c r="I68" s="182"/>
      <c r="J68" s="71"/>
      <c r="K68" s="71"/>
      <c r="L68" s="72"/>
    </row>
    <row r="69" s="1" customFormat="1" ht="36.96" customHeight="1">
      <c r="B69" s="46"/>
      <c r="C69" s="73" t="s">
        <v>170</v>
      </c>
      <c r="D69" s="74"/>
      <c r="E69" s="74"/>
      <c r="F69" s="74"/>
      <c r="G69" s="74"/>
      <c r="H69" s="74"/>
      <c r="I69" s="204"/>
      <c r="J69" s="74"/>
      <c r="K69" s="74"/>
      <c r="L69" s="72"/>
    </row>
    <row r="70" s="1" customFormat="1" ht="6.96" customHeight="1">
      <c r="B70" s="46"/>
      <c r="C70" s="74"/>
      <c r="D70" s="74"/>
      <c r="E70" s="74"/>
      <c r="F70" s="74"/>
      <c r="G70" s="74"/>
      <c r="H70" s="74"/>
      <c r="I70" s="204"/>
      <c r="J70" s="74"/>
      <c r="K70" s="74"/>
      <c r="L70" s="72"/>
    </row>
    <row r="71" s="1" customFormat="1" ht="14.4" customHeight="1">
      <c r="B71" s="46"/>
      <c r="C71" s="76" t="s">
        <v>18</v>
      </c>
      <c r="D71" s="74"/>
      <c r="E71" s="74"/>
      <c r="F71" s="74"/>
      <c r="G71" s="74"/>
      <c r="H71" s="74"/>
      <c r="I71" s="204"/>
      <c r="J71" s="74"/>
      <c r="K71" s="74"/>
      <c r="L71" s="72"/>
    </row>
    <row r="72" s="1" customFormat="1" ht="16.5" customHeight="1">
      <c r="B72" s="46"/>
      <c r="C72" s="74"/>
      <c r="D72" s="74"/>
      <c r="E72" s="205" t="str">
        <f>E7</f>
        <v xml:space="preserve">Radostice -  intenzifikace ČOV, DPS</v>
      </c>
      <c r="F72" s="76"/>
      <c r="G72" s="76"/>
      <c r="H72" s="76"/>
      <c r="I72" s="204"/>
      <c r="J72" s="74"/>
      <c r="K72" s="74"/>
      <c r="L72" s="72"/>
    </row>
    <row r="73">
      <c r="B73" s="28"/>
      <c r="C73" s="76" t="s">
        <v>143</v>
      </c>
      <c r="D73" s="206"/>
      <c r="E73" s="206"/>
      <c r="F73" s="206"/>
      <c r="G73" s="206"/>
      <c r="H73" s="206"/>
      <c r="I73" s="149"/>
      <c r="J73" s="206"/>
      <c r="K73" s="206"/>
      <c r="L73" s="207"/>
    </row>
    <row r="74" s="1" customFormat="1" ht="28.5" customHeight="1">
      <c r="B74" s="46"/>
      <c r="C74" s="74"/>
      <c r="D74" s="74"/>
      <c r="E74" s="205" t="s">
        <v>1790</v>
      </c>
      <c r="F74" s="74"/>
      <c r="G74" s="74"/>
      <c r="H74" s="74"/>
      <c r="I74" s="204"/>
      <c r="J74" s="74"/>
      <c r="K74" s="74"/>
      <c r="L74" s="72"/>
    </row>
    <row r="75" s="1" customFormat="1" ht="14.4" customHeight="1">
      <c r="B75" s="46"/>
      <c r="C75" s="76" t="s">
        <v>145</v>
      </c>
      <c r="D75" s="74"/>
      <c r="E75" s="74"/>
      <c r="F75" s="74"/>
      <c r="G75" s="74"/>
      <c r="H75" s="74"/>
      <c r="I75" s="204"/>
      <c r="J75" s="74"/>
      <c r="K75" s="74"/>
      <c r="L75" s="72"/>
    </row>
    <row r="76" s="1" customFormat="1" ht="17.25" customHeight="1">
      <c r="B76" s="46"/>
      <c r="C76" s="74"/>
      <c r="D76" s="74"/>
      <c r="E76" s="82" t="str">
        <f>E11</f>
        <v>elektro - Elektročást ČOV - Radostice - zkapacitnění kanalizace a intenzifikace ČOV</v>
      </c>
      <c r="F76" s="74"/>
      <c r="G76" s="74"/>
      <c r="H76" s="74"/>
      <c r="I76" s="204"/>
      <c r="J76" s="74"/>
      <c r="K76" s="74"/>
      <c r="L76" s="72"/>
    </row>
    <row r="77" s="1" customFormat="1" ht="6.96" customHeight="1">
      <c r="B77" s="46"/>
      <c r="C77" s="74"/>
      <c r="D77" s="74"/>
      <c r="E77" s="74"/>
      <c r="F77" s="74"/>
      <c r="G77" s="74"/>
      <c r="H77" s="74"/>
      <c r="I77" s="204"/>
      <c r="J77" s="74"/>
      <c r="K77" s="74"/>
      <c r="L77" s="72"/>
    </row>
    <row r="78" s="1" customFormat="1" ht="18" customHeight="1">
      <c r="B78" s="46"/>
      <c r="C78" s="76" t="s">
        <v>26</v>
      </c>
      <c r="D78" s="74"/>
      <c r="E78" s="74"/>
      <c r="F78" s="209" t="str">
        <f>F14</f>
        <v>Radostice</v>
      </c>
      <c r="G78" s="74"/>
      <c r="H78" s="74"/>
      <c r="I78" s="210" t="s">
        <v>28</v>
      </c>
      <c r="J78" s="85" t="str">
        <f>IF(J14="","",J14)</f>
        <v>31. 10. 2015</v>
      </c>
      <c r="K78" s="74"/>
      <c r="L78" s="72"/>
    </row>
    <row r="79" s="1" customFormat="1" ht="6.96" customHeight="1">
      <c r="B79" s="46"/>
      <c r="C79" s="74"/>
      <c r="D79" s="74"/>
      <c r="E79" s="74"/>
      <c r="F79" s="74"/>
      <c r="G79" s="74"/>
      <c r="H79" s="74"/>
      <c r="I79" s="204"/>
      <c r="J79" s="74"/>
      <c r="K79" s="74"/>
      <c r="L79" s="72"/>
    </row>
    <row r="80" s="1" customFormat="1">
      <c r="B80" s="46"/>
      <c r="C80" s="76" t="s">
        <v>32</v>
      </c>
      <c r="D80" s="74"/>
      <c r="E80" s="74"/>
      <c r="F80" s="209" t="str">
        <f>E17</f>
        <v>Obec Radostice</v>
      </c>
      <c r="G80" s="74"/>
      <c r="H80" s="74"/>
      <c r="I80" s="210" t="s">
        <v>38</v>
      </c>
      <c r="J80" s="209" t="str">
        <f>E23</f>
        <v>Vodárenská společnost Chrudim, a.s.</v>
      </c>
      <c r="K80" s="74"/>
      <c r="L80" s="72"/>
    </row>
    <row r="81" s="1" customFormat="1" ht="14.4" customHeight="1">
      <c r="B81" s="46"/>
      <c r="C81" s="76" t="s">
        <v>36</v>
      </c>
      <c r="D81" s="74"/>
      <c r="E81" s="74"/>
      <c r="F81" s="209" t="str">
        <f>IF(E20="","",E20)</f>
        <v/>
      </c>
      <c r="G81" s="74"/>
      <c r="H81" s="74"/>
      <c r="I81" s="204"/>
      <c r="J81" s="74"/>
      <c r="K81" s="74"/>
      <c r="L81" s="72"/>
    </row>
    <row r="82" s="1" customFormat="1" ht="10.32" customHeight="1">
      <c r="B82" s="46"/>
      <c r="C82" s="74"/>
      <c r="D82" s="74"/>
      <c r="E82" s="74"/>
      <c r="F82" s="74"/>
      <c r="G82" s="74"/>
      <c r="H82" s="74"/>
      <c r="I82" s="204"/>
      <c r="J82" s="74"/>
      <c r="K82" s="74"/>
      <c r="L82" s="72"/>
    </row>
    <row r="83" s="10" customFormat="1" ht="29.28" customHeight="1">
      <c r="B83" s="211"/>
      <c r="C83" s="212" t="s">
        <v>171</v>
      </c>
      <c r="D83" s="213" t="s">
        <v>62</v>
      </c>
      <c r="E83" s="213" t="s">
        <v>58</v>
      </c>
      <c r="F83" s="213" t="s">
        <v>172</v>
      </c>
      <c r="G83" s="213" t="s">
        <v>173</v>
      </c>
      <c r="H83" s="213" t="s">
        <v>174</v>
      </c>
      <c r="I83" s="214" t="s">
        <v>175</v>
      </c>
      <c r="J83" s="213" t="s">
        <v>151</v>
      </c>
      <c r="K83" s="215" t="s">
        <v>176</v>
      </c>
      <c r="L83" s="216"/>
      <c r="M83" s="102" t="s">
        <v>177</v>
      </c>
      <c r="N83" s="103" t="s">
        <v>47</v>
      </c>
      <c r="O83" s="103" t="s">
        <v>178</v>
      </c>
      <c r="P83" s="103" t="s">
        <v>179</v>
      </c>
      <c r="Q83" s="103" t="s">
        <v>180</v>
      </c>
      <c r="R83" s="103" t="s">
        <v>181</v>
      </c>
      <c r="S83" s="103" t="s">
        <v>182</v>
      </c>
      <c r="T83" s="104" t="s">
        <v>183</v>
      </c>
    </row>
    <row r="84" s="1" customFormat="1" ht="29.28" customHeight="1">
      <c r="B84" s="46"/>
      <c r="C84" s="108" t="s">
        <v>152</v>
      </c>
      <c r="D84" s="74"/>
      <c r="E84" s="74"/>
      <c r="F84" s="74"/>
      <c r="G84" s="74"/>
      <c r="H84" s="74"/>
      <c r="I84" s="204"/>
      <c r="J84" s="217">
        <f>BK84</f>
        <v>0</v>
      </c>
      <c r="K84" s="74"/>
      <c r="L84" s="72"/>
      <c r="M84" s="105"/>
      <c r="N84" s="106"/>
      <c r="O84" s="106"/>
      <c r="P84" s="218">
        <f>P85</f>
        <v>0</v>
      </c>
      <c r="Q84" s="106"/>
      <c r="R84" s="218">
        <f>R85</f>
        <v>0</v>
      </c>
      <c r="S84" s="106"/>
      <c r="T84" s="219">
        <f>T85</f>
        <v>0</v>
      </c>
      <c r="AT84" s="24" t="s">
        <v>76</v>
      </c>
      <c r="AU84" s="24" t="s">
        <v>153</v>
      </c>
      <c r="BK84" s="220">
        <f>BK85</f>
        <v>0</v>
      </c>
    </row>
    <row r="85" s="11" customFormat="1" ht="37.44" customHeight="1">
      <c r="B85" s="221"/>
      <c r="C85" s="222"/>
      <c r="D85" s="223" t="s">
        <v>76</v>
      </c>
      <c r="E85" s="224" t="s">
        <v>184</v>
      </c>
      <c r="F85" s="224" t="s">
        <v>185</v>
      </c>
      <c r="G85" s="222"/>
      <c r="H85" s="222"/>
      <c r="I85" s="225"/>
      <c r="J85" s="226">
        <f>BK85</f>
        <v>0</v>
      </c>
      <c r="K85" s="222"/>
      <c r="L85" s="227"/>
      <c r="M85" s="228"/>
      <c r="N85" s="229"/>
      <c r="O85" s="229"/>
      <c r="P85" s="230">
        <f>P86</f>
        <v>0</v>
      </c>
      <c r="Q85" s="229"/>
      <c r="R85" s="230">
        <f>R86</f>
        <v>0</v>
      </c>
      <c r="S85" s="229"/>
      <c r="T85" s="231">
        <f>T86</f>
        <v>0</v>
      </c>
      <c r="AR85" s="232" t="s">
        <v>25</v>
      </c>
      <c r="AT85" s="233" t="s">
        <v>76</v>
      </c>
      <c r="AU85" s="233" t="s">
        <v>77</v>
      </c>
      <c r="AY85" s="232" t="s">
        <v>186</v>
      </c>
      <c r="BK85" s="234">
        <f>BK86</f>
        <v>0</v>
      </c>
    </row>
    <row r="86" s="11" customFormat="1" ht="19.92" customHeight="1">
      <c r="B86" s="221"/>
      <c r="C86" s="222"/>
      <c r="D86" s="223" t="s">
        <v>76</v>
      </c>
      <c r="E86" s="235" t="s">
        <v>25</v>
      </c>
      <c r="F86" s="235" t="s">
        <v>187</v>
      </c>
      <c r="G86" s="222"/>
      <c r="H86" s="222"/>
      <c r="I86" s="225"/>
      <c r="J86" s="236">
        <f>BK86</f>
        <v>0</v>
      </c>
      <c r="K86" s="222"/>
      <c r="L86" s="227"/>
      <c r="M86" s="228"/>
      <c r="N86" s="229"/>
      <c r="O86" s="229"/>
      <c r="P86" s="230">
        <f>SUM(P87:P88)</f>
        <v>0</v>
      </c>
      <c r="Q86" s="229"/>
      <c r="R86" s="230">
        <f>SUM(R87:R88)</f>
        <v>0</v>
      </c>
      <c r="S86" s="229"/>
      <c r="T86" s="231">
        <f>SUM(T87:T88)</f>
        <v>0</v>
      </c>
      <c r="AR86" s="232" t="s">
        <v>25</v>
      </c>
      <c r="AT86" s="233" t="s">
        <v>76</v>
      </c>
      <c r="AU86" s="233" t="s">
        <v>25</v>
      </c>
      <c r="AY86" s="232" t="s">
        <v>186</v>
      </c>
      <c r="BK86" s="234">
        <f>SUM(BK87:BK88)</f>
        <v>0</v>
      </c>
    </row>
    <row r="87" s="1" customFormat="1" ht="16.5" customHeight="1">
      <c r="B87" s="46"/>
      <c r="C87" s="237" t="s">
        <v>25</v>
      </c>
      <c r="D87" s="237" t="s">
        <v>188</v>
      </c>
      <c r="E87" s="238" t="s">
        <v>2165</v>
      </c>
      <c r="F87" s="239" t="s">
        <v>2166</v>
      </c>
      <c r="G87" s="240" t="s">
        <v>211</v>
      </c>
      <c r="H87" s="241">
        <v>1</v>
      </c>
      <c r="I87" s="242"/>
      <c r="J87" s="243">
        <f>ROUND(I87*H87,2)</f>
        <v>0</v>
      </c>
      <c r="K87" s="239" t="s">
        <v>24</v>
      </c>
      <c r="L87" s="72"/>
      <c r="M87" s="244" t="s">
        <v>24</v>
      </c>
      <c r="N87" s="245" t="s">
        <v>48</v>
      </c>
      <c r="O87" s="47"/>
      <c r="P87" s="246">
        <f>O87*H87</f>
        <v>0</v>
      </c>
      <c r="Q87" s="246">
        <v>0</v>
      </c>
      <c r="R87" s="246">
        <f>Q87*H87</f>
        <v>0</v>
      </c>
      <c r="S87" s="246">
        <v>0</v>
      </c>
      <c r="T87" s="247">
        <f>S87*H87</f>
        <v>0</v>
      </c>
      <c r="AR87" s="24" t="s">
        <v>193</v>
      </c>
      <c r="AT87" s="24" t="s">
        <v>188</v>
      </c>
      <c r="AU87" s="24" t="s">
        <v>85</v>
      </c>
      <c r="AY87" s="24" t="s">
        <v>186</v>
      </c>
      <c r="BE87" s="248">
        <f>IF(N87="základní",J87,0)</f>
        <v>0</v>
      </c>
      <c r="BF87" s="248">
        <f>IF(N87="snížená",J87,0)</f>
        <v>0</v>
      </c>
      <c r="BG87" s="248">
        <f>IF(N87="zákl. přenesená",J87,0)</f>
        <v>0</v>
      </c>
      <c r="BH87" s="248">
        <f>IF(N87="sníž. přenesená",J87,0)</f>
        <v>0</v>
      </c>
      <c r="BI87" s="248">
        <f>IF(N87="nulová",J87,0)</f>
        <v>0</v>
      </c>
      <c r="BJ87" s="24" t="s">
        <v>25</v>
      </c>
      <c r="BK87" s="248">
        <f>ROUND(I87*H87,2)</f>
        <v>0</v>
      </c>
      <c r="BL87" s="24" t="s">
        <v>193</v>
      </c>
      <c r="BM87" s="24" t="s">
        <v>2167</v>
      </c>
    </row>
    <row r="88" s="1" customFormat="1">
      <c r="B88" s="46"/>
      <c r="C88" s="74"/>
      <c r="D88" s="249" t="s">
        <v>197</v>
      </c>
      <c r="E88" s="74"/>
      <c r="F88" s="250" t="s">
        <v>2168</v>
      </c>
      <c r="G88" s="74"/>
      <c r="H88" s="74"/>
      <c r="I88" s="204"/>
      <c r="J88" s="74"/>
      <c r="K88" s="74"/>
      <c r="L88" s="72"/>
      <c r="M88" s="297"/>
      <c r="N88" s="298"/>
      <c r="O88" s="298"/>
      <c r="P88" s="298"/>
      <c r="Q88" s="298"/>
      <c r="R88" s="298"/>
      <c r="S88" s="298"/>
      <c r="T88" s="299"/>
      <c r="AT88" s="24" t="s">
        <v>197</v>
      </c>
      <c r="AU88" s="24" t="s">
        <v>85</v>
      </c>
    </row>
    <row r="89" s="1" customFormat="1" ht="6.96" customHeight="1">
      <c r="B89" s="67"/>
      <c r="C89" s="68"/>
      <c r="D89" s="68"/>
      <c r="E89" s="68"/>
      <c r="F89" s="68"/>
      <c r="G89" s="68"/>
      <c r="H89" s="68"/>
      <c r="I89" s="179"/>
      <c r="J89" s="68"/>
      <c r="K89" s="68"/>
      <c r="L89" s="72"/>
    </row>
  </sheetData>
  <sheetProtection sheet="1" autoFilter="0" formatColumns="0" formatRows="0" objects="1" scenarios="1" spinCount="100000" saltValue="QavHbfmTHueDT9LEyCozS31WSLrN4YLuz829C1edqxBsCPP8WbxmbNYx2p+AqbIpz70fCN7T1PzLKX/LX94qqw==" hashValue="RLHbHWykKYNBleVryqff+CUgy6RULea/LLEmY13t8sSSoeluR4dDzVDDQzNoVqYFgeATljH+iBykGaNpfDxY+A==" algorithmName="SHA-512" password="CC35"/>
  <autoFilter ref="C83:K88"/>
  <mergeCells count="13">
    <mergeCell ref="E7:H7"/>
    <mergeCell ref="E9:H9"/>
    <mergeCell ref="E11:H11"/>
    <mergeCell ref="E26:H26"/>
    <mergeCell ref="E47:H47"/>
    <mergeCell ref="E49:H49"/>
    <mergeCell ref="E51:H51"/>
    <mergeCell ref="J55:J56"/>
    <mergeCell ref="E72:H72"/>
    <mergeCell ref="E74:H74"/>
    <mergeCell ref="E76:H76"/>
    <mergeCell ref="G1:H1"/>
    <mergeCell ref="L2:V2"/>
  </mergeCells>
  <hyperlinks>
    <hyperlink ref="F1:G1" location="C2" display="1) Krycí list soupisu"/>
    <hyperlink ref="G1:H1" location="C58" display="2) Rekapitulace"/>
    <hyperlink ref="J1" location="C83" display="3) Soupis prací"/>
    <hyperlink ref="L1:V1" location="'Rekapitulace stavby'!C2" display="Rekapitulace stavby"/>
  </hyperlinks>
  <pageMargins left="0.5833333" right="0.5833333" top="0.5833333" bottom="0.5833333" header="0" footer="0"/>
  <pageSetup paperSize="9" orientation="landscape" blackAndWhite="1" fitToHeight="100"/>
  <headerFooter>
    <oddFooter>&amp;CStrana &amp;P z &amp;N</oddFooter>
  </headerFooter>
  <drawing r:id="rId1"/>
</worksheet>
</file>

<file path=xl/worksheets/sheet15.xml><?xml version="1.0" encoding="utf-8"?>
<worksheet xmlns:r="http://schemas.openxmlformats.org/officeDocument/2006/relationships" xmlns="http://schemas.openxmlformats.org/spreadsheetml/2006/main">
  <sheetPr>
    <pageSetUpPr fitToPage="1"/>
  </sheetPr>
  <sheetViews>
    <sheetView showGridLines="0" workbookViewId="0">
      <pane activePane="bottomLeft" state="frozen" topLeftCell="A2" ySplit="1"/>
    </sheetView>
  </sheetViews>
  <cols>
    <col min="1" max="1" width="8.33" customWidth="1"/>
    <col min="2" max="2" width="1.67" customWidth="1"/>
    <col min="3" max="3" width="4.17" customWidth="1"/>
    <col min="4" max="4" width="4.33" customWidth="1"/>
    <col min="5" max="5" width="17.17" customWidth="1"/>
    <col min="6" max="6" width="75" customWidth="1"/>
    <col min="7" max="7" width="8.67" customWidth="1"/>
    <col min="8" max="8" width="11.17" customWidth="1"/>
    <col min="9" max="9" width="12.67" style="149" customWidth="1"/>
    <col min="10" max="10" width="23.5" customWidth="1"/>
    <col min="11" max="11" width="15.5" customWidth="1"/>
    <col min="13" max="13" width="9.33" hidden="1"/>
    <col min="14" max="14" width="9.33" hidden="1"/>
    <col min="15" max="15" width="9.33" hidden="1"/>
    <col min="16" max="16" width="9.33" hidden="1"/>
    <col min="17" max="17" width="9.33" hidden="1"/>
    <col min="18" max="18" width="9.33" hidden="1"/>
    <col min="19" max="19" width="8.17" hidden="1" customWidth="1"/>
    <col min="20" max="20" width="29.6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1" ht="21.84" customHeight="1">
      <c r="A1" s="21"/>
      <c r="B1" s="150"/>
      <c r="C1" s="150"/>
      <c r="D1" s="151" t="s">
        <v>1</v>
      </c>
      <c r="E1" s="150"/>
      <c r="F1" s="152" t="s">
        <v>137</v>
      </c>
      <c r="G1" s="152" t="s">
        <v>138</v>
      </c>
      <c r="H1" s="152"/>
      <c r="I1" s="153"/>
      <c r="J1" s="152" t="s">
        <v>139</v>
      </c>
      <c r="K1" s="151" t="s">
        <v>140</v>
      </c>
      <c r="L1" s="152" t="s">
        <v>141</v>
      </c>
      <c r="M1" s="152"/>
      <c r="N1" s="152"/>
      <c r="O1" s="152"/>
      <c r="P1" s="152"/>
      <c r="Q1" s="152"/>
      <c r="R1" s="152"/>
      <c r="S1" s="152"/>
      <c r="T1" s="152"/>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ht="36.96" customHeight="1">
      <c r="L2"/>
      <c r="AT2" s="24" t="s">
        <v>136</v>
      </c>
    </row>
    <row r="3" ht="6.96" customHeight="1">
      <c r="B3" s="25"/>
      <c r="C3" s="26"/>
      <c r="D3" s="26"/>
      <c r="E3" s="26"/>
      <c r="F3" s="26"/>
      <c r="G3" s="26"/>
      <c r="H3" s="26"/>
      <c r="I3" s="154"/>
      <c r="J3" s="26"/>
      <c r="K3" s="27"/>
      <c r="AT3" s="24" t="s">
        <v>85</v>
      </c>
    </row>
    <row r="4" ht="36.96" customHeight="1">
      <c r="B4" s="28"/>
      <c r="C4" s="29"/>
      <c r="D4" s="30" t="s">
        <v>142</v>
      </c>
      <c r="E4" s="29"/>
      <c r="F4" s="29"/>
      <c r="G4" s="29"/>
      <c r="H4" s="29"/>
      <c r="I4" s="155"/>
      <c r="J4" s="29"/>
      <c r="K4" s="31"/>
      <c r="M4" s="32" t="s">
        <v>12</v>
      </c>
      <c r="AT4" s="24" t="s">
        <v>6</v>
      </c>
    </row>
    <row r="5" ht="6.96" customHeight="1">
      <c r="B5" s="28"/>
      <c r="C5" s="29"/>
      <c r="D5" s="29"/>
      <c r="E5" s="29"/>
      <c r="F5" s="29"/>
      <c r="G5" s="29"/>
      <c r="H5" s="29"/>
      <c r="I5" s="155"/>
      <c r="J5" s="29"/>
      <c r="K5" s="31"/>
    </row>
    <row r="6">
      <c r="B6" s="28"/>
      <c r="C6" s="29"/>
      <c r="D6" s="40" t="s">
        <v>18</v>
      </c>
      <c r="E6" s="29"/>
      <c r="F6" s="29"/>
      <c r="G6" s="29"/>
      <c r="H6" s="29"/>
      <c r="I6" s="155"/>
      <c r="J6" s="29"/>
      <c r="K6" s="31"/>
    </row>
    <row r="7" ht="16.5" customHeight="1">
      <c r="B7" s="28"/>
      <c r="C7" s="29"/>
      <c r="D7" s="29"/>
      <c r="E7" s="156" t="str">
        <f>'Rekapitulace stavby'!K6</f>
        <v xml:space="preserve">Radostice -  intenzifikace ČOV, DPS</v>
      </c>
      <c r="F7" s="40"/>
      <c r="G7" s="40"/>
      <c r="H7" s="40"/>
      <c r="I7" s="155"/>
      <c r="J7" s="29"/>
      <c r="K7" s="31"/>
    </row>
    <row r="8" s="1" customFormat="1">
      <c r="B8" s="46"/>
      <c r="C8" s="47"/>
      <c r="D8" s="40" t="s">
        <v>143</v>
      </c>
      <c r="E8" s="47"/>
      <c r="F8" s="47"/>
      <c r="G8" s="47"/>
      <c r="H8" s="47"/>
      <c r="I8" s="157"/>
      <c r="J8" s="47"/>
      <c r="K8" s="51"/>
    </row>
    <row r="9" s="1" customFormat="1" ht="36.96" customHeight="1">
      <c r="B9" s="46"/>
      <c r="C9" s="47"/>
      <c r="D9" s="47"/>
      <c r="E9" s="158" t="s">
        <v>2169</v>
      </c>
      <c r="F9" s="47"/>
      <c r="G9" s="47"/>
      <c r="H9" s="47"/>
      <c r="I9" s="157"/>
      <c r="J9" s="47"/>
      <c r="K9" s="51"/>
    </row>
    <row r="10" s="1" customFormat="1">
      <c r="B10" s="46"/>
      <c r="C10" s="47"/>
      <c r="D10" s="47"/>
      <c r="E10" s="47"/>
      <c r="F10" s="47"/>
      <c r="G10" s="47"/>
      <c r="H10" s="47"/>
      <c r="I10" s="157"/>
      <c r="J10" s="47"/>
      <c r="K10" s="51"/>
    </row>
    <row r="11" s="1" customFormat="1" ht="14.4" customHeight="1">
      <c r="B11" s="46"/>
      <c r="C11" s="47"/>
      <c r="D11" s="40" t="s">
        <v>21</v>
      </c>
      <c r="E11" s="47"/>
      <c r="F11" s="35" t="s">
        <v>22</v>
      </c>
      <c r="G11" s="47"/>
      <c r="H11" s="47"/>
      <c r="I11" s="159" t="s">
        <v>23</v>
      </c>
      <c r="J11" s="35" t="s">
        <v>24</v>
      </c>
      <c r="K11" s="51"/>
    </row>
    <row r="12" s="1" customFormat="1" ht="14.4" customHeight="1">
      <c r="B12" s="46"/>
      <c r="C12" s="47"/>
      <c r="D12" s="40" t="s">
        <v>26</v>
      </c>
      <c r="E12" s="47"/>
      <c r="F12" s="35" t="s">
        <v>27</v>
      </c>
      <c r="G12" s="47"/>
      <c r="H12" s="47"/>
      <c r="I12" s="159" t="s">
        <v>28</v>
      </c>
      <c r="J12" s="160" t="str">
        <f>'Rekapitulace stavby'!AN8</f>
        <v>31. 10. 2015</v>
      </c>
      <c r="K12" s="51"/>
    </row>
    <row r="13" s="1" customFormat="1" ht="10.8" customHeight="1">
      <c r="B13" s="46"/>
      <c r="C13" s="47"/>
      <c r="D13" s="47"/>
      <c r="E13" s="47"/>
      <c r="F13" s="47"/>
      <c r="G13" s="47"/>
      <c r="H13" s="47"/>
      <c r="I13" s="157"/>
      <c r="J13" s="47"/>
      <c r="K13" s="51"/>
    </row>
    <row r="14" s="1" customFormat="1" ht="14.4" customHeight="1">
      <c r="B14" s="46"/>
      <c r="C14" s="47"/>
      <c r="D14" s="40" t="s">
        <v>32</v>
      </c>
      <c r="E14" s="47"/>
      <c r="F14" s="47"/>
      <c r="G14" s="47"/>
      <c r="H14" s="47"/>
      <c r="I14" s="159" t="s">
        <v>33</v>
      </c>
      <c r="J14" s="35" t="s">
        <v>24</v>
      </c>
      <c r="K14" s="51"/>
    </row>
    <row r="15" s="1" customFormat="1" ht="18" customHeight="1">
      <c r="B15" s="46"/>
      <c r="C15" s="47"/>
      <c r="D15" s="47"/>
      <c r="E15" s="35" t="s">
        <v>34</v>
      </c>
      <c r="F15" s="47"/>
      <c r="G15" s="47"/>
      <c r="H15" s="47"/>
      <c r="I15" s="159" t="s">
        <v>35</v>
      </c>
      <c r="J15" s="35" t="s">
        <v>24</v>
      </c>
      <c r="K15" s="51"/>
    </row>
    <row r="16" s="1" customFormat="1" ht="6.96" customHeight="1">
      <c r="B16" s="46"/>
      <c r="C16" s="47"/>
      <c r="D16" s="47"/>
      <c r="E16" s="47"/>
      <c r="F16" s="47"/>
      <c r="G16" s="47"/>
      <c r="H16" s="47"/>
      <c r="I16" s="157"/>
      <c r="J16" s="47"/>
      <c r="K16" s="51"/>
    </row>
    <row r="17" s="1" customFormat="1" ht="14.4" customHeight="1">
      <c r="B17" s="46"/>
      <c r="C17" s="47"/>
      <c r="D17" s="40" t="s">
        <v>36</v>
      </c>
      <c r="E17" s="47"/>
      <c r="F17" s="47"/>
      <c r="G17" s="47"/>
      <c r="H17" s="47"/>
      <c r="I17" s="159" t="s">
        <v>33</v>
      </c>
      <c r="J17" s="35" t="str">
        <f>IF('Rekapitulace stavby'!AN13="Vyplň údaj","",IF('Rekapitulace stavby'!AN13="","",'Rekapitulace stavby'!AN13))</f>
        <v/>
      </c>
      <c r="K17" s="51"/>
    </row>
    <row r="18" s="1" customFormat="1" ht="18" customHeight="1">
      <c r="B18" s="46"/>
      <c r="C18" s="47"/>
      <c r="D18" s="47"/>
      <c r="E18" s="35" t="str">
        <f>IF('Rekapitulace stavby'!E14="Vyplň údaj","",IF('Rekapitulace stavby'!E14="","",'Rekapitulace stavby'!E14))</f>
        <v/>
      </c>
      <c r="F18" s="47"/>
      <c r="G18" s="47"/>
      <c r="H18" s="47"/>
      <c r="I18" s="159" t="s">
        <v>35</v>
      </c>
      <c r="J18" s="35" t="str">
        <f>IF('Rekapitulace stavby'!AN14="Vyplň údaj","",IF('Rekapitulace stavby'!AN14="","",'Rekapitulace stavby'!AN14))</f>
        <v/>
      </c>
      <c r="K18" s="51"/>
    </row>
    <row r="19" s="1" customFormat="1" ht="6.96" customHeight="1">
      <c r="B19" s="46"/>
      <c r="C19" s="47"/>
      <c r="D19" s="47"/>
      <c r="E19" s="47"/>
      <c r="F19" s="47"/>
      <c r="G19" s="47"/>
      <c r="H19" s="47"/>
      <c r="I19" s="157"/>
      <c r="J19" s="47"/>
      <c r="K19" s="51"/>
    </row>
    <row r="20" s="1" customFormat="1" ht="14.4" customHeight="1">
      <c r="B20" s="46"/>
      <c r="C20" s="47"/>
      <c r="D20" s="40" t="s">
        <v>38</v>
      </c>
      <c r="E20" s="47"/>
      <c r="F20" s="47"/>
      <c r="G20" s="47"/>
      <c r="H20" s="47"/>
      <c r="I20" s="159" t="s">
        <v>33</v>
      </c>
      <c r="J20" s="35" t="s">
        <v>24</v>
      </c>
      <c r="K20" s="51"/>
    </row>
    <row r="21" s="1" customFormat="1" ht="18" customHeight="1">
      <c r="B21" s="46"/>
      <c r="C21" s="47"/>
      <c r="D21" s="47"/>
      <c r="E21" s="35" t="s">
        <v>39</v>
      </c>
      <c r="F21" s="47"/>
      <c r="G21" s="47"/>
      <c r="H21" s="47"/>
      <c r="I21" s="159" t="s">
        <v>35</v>
      </c>
      <c r="J21" s="35" t="s">
        <v>24</v>
      </c>
      <c r="K21" s="51"/>
    </row>
    <row r="22" s="1" customFormat="1" ht="6.96" customHeight="1">
      <c r="B22" s="46"/>
      <c r="C22" s="47"/>
      <c r="D22" s="47"/>
      <c r="E22" s="47"/>
      <c r="F22" s="47"/>
      <c r="G22" s="47"/>
      <c r="H22" s="47"/>
      <c r="I22" s="157"/>
      <c r="J22" s="47"/>
      <c r="K22" s="51"/>
    </row>
    <row r="23" s="1" customFormat="1" ht="14.4" customHeight="1">
      <c r="B23" s="46"/>
      <c r="C23" s="47"/>
      <c r="D23" s="40" t="s">
        <v>41</v>
      </c>
      <c r="E23" s="47"/>
      <c r="F23" s="47"/>
      <c r="G23" s="47"/>
      <c r="H23" s="47"/>
      <c r="I23" s="157"/>
      <c r="J23" s="47"/>
      <c r="K23" s="51"/>
    </row>
    <row r="24" s="7" customFormat="1" ht="16.5" customHeight="1">
      <c r="B24" s="161"/>
      <c r="C24" s="162"/>
      <c r="D24" s="162"/>
      <c r="E24" s="44" t="s">
        <v>24</v>
      </c>
      <c r="F24" s="44"/>
      <c r="G24" s="44"/>
      <c r="H24" s="44"/>
      <c r="I24" s="163"/>
      <c r="J24" s="162"/>
      <c r="K24" s="164"/>
    </row>
    <row r="25" s="1" customFormat="1" ht="6.96" customHeight="1">
      <c r="B25" s="46"/>
      <c r="C25" s="47"/>
      <c r="D25" s="47"/>
      <c r="E25" s="47"/>
      <c r="F25" s="47"/>
      <c r="G25" s="47"/>
      <c r="H25" s="47"/>
      <c r="I25" s="157"/>
      <c r="J25" s="47"/>
      <c r="K25" s="51"/>
    </row>
    <row r="26" s="1" customFormat="1" ht="6.96" customHeight="1">
      <c r="B26" s="46"/>
      <c r="C26" s="47"/>
      <c r="D26" s="106"/>
      <c r="E26" s="106"/>
      <c r="F26" s="106"/>
      <c r="G26" s="106"/>
      <c r="H26" s="106"/>
      <c r="I26" s="165"/>
      <c r="J26" s="106"/>
      <c r="K26" s="166"/>
    </row>
    <row r="27" s="1" customFormat="1" ht="25.44" customHeight="1">
      <c r="B27" s="46"/>
      <c r="C27" s="47"/>
      <c r="D27" s="167" t="s">
        <v>43</v>
      </c>
      <c r="E27" s="47"/>
      <c r="F27" s="47"/>
      <c r="G27" s="47"/>
      <c r="H27" s="47"/>
      <c r="I27" s="157"/>
      <c r="J27" s="168">
        <f>ROUND(J80,2)</f>
        <v>0</v>
      </c>
      <c r="K27" s="51"/>
    </row>
    <row r="28" s="1" customFormat="1" ht="6.96" customHeight="1">
      <c r="B28" s="46"/>
      <c r="C28" s="47"/>
      <c r="D28" s="106"/>
      <c r="E28" s="106"/>
      <c r="F28" s="106"/>
      <c r="G28" s="106"/>
      <c r="H28" s="106"/>
      <c r="I28" s="165"/>
      <c r="J28" s="106"/>
      <c r="K28" s="166"/>
    </row>
    <row r="29" s="1" customFormat="1" ht="14.4" customHeight="1">
      <c r="B29" s="46"/>
      <c r="C29" s="47"/>
      <c r="D29" s="47"/>
      <c r="E29" s="47"/>
      <c r="F29" s="52" t="s">
        <v>45</v>
      </c>
      <c r="G29" s="47"/>
      <c r="H29" s="47"/>
      <c r="I29" s="169" t="s">
        <v>44</v>
      </c>
      <c r="J29" s="52" t="s">
        <v>46</v>
      </c>
      <c r="K29" s="51"/>
    </row>
    <row r="30" s="1" customFormat="1" ht="14.4" customHeight="1">
      <c r="B30" s="46"/>
      <c r="C30" s="47"/>
      <c r="D30" s="55" t="s">
        <v>47</v>
      </c>
      <c r="E30" s="55" t="s">
        <v>48</v>
      </c>
      <c r="F30" s="170">
        <f>ROUND(SUM(BE80:BE101), 2)</f>
        <v>0</v>
      </c>
      <c r="G30" s="47"/>
      <c r="H30" s="47"/>
      <c r="I30" s="171">
        <v>0.20999999999999999</v>
      </c>
      <c r="J30" s="170">
        <f>ROUND(ROUND((SUM(BE80:BE101)), 2)*I30, 2)</f>
        <v>0</v>
      </c>
      <c r="K30" s="51"/>
    </row>
    <row r="31" s="1" customFormat="1" ht="14.4" customHeight="1">
      <c r="B31" s="46"/>
      <c r="C31" s="47"/>
      <c r="D31" s="47"/>
      <c r="E31" s="55" t="s">
        <v>49</v>
      </c>
      <c r="F31" s="170">
        <f>ROUND(SUM(BF80:BF101), 2)</f>
        <v>0</v>
      </c>
      <c r="G31" s="47"/>
      <c r="H31" s="47"/>
      <c r="I31" s="171">
        <v>0.14999999999999999</v>
      </c>
      <c r="J31" s="170">
        <f>ROUND(ROUND((SUM(BF80:BF101)), 2)*I31, 2)</f>
        <v>0</v>
      </c>
      <c r="K31" s="51"/>
    </row>
    <row r="32" hidden="1" s="1" customFormat="1" ht="14.4" customHeight="1">
      <c r="B32" s="46"/>
      <c r="C32" s="47"/>
      <c r="D32" s="47"/>
      <c r="E32" s="55" t="s">
        <v>50</v>
      </c>
      <c r="F32" s="170">
        <f>ROUND(SUM(BG80:BG101), 2)</f>
        <v>0</v>
      </c>
      <c r="G32" s="47"/>
      <c r="H32" s="47"/>
      <c r="I32" s="171">
        <v>0.20999999999999999</v>
      </c>
      <c r="J32" s="170">
        <v>0</v>
      </c>
      <c r="K32" s="51"/>
    </row>
    <row r="33" hidden="1" s="1" customFormat="1" ht="14.4" customHeight="1">
      <c r="B33" s="46"/>
      <c r="C33" s="47"/>
      <c r="D33" s="47"/>
      <c r="E33" s="55" t="s">
        <v>51</v>
      </c>
      <c r="F33" s="170">
        <f>ROUND(SUM(BH80:BH101), 2)</f>
        <v>0</v>
      </c>
      <c r="G33" s="47"/>
      <c r="H33" s="47"/>
      <c r="I33" s="171">
        <v>0.14999999999999999</v>
      </c>
      <c r="J33" s="170">
        <v>0</v>
      </c>
      <c r="K33" s="51"/>
    </row>
    <row r="34" hidden="1" s="1" customFormat="1" ht="14.4" customHeight="1">
      <c r="B34" s="46"/>
      <c r="C34" s="47"/>
      <c r="D34" s="47"/>
      <c r="E34" s="55" t="s">
        <v>52</v>
      </c>
      <c r="F34" s="170">
        <f>ROUND(SUM(BI80:BI101), 2)</f>
        <v>0</v>
      </c>
      <c r="G34" s="47"/>
      <c r="H34" s="47"/>
      <c r="I34" s="171">
        <v>0</v>
      </c>
      <c r="J34" s="170">
        <v>0</v>
      </c>
      <c r="K34" s="51"/>
    </row>
    <row r="35" s="1" customFormat="1" ht="6.96" customHeight="1">
      <c r="B35" s="46"/>
      <c r="C35" s="47"/>
      <c r="D35" s="47"/>
      <c r="E35" s="47"/>
      <c r="F35" s="47"/>
      <c r="G35" s="47"/>
      <c r="H35" s="47"/>
      <c r="I35" s="157"/>
      <c r="J35" s="47"/>
      <c r="K35" s="51"/>
    </row>
    <row r="36" s="1" customFormat="1" ht="25.44" customHeight="1">
      <c r="B36" s="46"/>
      <c r="C36" s="172"/>
      <c r="D36" s="173" t="s">
        <v>53</v>
      </c>
      <c r="E36" s="98"/>
      <c r="F36" s="98"/>
      <c r="G36" s="174" t="s">
        <v>54</v>
      </c>
      <c r="H36" s="175" t="s">
        <v>55</v>
      </c>
      <c r="I36" s="176"/>
      <c r="J36" s="177">
        <f>SUM(J27:J34)</f>
        <v>0</v>
      </c>
      <c r="K36" s="178"/>
    </row>
    <row r="37" s="1" customFormat="1" ht="14.4" customHeight="1">
      <c r="B37" s="67"/>
      <c r="C37" s="68"/>
      <c r="D37" s="68"/>
      <c r="E37" s="68"/>
      <c r="F37" s="68"/>
      <c r="G37" s="68"/>
      <c r="H37" s="68"/>
      <c r="I37" s="179"/>
      <c r="J37" s="68"/>
      <c r="K37" s="69"/>
    </row>
    <row r="41" s="1" customFormat="1" ht="6.96" customHeight="1">
      <c r="B41" s="180"/>
      <c r="C41" s="181"/>
      <c r="D41" s="181"/>
      <c r="E41" s="181"/>
      <c r="F41" s="181"/>
      <c r="G41" s="181"/>
      <c r="H41" s="181"/>
      <c r="I41" s="182"/>
      <c r="J41" s="181"/>
      <c r="K41" s="183"/>
    </row>
    <row r="42" s="1" customFormat="1" ht="36.96" customHeight="1">
      <c r="B42" s="46"/>
      <c r="C42" s="30" t="s">
        <v>149</v>
      </c>
      <c r="D42" s="47"/>
      <c r="E42" s="47"/>
      <c r="F42" s="47"/>
      <c r="G42" s="47"/>
      <c r="H42" s="47"/>
      <c r="I42" s="157"/>
      <c r="J42" s="47"/>
      <c r="K42" s="51"/>
    </row>
    <row r="43" s="1" customFormat="1" ht="6.96" customHeight="1">
      <c r="B43" s="46"/>
      <c r="C43" s="47"/>
      <c r="D43" s="47"/>
      <c r="E43" s="47"/>
      <c r="F43" s="47"/>
      <c r="G43" s="47"/>
      <c r="H43" s="47"/>
      <c r="I43" s="157"/>
      <c r="J43" s="47"/>
      <c r="K43" s="51"/>
    </row>
    <row r="44" s="1" customFormat="1" ht="14.4" customHeight="1">
      <c r="B44" s="46"/>
      <c r="C44" s="40" t="s">
        <v>18</v>
      </c>
      <c r="D44" s="47"/>
      <c r="E44" s="47"/>
      <c r="F44" s="47"/>
      <c r="G44" s="47"/>
      <c r="H44" s="47"/>
      <c r="I44" s="157"/>
      <c r="J44" s="47"/>
      <c r="K44" s="51"/>
    </row>
    <row r="45" s="1" customFormat="1" ht="16.5" customHeight="1">
      <c r="B45" s="46"/>
      <c r="C45" s="47"/>
      <c r="D45" s="47"/>
      <c r="E45" s="156" t="str">
        <f>E7</f>
        <v xml:space="preserve">Radostice -  intenzifikace ČOV, DPS</v>
      </c>
      <c r="F45" s="40"/>
      <c r="G45" s="40"/>
      <c r="H45" s="40"/>
      <c r="I45" s="157"/>
      <c r="J45" s="47"/>
      <c r="K45" s="51"/>
    </row>
    <row r="46" s="1" customFormat="1" ht="14.4" customHeight="1">
      <c r="B46" s="46"/>
      <c r="C46" s="40" t="s">
        <v>143</v>
      </c>
      <c r="D46" s="47"/>
      <c r="E46" s="47"/>
      <c r="F46" s="47"/>
      <c r="G46" s="47"/>
      <c r="H46" s="47"/>
      <c r="I46" s="157"/>
      <c r="J46" s="47"/>
      <c r="K46" s="51"/>
    </row>
    <row r="47" s="1" customFormat="1" ht="17.25" customHeight="1">
      <c r="B47" s="46"/>
      <c r="C47" s="47"/>
      <c r="D47" s="47"/>
      <c r="E47" s="158" t="str">
        <f>E9</f>
        <v>KonstrCast - Radostice - zkapacitnění kanalizace a intenzifikace ČOV, DPS</v>
      </c>
      <c r="F47" s="47"/>
      <c r="G47" s="47"/>
      <c r="H47" s="47"/>
      <c r="I47" s="157"/>
      <c r="J47" s="47"/>
      <c r="K47" s="51"/>
    </row>
    <row r="48" s="1" customFormat="1" ht="6.96" customHeight="1">
      <c r="B48" s="46"/>
      <c r="C48" s="47"/>
      <c r="D48" s="47"/>
      <c r="E48" s="47"/>
      <c r="F48" s="47"/>
      <c r="G48" s="47"/>
      <c r="H48" s="47"/>
      <c r="I48" s="157"/>
      <c r="J48" s="47"/>
      <c r="K48" s="51"/>
    </row>
    <row r="49" s="1" customFormat="1" ht="18" customHeight="1">
      <c r="B49" s="46"/>
      <c r="C49" s="40" t="s">
        <v>26</v>
      </c>
      <c r="D49" s="47"/>
      <c r="E49" s="47"/>
      <c r="F49" s="35" t="str">
        <f>F12</f>
        <v>Radostice</v>
      </c>
      <c r="G49" s="47"/>
      <c r="H49" s="47"/>
      <c r="I49" s="159" t="s">
        <v>28</v>
      </c>
      <c r="J49" s="160" t="str">
        <f>IF(J12="","",J12)</f>
        <v>31. 10. 2015</v>
      </c>
      <c r="K49" s="51"/>
    </row>
    <row r="50" s="1" customFormat="1" ht="6.96" customHeight="1">
      <c r="B50" s="46"/>
      <c r="C50" s="47"/>
      <c r="D50" s="47"/>
      <c r="E50" s="47"/>
      <c r="F50" s="47"/>
      <c r="G50" s="47"/>
      <c r="H50" s="47"/>
      <c r="I50" s="157"/>
      <c r="J50" s="47"/>
      <c r="K50" s="51"/>
    </row>
    <row r="51" s="1" customFormat="1">
      <c r="B51" s="46"/>
      <c r="C51" s="40" t="s">
        <v>32</v>
      </c>
      <c r="D51" s="47"/>
      <c r="E51" s="47"/>
      <c r="F51" s="35" t="str">
        <f>E15</f>
        <v>Obec Radostice</v>
      </c>
      <c r="G51" s="47"/>
      <c r="H51" s="47"/>
      <c r="I51" s="159" t="s">
        <v>38</v>
      </c>
      <c r="J51" s="44" t="str">
        <f>E21</f>
        <v>Vodárenská společnost Chrudim, a.s.</v>
      </c>
      <c r="K51" s="51"/>
    </row>
    <row r="52" s="1" customFormat="1" ht="14.4" customHeight="1">
      <c r="B52" s="46"/>
      <c r="C52" s="40" t="s">
        <v>36</v>
      </c>
      <c r="D52" s="47"/>
      <c r="E52" s="47"/>
      <c r="F52" s="35" t="str">
        <f>IF(E18="","",E18)</f>
        <v/>
      </c>
      <c r="G52" s="47"/>
      <c r="H52" s="47"/>
      <c r="I52" s="157"/>
      <c r="J52" s="184"/>
      <c r="K52" s="51"/>
    </row>
    <row r="53" s="1" customFormat="1" ht="10.32" customHeight="1">
      <c r="B53" s="46"/>
      <c r="C53" s="47"/>
      <c r="D53" s="47"/>
      <c r="E53" s="47"/>
      <c r="F53" s="47"/>
      <c r="G53" s="47"/>
      <c r="H53" s="47"/>
      <c r="I53" s="157"/>
      <c r="J53" s="47"/>
      <c r="K53" s="51"/>
    </row>
    <row r="54" s="1" customFormat="1" ht="29.28" customHeight="1">
      <c r="B54" s="46"/>
      <c r="C54" s="185" t="s">
        <v>150</v>
      </c>
      <c r="D54" s="172"/>
      <c r="E54" s="172"/>
      <c r="F54" s="172"/>
      <c r="G54" s="172"/>
      <c r="H54" s="172"/>
      <c r="I54" s="186"/>
      <c r="J54" s="187" t="s">
        <v>151</v>
      </c>
      <c r="K54" s="188"/>
    </row>
    <row r="55" s="1" customFormat="1" ht="10.32" customHeight="1">
      <c r="B55" s="46"/>
      <c r="C55" s="47"/>
      <c r="D55" s="47"/>
      <c r="E55" s="47"/>
      <c r="F55" s="47"/>
      <c r="G55" s="47"/>
      <c r="H55" s="47"/>
      <c r="I55" s="157"/>
      <c r="J55" s="47"/>
      <c r="K55" s="51"/>
    </row>
    <row r="56" s="1" customFormat="1" ht="29.28" customHeight="1">
      <c r="B56" s="46"/>
      <c r="C56" s="189" t="s">
        <v>152</v>
      </c>
      <c r="D56" s="47"/>
      <c r="E56" s="47"/>
      <c r="F56" s="47"/>
      <c r="G56" s="47"/>
      <c r="H56" s="47"/>
      <c r="I56" s="157"/>
      <c r="J56" s="168">
        <f>J80</f>
        <v>0</v>
      </c>
      <c r="K56" s="51"/>
      <c r="AU56" s="24" t="s">
        <v>153</v>
      </c>
    </row>
    <row r="57" s="8" customFormat="1" ht="24.96" customHeight="1">
      <c r="B57" s="190"/>
      <c r="C57" s="191"/>
      <c r="D57" s="192" t="s">
        <v>154</v>
      </c>
      <c r="E57" s="193"/>
      <c r="F57" s="193"/>
      <c r="G57" s="193"/>
      <c r="H57" s="193"/>
      <c r="I57" s="194"/>
      <c r="J57" s="195">
        <f>J81</f>
        <v>0</v>
      </c>
      <c r="K57" s="196"/>
    </row>
    <row r="58" s="9" customFormat="1" ht="19.92" customHeight="1">
      <c r="B58" s="197"/>
      <c r="C58" s="198"/>
      <c r="D58" s="199" t="s">
        <v>595</v>
      </c>
      <c r="E58" s="200"/>
      <c r="F58" s="200"/>
      <c r="G58" s="200"/>
      <c r="H58" s="200"/>
      <c r="I58" s="201"/>
      <c r="J58" s="202">
        <f>J82</f>
        <v>0</v>
      </c>
      <c r="K58" s="203"/>
    </row>
    <row r="59" s="9" customFormat="1" ht="19.92" customHeight="1">
      <c r="B59" s="197"/>
      <c r="C59" s="198"/>
      <c r="D59" s="199" t="s">
        <v>158</v>
      </c>
      <c r="E59" s="200"/>
      <c r="F59" s="200"/>
      <c r="G59" s="200"/>
      <c r="H59" s="200"/>
      <c r="I59" s="201"/>
      <c r="J59" s="202">
        <f>J98</f>
        <v>0</v>
      </c>
      <c r="K59" s="203"/>
    </row>
    <row r="60" s="9" customFormat="1" ht="19.92" customHeight="1">
      <c r="B60" s="197"/>
      <c r="C60" s="198"/>
      <c r="D60" s="199" t="s">
        <v>2170</v>
      </c>
      <c r="E60" s="200"/>
      <c r="F60" s="200"/>
      <c r="G60" s="200"/>
      <c r="H60" s="200"/>
      <c r="I60" s="201"/>
      <c r="J60" s="202">
        <f>J99</f>
        <v>0</v>
      </c>
      <c r="K60" s="203"/>
    </row>
    <row r="61" s="1" customFormat="1" ht="21.84" customHeight="1">
      <c r="B61" s="46"/>
      <c r="C61" s="47"/>
      <c r="D61" s="47"/>
      <c r="E61" s="47"/>
      <c r="F61" s="47"/>
      <c r="G61" s="47"/>
      <c r="H61" s="47"/>
      <c r="I61" s="157"/>
      <c r="J61" s="47"/>
      <c r="K61" s="51"/>
    </row>
    <row r="62" s="1" customFormat="1" ht="6.96" customHeight="1">
      <c r="B62" s="67"/>
      <c r="C62" s="68"/>
      <c r="D62" s="68"/>
      <c r="E62" s="68"/>
      <c r="F62" s="68"/>
      <c r="G62" s="68"/>
      <c r="H62" s="68"/>
      <c r="I62" s="179"/>
      <c r="J62" s="68"/>
      <c r="K62" s="69"/>
    </row>
    <row r="66" s="1" customFormat="1" ht="6.96" customHeight="1">
      <c r="B66" s="70"/>
      <c r="C66" s="71"/>
      <c r="D66" s="71"/>
      <c r="E66" s="71"/>
      <c r="F66" s="71"/>
      <c r="G66" s="71"/>
      <c r="H66" s="71"/>
      <c r="I66" s="182"/>
      <c r="J66" s="71"/>
      <c r="K66" s="71"/>
      <c r="L66" s="72"/>
    </row>
    <row r="67" s="1" customFormat="1" ht="36.96" customHeight="1">
      <c r="B67" s="46"/>
      <c r="C67" s="73" t="s">
        <v>170</v>
      </c>
      <c r="D67" s="74"/>
      <c r="E67" s="74"/>
      <c r="F67" s="74"/>
      <c r="G67" s="74"/>
      <c r="H67" s="74"/>
      <c r="I67" s="204"/>
      <c r="J67" s="74"/>
      <c r="K67" s="74"/>
      <c r="L67" s="72"/>
    </row>
    <row r="68" s="1" customFormat="1" ht="6.96" customHeight="1">
      <c r="B68" s="46"/>
      <c r="C68" s="74"/>
      <c r="D68" s="74"/>
      <c r="E68" s="74"/>
      <c r="F68" s="74"/>
      <c r="G68" s="74"/>
      <c r="H68" s="74"/>
      <c r="I68" s="204"/>
      <c r="J68" s="74"/>
      <c r="K68" s="74"/>
      <c r="L68" s="72"/>
    </row>
    <row r="69" s="1" customFormat="1" ht="14.4" customHeight="1">
      <c r="B69" s="46"/>
      <c r="C69" s="76" t="s">
        <v>18</v>
      </c>
      <c r="D69" s="74"/>
      <c r="E69" s="74"/>
      <c r="F69" s="74"/>
      <c r="G69" s="74"/>
      <c r="H69" s="74"/>
      <c r="I69" s="204"/>
      <c r="J69" s="74"/>
      <c r="K69" s="74"/>
      <c r="L69" s="72"/>
    </row>
    <row r="70" s="1" customFormat="1" ht="16.5" customHeight="1">
      <c r="B70" s="46"/>
      <c r="C70" s="74"/>
      <c r="D70" s="74"/>
      <c r="E70" s="205" t="str">
        <f>E7</f>
        <v xml:space="preserve">Radostice -  intenzifikace ČOV, DPS</v>
      </c>
      <c r="F70" s="76"/>
      <c r="G70" s="76"/>
      <c r="H70" s="76"/>
      <c r="I70" s="204"/>
      <c r="J70" s="74"/>
      <c r="K70" s="74"/>
      <c r="L70" s="72"/>
    </row>
    <row r="71" s="1" customFormat="1" ht="14.4" customHeight="1">
      <c r="B71" s="46"/>
      <c r="C71" s="76" t="s">
        <v>143</v>
      </c>
      <c r="D71" s="74"/>
      <c r="E71" s="74"/>
      <c r="F71" s="74"/>
      <c r="G71" s="74"/>
      <c r="H71" s="74"/>
      <c r="I71" s="204"/>
      <c r="J71" s="74"/>
      <c r="K71" s="74"/>
      <c r="L71" s="72"/>
    </row>
    <row r="72" s="1" customFormat="1" ht="17.25" customHeight="1">
      <c r="B72" s="46"/>
      <c r="C72" s="74"/>
      <c r="D72" s="74"/>
      <c r="E72" s="82" t="str">
        <f>E9</f>
        <v>KonstrCast - Radostice - zkapacitnění kanalizace a intenzifikace ČOV, DPS</v>
      </c>
      <c r="F72" s="74"/>
      <c r="G72" s="74"/>
      <c r="H72" s="74"/>
      <c r="I72" s="204"/>
      <c r="J72" s="74"/>
      <c r="K72" s="74"/>
      <c r="L72" s="72"/>
    </row>
    <row r="73" s="1" customFormat="1" ht="6.96" customHeight="1">
      <c r="B73" s="46"/>
      <c r="C73" s="74"/>
      <c r="D73" s="74"/>
      <c r="E73" s="74"/>
      <c r="F73" s="74"/>
      <c r="G73" s="74"/>
      <c r="H73" s="74"/>
      <c r="I73" s="204"/>
      <c r="J73" s="74"/>
      <c r="K73" s="74"/>
      <c r="L73" s="72"/>
    </row>
    <row r="74" s="1" customFormat="1" ht="18" customHeight="1">
      <c r="B74" s="46"/>
      <c r="C74" s="76" t="s">
        <v>26</v>
      </c>
      <c r="D74" s="74"/>
      <c r="E74" s="74"/>
      <c r="F74" s="209" t="str">
        <f>F12</f>
        <v>Radostice</v>
      </c>
      <c r="G74" s="74"/>
      <c r="H74" s="74"/>
      <c r="I74" s="210" t="s">
        <v>28</v>
      </c>
      <c r="J74" s="85" t="str">
        <f>IF(J12="","",J12)</f>
        <v>31. 10. 2015</v>
      </c>
      <c r="K74" s="74"/>
      <c r="L74" s="72"/>
    </row>
    <row r="75" s="1" customFormat="1" ht="6.96" customHeight="1">
      <c r="B75" s="46"/>
      <c r="C75" s="74"/>
      <c r="D75" s="74"/>
      <c r="E75" s="74"/>
      <c r="F75" s="74"/>
      <c r="G75" s="74"/>
      <c r="H75" s="74"/>
      <c r="I75" s="204"/>
      <c r="J75" s="74"/>
      <c r="K75" s="74"/>
      <c r="L75" s="72"/>
    </row>
    <row r="76" s="1" customFormat="1">
      <c r="B76" s="46"/>
      <c r="C76" s="76" t="s">
        <v>32</v>
      </c>
      <c r="D76" s="74"/>
      <c r="E76" s="74"/>
      <c r="F76" s="209" t="str">
        <f>E15</f>
        <v>Obec Radostice</v>
      </c>
      <c r="G76" s="74"/>
      <c r="H76" s="74"/>
      <c r="I76" s="210" t="s">
        <v>38</v>
      </c>
      <c r="J76" s="209" t="str">
        <f>E21</f>
        <v>Vodárenská společnost Chrudim, a.s.</v>
      </c>
      <c r="K76" s="74"/>
      <c r="L76" s="72"/>
    </row>
    <row r="77" s="1" customFormat="1" ht="14.4" customHeight="1">
      <c r="B77" s="46"/>
      <c r="C77" s="76" t="s">
        <v>36</v>
      </c>
      <c r="D77" s="74"/>
      <c r="E77" s="74"/>
      <c r="F77" s="209" t="str">
        <f>IF(E18="","",E18)</f>
        <v/>
      </c>
      <c r="G77" s="74"/>
      <c r="H77" s="74"/>
      <c r="I77" s="204"/>
      <c r="J77" s="74"/>
      <c r="K77" s="74"/>
      <c r="L77" s="72"/>
    </row>
    <row r="78" s="1" customFormat="1" ht="10.32" customHeight="1">
      <c r="B78" s="46"/>
      <c r="C78" s="74"/>
      <c r="D78" s="74"/>
      <c r="E78" s="74"/>
      <c r="F78" s="74"/>
      <c r="G78" s="74"/>
      <c r="H78" s="74"/>
      <c r="I78" s="204"/>
      <c r="J78" s="74"/>
      <c r="K78" s="74"/>
      <c r="L78" s="72"/>
    </row>
    <row r="79" s="10" customFormat="1" ht="29.28" customHeight="1">
      <c r="B79" s="211"/>
      <c r="C79" s="212" t="s">
        <v>171</v>
      </c>
      <c r="D79" s="213" t="s">
        <v>62</v>
      </c>
      <c r="E79" s="213" t="s">
        <v>58</v>
      </c>
      <c r="F79" s="213" t="s">
        <v>172</v>
      </c>
      <c r="G79" s="213" t="s">
        <v>173</v>
      </c>
      <c r="H79" s="213" t="s">
        <v>174</v>
      </c>
      <c r="I79" s="214" t="s">
        <v>175</v>
      </c>
      <c r="J79" s="213" t="s">
        <v>151</v>
      </c>
      <c r="K79" s="215" t="s">
        <v>176</v>
      </c>
      <c r="L79" s="216"/>
      <c r="M79" s="102" t="s">
        <v>177</v>
      </c>
      <c r="N79" s="103" t="s">
        <v>47</v>
      </c>
      <c r="O79" s="103" t="s">
        <v>178</v>
      </c>
      <c r="P79" s="103" t="s">
        <v>179</v>
      </c>
      <c r="Q79" s="103" t="s">
        <v>180</v>
      </c>
      <c r="R79" s="103" t="s">
        <v>181</v>
      </c>
      <c r="S79" s="103" t="s">
        <v>182</v>
      </c>
      <c r="T79" s="104" t="s">
        <v>183</v>
      </c>
    </row>
    <row r="80" s="1" customFormat="1" ht="29.28" customHeight="1">
      <c r="B80" s="46"/>
      <c r="C80" s="108" t="s">
        <v>152</v>
      </c>
      <c r="D80" s="74"/>
      <c r="E80" s="74"/>
      <c r="F80" s="74"/>
      <c r="G80" s="74"/>
      <c r="H80" s="74"/>
      <c r="I80" s="204"/>
      <c r="J80" s="217">
        <f>BK80</f>
        <v>0</v>
      </c>
      <c r="K80" s="74"/>
      <c r="L80" s="72"/>
      <c r="M80" s="105"/>
      <c r="N80" s="106"/>
      <c r="O80" s="106"/>
      <c r="P80" s="218">
        <f>P81</f>
        <v>0</v>
      </c>
      <c r="Q80" s="106"/>
      <c r="R80" s="218">
        <f>R81</f>
        <v>4340.8990709700001</v>
      </c>
      <c r="S80" s="106"/>
      <c r="T80" s="219">
        <f>T81</f>
        <v>0</v>
      </c>
      <c r="AT80" s="24" t="s">
        <v>76</v>
      </c>
      <c r="AU80" s="24" t="s">
        <v>153</v>
      </c>
      <c r="BK80" s="220">
        <f>BK81</f>
        <v>0</v>
      </c>
    </row>
    <row r="81" s="11" customFormat="1" ht="37.44" customHeight="1">
      <c r="B81" s="221"/>
      <c r="C81" s="222"/>
      <c r="D81" s="223" t="s">
        <v>76</v>
      </c>
      <c r="E81" s="224" t="s">
        <v>184</v>
      </c>
      <c r="F81" s="224" t="s">
        <v>185</v>
      </c>
      <c r="G81" s="222"/>
      <c r="H81" s="222"/>
      <c r="I81" s="225"/>
      <c r="J81" s="226">
        <f>BK81</f>
        <v>0</v>
      </c>
      <c r="K81" s="222"/>
      <c r="L81" s="227"/>
      <c r="M81" s="228"/>
      <c r="N81" s="229"/>
      <c r="O81" s="229"/>
      <c r="P81" s="230">
        <f>P82+P98+P99</f>
        <v>0</v>
      </c>
      <c r="Q81" s="229"/>
      <c r="R81" s="230">
        <f>R82+R98+R99</f>
        <v>4340.8990709700001</v>
      </c>
      <c r="S81" s="229"/>
      <c r="T81" s="231">
        <f>T82+T98+T99</f>
        <v>0</v>
      </c>
      <c r="AR81" s="232" t="s">
        <v>25</v>
      </c>
      <c r="AT81" s="233" t="s">
        <v>76</v>
      </c>
      <c r="AU81" s="233" t="s">
        <v>77</v>
      </c>
      <c r="AY81" s="232" t="s">
        <v>186</v>
      </c>
      <c r="BK81" s="234">
        <f>BK82+BK98+BK99</f>
        <v>0</v>
      </c>
    </row>
    <row r="82" s="11" customFormat="1" ht="19.92" customHeight="1">
      <c r="B82" s="221"/>
      <c r="C82" s="222"/>
      <c r="D82" s="223" t="s">
        <v>76</v>
      </c>
      <c r="E82" s="235" t="s">
        <v>93</v>
      </c>
      <c r="F82" s="235" t="s">
        <v>603</v>
      </c>
      <c r="G82" s="222"/>
      <c r="H82" s="222"/>
      <c r="I82" s="225"/>
      <c r="J82" s="236">
        <f>BK82</f>
        <v>0</v>
      </c>
      <c r="K82" s="222"/>
      <c r="L82" s="227"/>
      <c r="M82" s="228"/>
      <c r="N82" s="229"/>
      <c r="O82" s="229"/>
      <c r="P82" s="230">
        <f>SUM(P83:P97)</f>
        <v>0</v>
      </c>
      <c r="Q82" s="229"/>
      <c r="R82" s="230">
        <f>SUM(R83:R97)</f>
        <v>4340.8990709700001</v>
      </c>
      <c r="S82" s="229"/>
      <c r="T82" s="231">
        <f>SUM(T83:T97)</f>
        <v>0</v>
      </c>
      <c r="AR82" s="232" t="s">
        <v>25</v>
      </c>
      <c r="AT82" s="233" t="s">
        <v>76</v>
      </c>
      <c r="AU82" s="233" t="s">
        <v>25</v>
      </c>
      <c r="AY82" s="232" t="s">
        <v>186</v>
      </c>
      <c r="BK82" s="234">
        <f>SUM(BK83:BK97)</f>
        <v>0</v>
      </c>
    </row>
    <row r="83" s="1" customFormat="1" ht="16.5" customHeight="1">
      <c r="B83" s="46"/>
      <c r="C83" s="237" t="s">
        <v>25</v>
      </c>
      <c r="D83" s="237" t="s">
        <v>188</v>
      </c>
      <c r="E83" s="238" t="s">
        <v>779</v>
      </c>
      <c r="F83" s="239" t="s">
        <v>780</v>
      </c>
      <c r="G83" s="240" t="s">
        <v>204</v>
      </c>
      <c r="H83" s="241">
        <v>43.923000000000002</v>
      </c>
      <c r="I83" s="242"/>
      <c r="J83" s="243">
        <f>ROUND(I83*H83,2)</f>
        <v>0</v>
      </c>
      <c r="K83" s="239" t="s">
        <v>192</v>
      </c>
      <c r="L83" s="72"/>
      <c r="M83" s="244" t="s">
        <v>24</v>
      </c>
      <c r="N83" s="245" t="s">
        <v>48</v>
      </c>
      <c r="O83" s="47"/>
      <c r="P83" s="246">
        <f>O83*H83</f>
        <v>0</v>
      </c>
      <c r="Q83" s="246">
        <v>1.10951</v>
      </c>
      <c r="R83" s="246">
        <f>Q83*H83</f>
        <v>48.733007730000004</v>
      </c>
      <c r="S83" s="246">
        <v>0</v>
      </c>
      <c r="T83" s="247">
        <f>S83*H83</f>
        <v>0</v>
      </c>
      <c r="AR83" s="24" t="s">
        <v>193</v>
      </c>
      <c r="AT83" s="24" t="s">
        <v>188</v>
      </c>
      <c r="AU83" s="24" t="s">
        <v>85</v>
      </c>
      <c r="AY83" s="24" t="s">
        <v>186</v>
      </c>
      <c r="BE83" s="248">
        <f>IF(N83="základní",J83,0)</f>
        <v>0</v>
      </c>
      <c r="BF83" s="248">
        <f>IF(N83="snížená",J83,0)</f>
        <v>0</v>
      </c>
      <c r="BG83" s="248">
        <f>IF(N83="zákl. přenesená",J83,0)</f>
        <v>0</v>
      </c>
      <c r="BH83" s="248">
        <f>IF(N83="sníž. přenesená",J83,0)</f>
        <v>0</v>
      </c>
      <c r="BI83" s="248">
        <f>IF(N83="nulová",J83,0)</f>
        <v>0</v>
      </c>
      <c r="BJ83" s="24" t="s">
        <v>25</v>
      </c>
      <c r="BK83" s="248">
        <f>ROUND(I83*H83,2)</f>
        <v>0</v>
      </c>
      <c r="BL83" s="24" t="s">
        <v>193</v>
      </c>
      <c r="BM83" s="24" t="s">
        <v>2171</v>
      </c>
    </row>
    <row r="84" s="1" customFormat="1">
      <c r="B84" s="46"/>
      <c r="C84" s="74"/>
      <c r="D84" s="249" t="s">
        <v>197</v>
      </c>
      <c r="E84" s="74"/>
      <c r="F84" s="250" t="s">
        <v>2172</v>
      </c>
      <c r="G84" s="74"/>
      <c r="H84" s="74"/>
      <c r="I84" s="204"/>
      <c r="J84" s="74"/>
      <c r="K84" s="74"/>
      <c r="L84" s="72"/>
      <c r="M84" s="251"/>
      <c r="N84" s="47"/>
      <c r="O84" s="47"/>
      <c r="P84" s="47"/>
      <c r="Q84" s="47"/>
      <c r="R84" s="47"/>
      <c r="S84" s="47"/>
      <c r="T84" s="95"/>
      <c r="AT84" s="24" t="s">
        <v>197</v>
      </c>
      <c r="AU84" s="24" t="s">
        <v>85</v>
      </c>
    </row>
    <row r="85" s="14" customFormat="1">
      <c r="B85" s="287"/>
      <c r="C85" s="288"/>
      <c r="D85" s="249" t="s">
        <v>199</v>
      </c>
      <c r="E85" s="289" t="s">
        <v>24</v>
      </c>
      <c r="F85" s="290" t="s">
        <v>2173</v>
      </c>
      <c r="G85" s="288"/>
      <c r="H85" s="289" t="s">
        <v>24</v>
      </c>
      <c r="I85" s="291"/>
      <c r="J85" s="288"/>
      <c r="K85" s="288"/>
      <c r="L85" s="292"/>
      <c r="M85" s="293"/>
      <c r="N85" s="294"/>
      <c r="O85" s="294"/>
      <c r="P85" s="294"/>
      <c r="Q85" s="294"/>
      <c r="R85" s="294"/>
      <c r="S85" s="294"/>
      <c r="T85" s="295"/>
      <c r="AT85" s="296" t="s">
        <v>199</v>
      </c>
      <c r="AU85" s="296" t="s">
        <v>85</v>
      </c>
      <c r="AV85" s="14" t="s">
        <v>25</v>
      </c>
      <c r="AW85" s="14" t="s">
        <v>40</v>
      </c>
      <c r="AX85" s="14" t="s">
        <v>77</v>
      </c>
      <c r="AY85" s="296" t="s">
        <v>186</v>
      </c>
    </row>
    <row r="86" s="12" customFormat="1">
      <c r="B86" s="252"/>
      <c r="C86" s="253"/>
      <c r="D86" s="249" t="s">
        <v>199</v>
      </c>
      <c r="E86" s="254" t="s">
        <v>24</v>
      </c>
      <c r="F86" s="255" t="s">
        <v>2174</v>
      </c>
      <c r="G86" s="253"/>
      <c r="H86" s="256">
        <v>1.044</v>
      </c>
      <c r="I86" s="257"/>
      <c r="J86" s="253"/>
      <c r="K86" s="253"/>
      <c r="L86" s="258"/>
      <c r="M86" s="259"/>
      <c r="N86" s="260"/>
      <c r="O86" s="260"/>
      <c r="P86" s="260"/>
      <c r="Q86" s="260"/>
      <c r="R86" s="260"/>
      <c r="S86" s="260"/>
      <c r="T86" s="261"/>
      <c r="AT86" s="262" t="s">
        <v>199</v>
      </c>
      <c r="AU86" s="262" t="s">
        <v>85</v>
      </c>
      <c r="AV86" s="12" t="s">
        <v>85</v>
      </c>
      <c r="AW86" s="12" t="s">
        <v>40</v>
      </c>
      <c r="AX86" s="12" t="s">
        <v>77</v>
      </c>
      <c r="AY86" s="262" t="s">
        <v>186</v>
      </c>
    </row>
    <row r="87" s="14" customFormat="1">
      <c r="B87" s="287"/>
      <c r="C87" s="288"/>
      <c r="D87" s="249" t="s">
        <v>199</v>
      </c>
      <c r="E87" s="289" t="s">
        <v>24</v>
      </c>
      <c r="F87" s="290" t="s">
        <v>2175</v>
      </c>
      <c r="G87" s="288"/>
      <c r="H87" s="289" t="s">
        <v>24</v>
      </c>
      <c r="I87" s="291"/>
      <c r="J87" s="288"/>
      <c r="K87" s="288"/>
      <c r="L87" s="292"/>
      <c r="M87" s="293"/>
      <c r="N87" s="294"/>
      <c r="O87" s="294"/>
      <c r="P87" s="294"/>
      <c r="Q87" s="294"/>
      <c r="R87" s="294"/>
      <c r="S87" s="294"/>
      <c r="T87" s="295"/>
      <c r="AT87" s="296" t="s">
        <v>199</v>
      </c>
      <c r="AU87" s="296" t="s">
        <v>85</v>
      </c>
      <c r="AV87" s="14" t="s">
        <v>25</v>
      </c>
      <c r="AW87" s="14" t="s">
        <v>40</v>
      </c>
      <c r="AX87" s="14" t="s">
        <v>77</v>
      </c>
      <c r="AY87" s="296" t="s">
        <v>186</v>
      </c>
    </row>
    <row r="88" s="12" customFormat="1">
      <c r="B88" s="252"/>
      <c r="C88" s="253"/>
      <c r="D88" s="249" t="s">
        <v>199</v>
      </c>
      <c r="E88" s="254" t="s">
        <v>24</v>
      </c>
      <c r="F88" s="255" t="s">
        <v>2176</v>
      </c>
      <c r="G88" s="253"/>
      <c r="H88" s="256">
        <v>5.3890000000000002</v>
      </c>
      <c r="I88" s="257"/>
      <c r="J88" s="253"/>
      <c r="K88" s="253"/>
      <c r="L88" s="258"/>
      <c r="M88" s="259"/>
      <c r="N88" s="260"/>
      <c r="O88" s="260"/>
      <c r="P88" s="260"/>
      <c r="Q88" s="260"/>
      <c r="R88" s="260"/>
      <c r="S88" s="260"/>
      <c r="T88" s="261"/>
      <c r="AT88" s="262" t="s">
        <v>199</v>
      </c>
      <c r="AU88" s="262" t="s">
        <v>85</v>
      </c>
      <c r="AV88" s="12" t="s">
        <v>85</v>
      </c>
      <c r="AW88" s="12" t="s">
        <v>40</v>
      </c>
      <c r="AX88" s="12" t="s">
        <v>77</v>
      </c>
      <c r="AY88" s="262" t="s">
        <v>186</v>
      </c>
    </row>
    <row r="89" s="14" customFormat="1">
      <c r="B89" s="287"/>
      <c r="C89" s="288"/>
      <c r="D89" s="249" t="s">
        <v>199</v>
      </c>
      <c r="E89" s="289" t="s">
        <v>24</v>
      </c>
      <c r="F89" s="290" t="s">
        <v>2177</v>
      </c>
      <c r="G89" s="288"/>
      <c r="H89" s="289" t="s">
        <v>24</v>
      </c>
      <c r="I89" s="291"/>
      <c r="J89" s="288"/>
      <c r="K89" s="288"/>
      <c r="L89" s="292"/>
      <c r="M89" s="293"/>
      <c r="N89" s="294"/>
      <c r="O89" s="294"/>
      <c r="P89" s="294"/>
      <c r="Q89" s="294"/>
      <c r="R89" s="294"/>
      <c r="S89" s="294"/>
      <c r="T89" s="295"/>
      <c r="AT89" s="296" t="s">
        <v>199</v>
      </c>
      <c r="AU89" s="296" t="s">
        <v>85</v>
      </c>
      <c r="AV89" s="14" t="s">
        <v>25</v>
      </c>
      <c r="AW89" s="14" t="s">
        <v>40</v>
      </c>
      <c r="AX89" s="14" t="s">
        <v>77</v>
      </c>
      <c r="AY89" s="296" t="s">
        <v>186</v>
      </c>
    </row>
    <row r="90" s="12" customFormat="1">
      <c r="B90" s="252"/>
      <c r="C90" s="253"/>
      <c r="D90" s="249" t="s">
        <v>199</v>
      </c>
      <c r="E90" s="254" t="s">
        <v>24</v>
      </c>
      <c r="F90" s="255" t="s">
        <v>2178</v>
      </c>
      <c r="G90" s="253"/>
      <c r="H90" s="256">
        <v>16.745999999999999</v>
      </c>
      <c r="I90" s="257"/>
      <c r="J90" s="253"/>
      <c r="K90" s="253"/>
      <c r="L90" s="258"/>
      <c r="M90" s="259"/>
      <c r="N90" s="260"/>
      <c r="O90" s="260"/>
      <c r="P90" s="260"/>
      <c r="Q90" s="260"/>
      <c r="R90" s="260"/>
      <c r="S90" s="260"/>
      <c r="T90" s="261"/>
      <c r="AT90" s="262" t="s">
        <v>199</v>
      </c>
      <c r="AU90" s="262" t="s">
        <v>85</v>
      </c>
      <c r="AV90" s="12" t="s">
        <v>85</v>
      </c>
      <c r="AW90" s="12" t="s">
        <v>40</v>
      </c>
      <c r="AX90" s="12" t="s">
        <v>77</v>
      </c>
      <c r="AY90" s="262" t="s">
        <v>186</v>
      </c>
    </row>
    <row r="91" s="14" customFormat="1">
      <c r="B91" s="287"/>
      <c r="C91" s="288"/>
      <c r="D91" s="249" t="s">
        <v>199</v>
      </c>
      <c r="E91" s="289" t="s">
        <v>24</v>
      </c>
      <c r="F91" s="290" t="s">
        <v>2179</v>
      </c>
      <c r="G91" s="288"/>
      <c r="H91" s="289" t="s">
        <v>24</v>
      </c>
      <c r="I91" s="291"/>
      <c r="J91" s="288"/>
      <c r="K91" s="288"/>
      <c r="L91" s="292"/>
      <c r="M91" s="293"/>
      <c r="N91" s="294"/>
      <c r="O91" s="294"/>
      <c r="P91" s="294"/>
      <c r="Q91" s="294"/>
      <c r="R91" s="294"/>
      <c r="S91" s="294"/>
      <c r="T91" s="295"/>
      <c r="AT91" s="296" t="s">
        <v>199</v>
      </c>
      <c r="AU91" s="296" t="s">
        <v>85</v>
      </c>
      <c r="AV91" s="14" t="s">
        <v>25</v>
      </c>
      <c r="AW91" s="14" t="s">
        <v>40</v>
      </c>
      <c r="AX91" s="14" t="s">
        <v>77</v>
      </c>
      <c r="AY91" s="296" t="s">
        <v>186</v>
      </c>
    </row>
    <row r="92" s="12" customFormat="1">
      <c r="B92" s="252"/>
      <c r="C92" s="253"/>
      <c r="D92" s="249" t="s">
        <v>199</v>
      </c>
      <c r="E92" s="254" t="s">
        <v>24</v>
      </c>
      <c r="F92" s="255" t="s">
        <v>2180</v>
      </c>
      <c r="G92" s="253"/>
      <c r="H92" s="256">
        <v>20.744</v>
      </c>
      <c r="I92" s="257"/>
      <c r="J92" s="253"/>
      <c r="K92" s="253"/>
      <c r="L92" s="258"/>
      <c r="M92" s="259"/>
      <c r="N92" s="260"/>
      <c r="O92" s="260"/>
      <c r="P92" s="260"/>
      <c r="Q92" s="260"/>
      <c r="R92" s="260"/>
      <c r="S92" s="260"/>
      <c r="T92" s="261"/>
      <c r="AT92" s="262" t="s">
        <v>199</v>
      </c>
      <c r="AU92" s="262" t="s">
        <v>85</v>
      </c>
      <c r="AV92" s="12" t="s">
        <v>85</v>
      </c>
      <c r="AW92" s="12" t="s">
        <v>40</v>
      </c>
      <c r="AX92" s="12" t="s">
        <v>77</v>
      </c>
      <c r="AY92" s="262" t="s">
        <v>186</v>
      </c>
    </row>
    <row r="93" s="13" customFormat="1">
      <c r="B93" s="273"/>
      <c r="C93" s="274"/>
      <c r="D93" s="249" t="s">
        <v>199</v>
      </c>
      <c r="E93" s="275" t="s">
        <v>24</v>
      </c>
      <c r="F93" s="276" t="s">
        <v>271</v>
      </c>
      <c r="G93" s="274"/>
      <c r="H93" s="277">
        <v>43.923000000000002</v>
      </c>
      <c r="I93" s="278"/>
      <c r="J93" s="274"/>
      <c r="K93" s="274"/>
      <c r="L93" s="279"/>
      <c r="M93" s="280"/>
      <c r="N93" s="281"/>
      <c r="O93" s="281"/>
      <c r="P93" s="281"/>
      <c r="Q93" s="281"/>
      <c r="R93" s="281"/>
      <c r="S93" s="281"/>
      <c r="T93" s="282"/>
      <c r="AT93" s="283" t="s">
        <v>199</v>
      </c>
      <c r="AU93" s="283" t="s">
        <v>85</v>
      </c>
      <c r="AV93" s="13" t="s">
        <v>193</v>
      </c>
      <c r="AW93" s="13" t="s">
        <v>40</v>
      </c>
      <c r="AX93" s="13" t="s">
        <v>25</v>
      </c>
      <c r="AY93" s="283" t="s">
        <v>186</v>
      </c>
    </row>
    <row r="94" s="1" customFormat="1" ht="16.5" customHeight="1">
      <c r="B94" s="46"/>
      <c r="C94" s="237" t="s">
        <v>85</v>
      </c>
      <c r="D94" s="237" t="s">
        <v>188</v>
      </c>
      <c r="E94" s="238" t="s">
        <v>2181</v>
      </c>
      <c r="F94" s="239" t="s">
        <v>780</v>
      </c>
      <c r="G94" s="240" t="s">
        <v>211</v>
      </c>
      <c r="H94" s="241">
        <v>3868.5239999999999</v>
      </c>
      <c r="I94" s="242"/>
      <c r="J94" s="243">
        <f>ROUND(I94*H94,2)</f>
        <v>0</v>
      </c>
      <c r="K94" s="239" t="s">
        <v>24</v>
      </c>
      <c r="L94" s="72"/>
      <c r="M94" s="244" t="s">
        <v>24</v>
      </c>
      <c r="N94" s="245" t="s">
        <v>48</v>
      </c>
      <c r="O94" s="47"/>
      <c r="P94" s="246">
        <f>O94*H94</f>
        <v>0</v>
      </c>
      <c r="Q94" s="246">
        <v>1.10951</v>
      </c>
      <c r="R94" s="246">
        <f>Q94*H94</f>
        <v>4292.1660632399999</v>
      </c>
      <c r="S94" s="246">
        <v>0</v>
      </c>
      <c r="T94" s="247">
        <f>S94*H94</f>
        <v>0</v>
      </c>
      <c r="AR94" s="24" t="s">
        <v>193</v>
      </c>
      <c r="AT94" s="24" t="s">
        <v>188</v>
      </c>
      <c r="AU94" s="24" t="s">
        <v>85</v>
      </c>
      <c r="AY94" s="24" t="s">
        <v>186</v>
      </c>
      <c r="BE94" s="248">
        <f>IF(N94="základní",J94,0)</f>
        <v>0</v>
      </c>
      <c r="BF94" s="248">
        <f>IF(N94="snížená",J94,0)</f>
        <v>0</v>
      </c>
      <c r="BG94" s="248">
        <f>IF(N94="zákl. přenesená",J94,0)</f>
        <v>0</v>
      </c>
      <c r="BH94" s="248">
        <f>IF(N94="sníž. přenesená",J94,0)</f>
        <v>0</v>
      </c>
      <c r="BI94" s="248">
        <f>IF(N94="nulová",J94,0)</f>
        <v>0</v>
      </c>
      <c r="BJ94" s="24" t="s">
        <v>25</v>
      </c>
      <c r="BK94" s="248">
        <f>ROUND(I94*H94,2)</f>
        <v>0</v>
      </c>
      <c r="BL94" s="24" t="s">
        <v>193</v>
      </c>
      <c r="BM94" s="24" t="s">
        <v>2182</v>
      </c>
    </row>
    <row r="95" s="1" customFormat="1">
      <c r="B95" s="46"/>
      <c r="C95" s="74"/>
      <c r="D95" s="249" t="s">
        <v>197</v>
      </c>
      <c r="E95" s="74"/>
      <c r="F95" s="250" t="s">
        <v>2172</v>
      </c>
      <c r="G95" s="74"/>
      <c r="H95" s="74"/>
      <c r="I95" s="204"/>
      <c r="J95" s="74"/>
      <c r="K95" s="74"/>
      <c r="L95" s="72"/>
      <c r="M95" s="251"/>
      <c r="N95" s="47"/>
      <c r="O95" s="47"/>
      <c r="P95" s="47"/>
      <c r="Q95" s="47"/>
      <c r="R95" s="47"/>
      <c r="S95" s="47"/>
      <c r="T95" s="95"/>
      <c r="AT95" s="24" t="s">
        <v>197</v>
      </c>
      <c r="AU95" s="24" t="s">
        <v>85</v>
      </c>
    </row>
    <row r="96" s="12" customFormat="1">
      <c r="B96" s="252"/>
      <c r="C96" s="253"/>
      <c r="D96" s="249" t="s">
        <v>199</v>
      </c>
      <c r="E96" s="254" t="s">
        <v>24</v>
      </c>
      <c r="F96" s="255" t="s">
        <v>2183</v>
      </c>
      <c r="G96" s="253"/>
      <c r="H96" s="256">
        <v>967.13099999999997</v>
      </c>
      <c r="I96" s="257"/>
      <c r="J96" s="253"/>
      <c r="K96" s="253"/>
      <c r="L96" s="258"/>
      <c r="M96" s="259"/>
      <c r="N96" s="260"/>
      <c r="O96" s="260"/>
      <c r="P96" s="260"/>
      <c r="Q96" s="260"/>
      <c r="R96" s="260"/>
      <c r="S96" s="260"/>
      <c r="T96" s="261"/>
      <c r="AT96" s="262" t="s">
        <v>199</v>
      </c>
      <c r="AU96" s="262" t="s">
        <v>85</v>
      </c>
      <c r="AV96" s="12" t="s">
        <v>85</v>
      </c>
      <c r="AW96" s="12" t="s">
        <v>40</v>
      </c>
      <c r="AX96" s="12" t="s">
        <v>77</v>
      </c>
      <c r="AY96" s="262" t="s">
        <v>186</v>
      </c>
    </row>
    <row r="97" s="12" customFormat="1">
      <c r="B97" s="252"/>
      <c r="C97" s="253"/>
      <c r="D97" s="249" t="s">
        <v>199</v>
      </c>
      <c r="E97" s="254" t="s">
        <v>24</v>
      </c>
      <c r="F97" s="255" t="s">
        <v>2184</v>
      </c>
      <c r="G97" s="253"/>
      <c r="H97" s="256">
        <v>3868.5239999999999</v>
      </c>
      <c r="I97" s="257"/>
      <c r="J97" s="253"/>
      <c r="K97" s="253"/>
      <c r="L97" s="258"/>
      <c r="M97" s="259"/>
      <c r="N97" s="260"/>
      <c r="O97" s="260"/>
      <c r="P97" s="260"/>
      <c r="Q97" s="260"/>
      <c r="R97" s="260"/>
      <c r="S97" s="260"/>
      <c r="T97" s="261"/>
      <c r="AT97" s="262" t="s">
        <v>199</v>
      </c>
      <c r="AU97" s="262" t="s">
        <v>85</v>
      </c>
      <c r="AV97" s="12" t="s">
        <v>85</v>
      </c>
      <c r="AW97" s="12" t="s">
        <v>40</v>
      </c>
      <c r="AX97" s="12" t="s">
        <v>25</v>
      </c>
      <c r="AY97" s="262" t="s">
        <v>186</v>
      </c>
    </row>
    <row r="98" s="11" customFormat="1" ht="29.88" customHeight="1">
      <c r="B98" s="221"/>
      <c r="C98" s="222"/>
      <c r="D98" s="223" t="s">
        <v>76</v>
      </c>
      <c r="E98" s="235" t="s">
        <v>234</v>
      </c>
      <c r="F98" s="235" t="s">
        <v>306</v>
      </c>
      <c r="G98" s="222"/>
      <c r="H98" s="222"/>
      <c r="I98" s="225"/>
      <c r="J98" s="236">
        <f>BK98</f>
        <v>0</v>
      </c>
      <c r="K98" s="222"/>
      <c r="L98" s="227"/>
      <c r="M98" s="228"/>
      <c r="N98" s="229"/>
      <c r="O98" s="229"/>
      <c r="P98" s="230">
        <v>0</v>
      </c>
      <c r="Q98" s="229"/>
      <c r="R98" s="230">
        <v>0</v>
      </c>
      <c r="S98" s="229"/>
      <c r="T98" s="231">
        <v>0</v>
      </c>
      <c r="AR98" s="232" t="s">
        <v>25</v>
      </c>
      <c r="AT98" s="233" t="s">
        <v>76</v>
      </c>
      <c r="AU98" s="233" t="s">
        <v>25</v>
      </c>
      <c r="AY98" s="232" t="s">
        <v>186</v>
      </c>
      <c r="BK98" s="234">
        <v>0</v>
      </c>
    </row>
    <row r="99" s="11" customFormat="1" ht="19.92" customHeight="1">
      <c r="B99" s="221"/>
      <c r="C99" s="222"/>
      <c r="D99" s="223" t="s">
        <v>76</v>
      </c>
      <c r="E99" s="235" t="s">
        <v>2185</v>
      </c>
      <c r="F99" s="235" t="s">
        <v>326</v>
      </c>
      <c r="G99" s="222"/>
      <c r="H99" s="222"/>
      <c r="I99" s="225"/>
      <c r="J99" s="236">
        <f>BK99</f>
        <v>0</v>
      </c>
      <c r="K99" s="222"/>
      <c r="L99" s="227"/>
      <c r="M99" s="228"/>
      <c r="N99" s="229"/>
      <c r="O99" s="229"/>
      <c r="P99" s="230">
        <f>SUM(P100:P101)</f>
        <v>0</v>
      </c>
      <c r="Q99" s="229"/>
      <c r="R99" s="230">
        <f>SUM(R100:R101)</f>
        <v>0</v>
      </c>
      <c r="S99" s="229"/>
      <c r="T99" s="231">
        <f>SUM(T100:T101)</f>
        <v>0</v>
      </c>
      <c r="AR99" s="232" t="s">
        <v>25</v>
      </c>
      <c r="AT99" s="233" t="s">
        <v>76</v>
      </c>
      <c r="AU99" s="233" t="s">
        <v>25</v>
      </c>
      <c r="AY99" s="232" t="s">
        <v>186</v>
      </c>
      <c r="BK99" s="234">
        <f>SUM(BK100:BK101)</f>
        <v>0</v>
      </c>
    </row>
    <row r="100" s="1" customFormat="1" ht="38.25" customHeight="1">
      <c r="B100" s="46"/>
      <c r="C100" s="237" t="s">
        <v>93</v>
      </c>
      <c r="D100" s="237" t="s">
        <v>188</v>
      </c>
      <c r="E100" s="238" t="s">
        <v>2186</v>
      </c>
      <c r="F100" s="239" t="s">
        <v>2187</v>
      </c>
      <c r="G100" s="240" t="s">
        <v>204</v>
      </c>
      <c r="H100" s="241">
        <v>4340.8990000000003</v>
      </c>
      <c r="I100" s="242"/>
      <c r="J100" s="243">
        <f>ROUND(I100*H100,2)</f>
        <v>0</v>
      </c>
      <c r="K100" s="239" t="s">
        <v>294</v>
      </c>
      <c r="L100" s="72"/>
      <c r="M100" s="244" t="s">
        <v>24</v>
      </c>
      <c r="N100" s="245" t="s">
        <v>48</v>
      </c>
      <c r="O100" s="47"/>
      <c r="P100" s="246">
        <f>O100*H100</f>
        <v>0</v>
      </c>
      <c r="Q100" s="246">
        <v>0</v>
      </c>
      <c r="R100" s="246">
        <f>Q100*H100</f>
        <v>0</v>
      </c>
      <c r="S100" s="246">
        <v>0</v>
      </c>
      <c r="T100" s="247">
        <f>S100*H100</f>
        <v>0</v>
      </c>
      <c r="AR100" s="24" t="s">
        <v>193</v>
      </c>
      <c r="AT100" s="24" t="s">
        <v>188</v>
      </c>
      <c r="AU100" s="24" t="s">
        <v>85</v>
      </c>
      <c r="AY100" s="24" t="s">
        <v>186</v>
      </c>
      <c r="BE100" s="248">
        <f>IF(N100="základní",J100,0)</f>
        <v>0</v>
      </c>
      <c r="BF100" s="248">
        <f>IF(N100="snížená",J100,0)</f>
        <v>0</v>
      </c>
      <c r="BG100" s="248">
        <f>IF(N100="zákl. přenesená",J100,0)</f>
        <v>0</v>
      </c>
      <c r="BH100" s="248">
        <f>IF(N100="sníž. přenesená",J100,0)</f>
        <v>0</v>
      </c>
      <c r="BI100" s="248">
        <f>IF(N100="nulová",J100,0)</f>
        <v>0</v>
      </c>
      <c r="BJ100" s="24" t="s">
        <v>25</v>
      </c>
      <c r="BK100" s="248">
        <f>ROUND(I100*H100,2)</f>
        <v>0</v>
      </c>
      <c r="BL100" s="24" t="s">
        <v>193</v>
      </c>
      <c r="BM100" s="24" t="s">
        <v>2188</v>
      </c>
    </row>
    <row r="101" s="1" customFormat="1">
      <c r="B101" s="46"/>
      <c r="C101" s="74"/>
      <c r="D101" s="249" t="s">
        <v>195</v>
      </c>
      <c r="E101" s="74"/>
      <c r="F101" s="250" t="s">
        <v>2189</v>
      </c>
      <c r="G101" s="74"/>
      <c r="H101" s="74"/>
      <c r="I101" s="204"/>
      <c r="J101" s="74"/>
      <c r="K101" s="74"/>
      <c r="L101" s="72"/>
      <c r="M101" s="297"/>
      <c r="N101" s="298"/>
      <c r="O101" s="298"/>
      <c r="P101" s="298"/>
      <c r="Q101" s="298"/>
      <c r="R101" s="298"/>
      <c r="S101" s="298"/>
      <c r="T101" s="299"/>
      <c r="AT101" s="24" t="s">
        <v>195</v>
      </c>
      <c r="AU101" s="24" t="s">
        <v>85</v>
      </c>
    </row>
    <row r="102" s="1" customFormat="1" ht="6.96" customHeight="1">
      <c r="B102" s="67"/>
      <c r="C102" s="68"/>
      <c r="D102" s="68"/>
      <c r="E102" s="68"/>
      <c r="F102" s="68"/>
      <c r="G102" s="68"/>
      <c r="H102" s="68"/>
      <c r="I102" s="179"/>
      <c r="J102" s="68"/>
      <c r="K102" s="68"/>
      <c r="L102" s="72"/>
    </row>
  </sheetData>
  <sheetProtection sheet="1" autoFilter="0" formatColumns="0" formatRows="0" objects="1" scenarios="1" spinCount="100000" saltValue="c+0SZTBNO/C2NW2mnM1MI6bLoPrpN7MhGxiwNvz+aU+KSl+JeQhFpXT3ab6+JZwaKwoXS/IrMHfl99H5Ivs0wQ==" hashValue="LCpJhNaSEWr5mZANKzt3R+lIxxPQYsR2FXQBQGlI7KsCJtJ2pYCUC8FlJJFMBxrh3II/TX6T9hw3BIrYGSj0Lw==" algorithmName="SHA-512" password="CC35"/>
  <autoFilter ref="C79:K101"/>
  <mergeCells count="10">
    <mergeCell ref="E7:H7"/>
    <mergeCell ref="E9:H9"/>
    <mergeCell ref="E24:H24"/>
    <mergeCell ref="E45:H45"/>
    <mergeCell ref="E47:H47"/>
    <mergeCell ref="J51:J52"/>
    <mergeCell ref="E70:H70"/>
    <mergeCell ref="E72:H72"/>
    <mergeCell ref="G1:H1"/>
    <mergeCell ref="L2:V2"/>
  </mergeCells>
  <hyperlinks>
    <hyperlink ref="F1:G1" location="C2" display="1) Krycí list soupisu"/>
    <hyperlink ref="G1:H1" location="C54" display="2) Rekapitulace"/>
    <hyperlink ref="J1" location="C79" display="3) Soupis prací"/>
    <hyperlink ref="L1:V1" location="'Rekapitulace stavby'!C2" display="Rekapitulace stavby"/>
  </hyperlinks>
  <pageMargins left="0.5833333" right="0.5833333" top="0.5833333" bottom="0.5833333" header="0" footer="0"/>
  <pageSetup paperSize="9" orientation="landscape" blackAndWhite="1" fitToHeight="100"/>
  <headerFooter>
    <oddFooter>&amp;CStrana &amp;P z &amp;N</oddFooter>
  </headerFooter>
  <drawing r:id="rId1"/>
</worksheet>
</file>

<file path=xl/worksheets/sheet16.xml><?xml version="1.0" encoding="utf-8"?>
<worksheet xmlns:r="http://schemas.openxmlformats.org/officeDocument/2006/relationships" xmlns="http://schemas.openxmlformats.org/spreadsheetml/2006/main">
  <sheetPr>
    <pageSetUpPr fitToPage="1"/>
  </sheetPr>
  <sheetViews>
    <sheetView showGridLines="0" zoomScaleNormal="100" zoomScaleSheetLayoutView="60" zoomScalePageLayoutView="100" workbookViewId="0"/>
  </sheetViews>
  <sheetFormatPr defaultRowHeight="13.5"/>
  <cols>
    <col min="1" max="1" width="8.33" style="305" customWidth="1"/>
    <col min="2" max="2" width="1.664063" style="305" customWidth="1"/>
    <col min="3" max="4" width="5" style="305" customWidth="1"/>
    <col min="5" max="5" width="11.67" style="305" customWidth="1"/>
    <col min="6" max="6" width="9.17" style="305" customWidth="1"/>
    <col min="7" max="7" width="5" style="305" customWidth="1"/>
    <col min="8" max="8" width="77.83" style="305" customWidth="1"/>
    <col min="9" max="10" width="20" style="305" customWidth="1"/>
    <col min="11" max="11" width="1.664063" style="305" customWidth="1"/>
  </cols>
  <sheetData>
    <row r="1" ht="37.5" customHeight="1"/>
    <row r="2" ht="7.5" customHeight="1">
      <c r="B2" s="306"/>
      <c r="C2" s="307"/>
      <c r="D2" s="307"/>
      <c r="E2" s="307"/>
      <c r="F2" s="307"/>
      <c r="G2" s="307"/>
      <c r="H2" s="307"/>
      <c r="I2" s="307"/>
      <c r="J2" s="307"/>
      <c r="K2" s="308"/>
    </row>
    <row r="3" s="15" customFormat="1" ht="45" customHeight="1">
      <c r="B3" s="309"/>
      <c r="C3" s="310" t="s">
        <v>2190</v>
      </c>
      <c r="D3" s="310"/>
      <c r="E3" s="310"/>
      <c r="F3" s="310"/>
      <c r="G3" s="310"/>
      <c r="H3" s="310"/>
      <c r="I3" s="310"/>
      <c r="J3" s="310"/>
      <c r="K3" s="311"/>
    </row>
    <row r="4" ht="25.5" customHeight="1">
      <c r="B4" s="312"/>
      <c r="C4" s="313" t="s">
        <v>2191</v>
      </c>
      <c r="D4" s="313"/>
      <c r="E4" s="313"/>
      <c r="F4" s="313"/>
      <c r="G4" s="313"/>
      <c r="H4" s="313"/>
      <c r="I4" s="313"/>
      <c r="J4" s="313"/>
      <c r="K4" s="314"/>
    </row>
    <row r="5" ht="5.25" customHeight="1">
      <c r="B5" s="312"/>
      <c r="C5" s="315"/>
      <c r="D5" s="315"/>
      <c r="E5" s="315"/>
      <c r="F5" s="315"/>
      <c r="G5" s="315"/>
      <c r="H5" s="315"/>
      <c r="I5" s="315"/>
      <c r="J5" s="315"/>
      <c r="K5" s="314"/>
    </row>
    <row r="6" ht="15" customHeight="1">
      <c r="B6" s="312"/>
      <c r="C6" s="316" t="s">
        <v>2192</v>
      </c>
      <c r="D6" s="316"/>
      <c r="E6" s="316"/>
      <c r="F6" s="316"/>
      <c r="G6" s="316"/>
      <c r="H6" s="316"/>
      <c r="I6" s="316"/>
      <c r="J6" s="316"/>
      <c r="K6" s="314"/>
    </row>
    <row r="7" ht="15" customHeight="1">
      <c r="B7" s="317"/>
      <c r="C7" s="316" t="s">
        <v>2193</v>
      </c>
      <c r="D7" s="316"/>
      <c r="E7" s="316"/>
      <c r="F7" s="316"/>
      <c r="G7" s="316"/>
      <c r="H7" s="316"/>
      <c r="I7" s="316"/>
      <c r="J7" s="316"/>
      <c r="K7" s="314"/>
    </row>
    <row r="8" ht="12.75" customHeight="1">
      <c r="B8" s="317"/>
      <c r="C8" s="316"/>
      <c r="D8" s="316"/>
      <c r="E8" s="316"/>
      <c r="F8" s="316"/>
      <c r="G8" s="316"/>
      <c r="H8" s="316"/>
      <c r="I8" s="316"/>
      <c r="J8" s="316"/>
      <c r="K8" s="314"/>
    </row>
    <row r="9" ht="15" customHeight="1">
      <c r="B9" s="317"/>
      <c r="C9" s="316" t="s">
        <v>2194</v>
      </c>
      <c r="D9" s="316"/>
      <c r="E9" s="316"/>
      <c r="F9" s="316"/>
      <c r="G9" s="316"/>
      <c r="H9" s="316"/>
      <c r="I9" s="316"/>
      <c r="J9" s="316"/>
      <c r="K9" s="314"/>
    </row>
    <row r="10" ht="15" customHeight="1">
      <c r="B10" s="317"/>
      <c r="C10" s="316"/>
      <c r="D10" s="316" t="s">
        <v>2195</v>
      </c>
      <c r="E10" s="316"/>
      <c r="F10" s="316"/>
      <c r="G10" s="316"/>
      <c r="H10" s="316"/>
      <c r="I10" s="316"/>
      <c r="J10" s="316"/>
      <c r="K10" s="314"/>
    </row>
    <row r="11" ht="15" customHeight="1">
      <c r="B11" s="317"/>
      <c r="C11" s="318"/>
      <c r="D11" s="316" t="s">
        <v>2196</v>
      </c>
      <c r="E11" s="316"/>
      <c r="F11" s="316"/>
      <c r="G11" s="316"/>
      <c r="H11" s="316"/>
      <c r="I11" s="316"/>
      <c r="J11" s="316"/>
      <c r="K11" s="314"/>
    </row>
    <row r="12" ht="12.75" customHeight="1">
      <c r="B12" s="317"/>
      <c r="C12" s="318"/>
      <c r="D12" s="318"/>
      <c r="E12" s="318"/>
      <c r="F12" s="318"/>
      <c r="G12" s="318"/>
      <c r="H12" s="318"/>
      <c r="I12" s="318"/>
      <c r="J12" s="318"/>
      <c r="K12" s="314"/>
    </row>
    <row r="13" ht="15" customHeight="1">
      <c r="B13" s="317"/>
      <c r="C13" s="318"/>
      <c r="D13" s="316" t="s">
        <v>2197</v>
      </c>
      <c r="E13" s="316"/>
      <c r="F13" s="316"/>
      <c r="G13" s="316"/>
      <c r="H13" s="316"/>
      <c r="I13" s="316"/>
      <c r="J13" s="316"/>
      <c r="K13" s="314"/>
    </row>
    <row r="14" ht="15" customHeight="1">
      <c r="B14" s="317"/>
      <c r="C14" s="318"/>
      <c r="D14" s="316" t="s">
        <v>2198</v>
      </c>
      <c r="E14" s="316"/>
      <c r="F14" s="316"/>
      <c r="G14" s="316"/>
      <c r="H14" s="316"/>
      <c r="I14" s="316"/>
      <c r="J14" s="316"/>
      <c r="K14" s="314"/>
    </row>
    <row r="15" ht="15" customHeight="1">
      <c r="B15" s="317"/>
      <c r="C15" s="318"/>
      <c r="D15" s="316" t="s">
        <v>2199</v>
      </c>
      <c r="E15" s="316"/>
      <c r="F15" s="316"/>
      <c r="G15" s="316"/>
      <c r="H15" s="316"/>
      <c r="I15" s="316"/>
      <c r="J15" s="316"/>
      <c r="K15" s="314"/>
    </row>
    <row r="16" ht="15" customHeight="1">
      <c r="B16" s="317"/>
      <c r="C16" s="318"/>
      <c r="D16" s="318"/>
      <c r="E16" s="319" t="s">
        <v>83</v>
      </c>
      <c r="F16" s="316" t="s">
        <v>2200</v>
      </c>
      <c r="G16" s="316"/>
      <c r="H16" s="316"/>
      <c r="I16" s="316"/>
      <c r="J16" s="316"/>
      <c r="K16" s="314"/>
    </row>
    <row r="17" ht="15" customHeight="1">
      <c r="B17" s="317"/>
      <c r="C17" s="318"/>
      <c r="D17" s="318"/>
      <c r="E17" s="319" t="s">
        <v>2201</v>
      </c>
      <c r="F17" s="316" t="s">
        <v>2202</v>
      </c>
      <c r="G17" s="316"/>
      <c r="H17" s="316"/>
      <c r="I17" s="316"/>
      <c r="J17" s="316"/>
      <c r="K17" s="314"/>
    </row>
    <row r="18" ht="15" customHeight="1">
      <c r="B18" s="317"/>
      <c r="C18" s="318"/>
      <c r="D18" s="318"/>
      <c r="E18" s="319" t="s">
        <v>2203</v>
      </c>
      <c r="F18" s="316" t="s">
        <v>2204</v>
      </c>
      <c r="G18" s="316"/>
      <c r="H18" s="316"/>
      <c r="I18" s="316"/>
      <c r="J18" s="316"/>
      <c r="K18" s="314"/>
    </row>
    <row r="19" ht="15" customHeight="1">
      <c r="B19" s="317"/>
      <c r="C19" s="318"/>
      <c r="D19" s="318"/>
      <c r="E19" s="319" t="s">
        <v>2205</v>
      </c>
      <c r="F19" s="316" t="s">
        <v>2206</v>
      </c>
      <c r="G19" s="316"/>
      <c r="H19" s="316"/>
      <c r="I19" s="316"/>
      <c r="J19" s="316"/>
      <c r="K19" s="314"/>
    </row>
    <row r="20" ht="15" customHeight="1">
      <c r="B20" s="317"/>
      <c r="C20" s="318"/>
      <c r="D20" s="318"/>
      <c r="E20" s="319" t="s">
        <v>2207</v>
      </c>
      <c r="F20" s="316" t="s">
        <v>2208</v>
      </c>
      <c r="G20" s="316"/>
      <c r="H20" s="316"/>
      <c r="I20" s="316"/>
      <c r="J20" s="316"/>
      <c r="K20" s="314"/>
    </row>
    <row r="21" ht="15" customHeight="1">
      <c r="B21" s="317"/>
      <c r="C21" s="318"/>
      <c r="D21" s="318"/>
      <c r="E21" s="319" t="s">
        <v>88</v>
      </c>
      <c r="F21" s="316" t="s">
        <v>2209</v>
      </c>
      <c r="G21" s="316"/>
      <c r="H21" s="316"/>
      <c r="I21" s="316"/>
      <c r="J21" s="316"/>
      <c r="K21" s="314"/>
    </row>
    <row r="22" ht="12.75" customHeight="1">
      <c r="B22" s="317"/>
      <c r="C22" s="318"/>
      <c r="D22" s="318"/>
      <c r="E22" s="318"/>
      <c r="F22" s="318"/>
      <c r="G22" s="318"/>
      <c r="H22" s="318"/>
      <c r="I22" s="318"/>
      <c r="J22" s="318"/>
      <c r="K22" s="314"/>
    </row>
    <row r="23" ht="15" customHeight="1">
      <c r="B23" s="317"/>
      <c r="C23" s="316" t="s">
        <v>2210</v>
      </c>
      <c r="D23" s="316"/>
      <c r="E23" s="316"/>
      <c r="F23" s="316"/>
      <c r="G23" s="316"/>
      <c r="H23" s="316"/>
      <c r="I23" s="316"/>
      <c r="J23" s="316"/>
      <c r="K23" s="314"/>
    </row>
    <row r="24" ht="15" customHeight="1">
      <c r="B24" s="317"/>
      <c r="C24" s="316" t="s">
        <v>2211</v>
      </c>
      <c r="D24" s="316"/>
      <c r="E24" s="316"/>
      <c r="F24" s="316"/>
      <c r="G24" s="316"/>
      <c r="H24" s="316"/>
      <c r="I24" s="316"/>
      <c r="J24" s="316"/>
      <c r="K24" s="314"/>
    </row>
    <row r="25" ht="15" customHeight="1">
      <c r="B25" s="317"/>
      <c r="C25" s="316"/>
      <c r="D25" s="316" t="s">
        <v>2212</v>
      </c>
      <c r="E25" s="316"/>
      <c r="F25" s="316"/>
      <c r="G25" s="316"/>
      <c r="H25" s="316"/>
      <c r="I25" s="316"/>
      <c r="J25" s="316"/>
      <c r="K25" s="314"/>
    </row>
    <row r="26" ht="15" customHeight="1">
      <c r="B26" s="317"/>
      <c r="C26" s="318"/>
      <c r="D26" s="316" t="s">
        <v>2213</v>
      </c>
      <c r="E26" s="316"/>
      <c r="F26" s="316"/>
      <c r="G26" s="316"/>
      <c r="H26" s="316"/>
      <c r="I26" s="316"/>
      <c r="J26" s="316"/>
      <c r="K26" s="314"/>
    </row>
    <row r="27" ht="12.75" customHeight="1">
      <c r="B27" s="317"/>
      <c r="C27" s="318"/>
      <c r="D27" s="318"/>
      <c r="E27" s="318"/>
      <c r="F27" s="318"/>
      <c r="G27" s="318"/>
      <c r="H27" s="318"/>
      <c r="I27" s="318"/>
      <c r="J27" s="318"/>
      <c r="K27" s="314"/>
    </row>
    <row r="28" ht="15" customHeight="1">
      <c r="B28" s="317"/>
      <c r="C28" s="318"/>
      <c r="D28" s="316" t="s">
        <v>2214</v>
      </c>
      <c r="E28" s="316"/>
      <c r="F28" s="316"/>
      <c r="G28" s="316"/>
      <c r="H28" s="316"/>
      <c r="I28" s="316"/>
      <c r="J28" s="316"/>
      <c r="K28" s="314"/>
    </row>
    <row r="29" ht="15" customHeight="1">
      <c r="B29" s="317"/>
      <c r="C29" s="318"/>
      <c r="D29" s="316" t="s">
        <v>2215</v>
      </c>
      <c r="E29" s="316"/>
      <c r="F29" s="316"/>
      <c r="G29" s="316"/>
      <c r="H29" s="316"/>
      <c r="I29" s="316"/>
      <c r="J29" s="316"/>
      <c r="K29" s="314"/>
    </row>
    <row r="30" ht="12.75" customHeight="1">
      <c r="B30" s="317"/>
      <c r="C30" s="318"/>
      <c r="D30" s="318"/>
      <c r="E30" s="318"/>
      <c r="F30" s="318"/>
      <c r="G30" s="318"/>
      <c r="H30" s="318"/>
      <c r="I30" s="318"/>
      <c r="J30" s="318"/>
      <c r="K30" s="314"/>
    </row>
    <row r="31" ht="15" customHeight="1">
      <c r="B31" s="317"/>
      <c r="C31" s="318"/>
      <c r="D31" s="316" t="s">
        <v>2216</v>
      </c>
      <c r="E31" s="316"/>
      <c r="F31" s="316"/>
      <c r="G31" s="316"/>
      <c r="H31" s="316"/>
      <c r="I31" s="316"/>
      <c r="J31" s="316"/>
      <c r="K31" s="314"/>
    </row>
    <row r="32" ht="15" customHeight="1">
      <c r="B32" s="317"/>
      <c r="C32" s="318"/>
      <c r="D32" s="316" t="s">
        <v>2217</v>
      </c>
      <c r="E32" s="316"/>
      <c r="F32" s="316"/>
      <c r="G32" s="316"/>
      <c r="H32" s="316"/>
      <c r="I32" s="316"/>
      <c r="J32" s="316"/>
      <c r="K32" s="314"/>
    </row>
    <row r="33" ht="15" customHeight="1">
      <c r="B33" s="317"/>
      <c r="C33" s="318"/>
      <c r="D33" s="316" t="s">
        <v>2218</v>
      </c>
      <c r="E33" s="316"/>
      <c r="F33" s="316"/>
      <c r="G33" s="316"/>
      <c r="H33" s="316"/>
      <c r="I33" s="316"/>
      <c r="J33" s="316"/>
      <c r="K33" s="314"/>
    </row>
    <row r="34" ht="15" customHeight="1">
      <c r="B34" s="317"/>
      <c r="C34" s="318"/>
      <c r="D34" s="316"/>
      <c r="E34" s="320" t="s">
        <v>171</v>
      </c>
      <c r="F34" s="316"/>
      <c r="G34" s="316" t="s">
        <v>2219</v>
      </c>
      <c r="H34" s="316"/>
      <c r="I34" s="316"/>
      <c r="J34" s="316"/>
      <c r="K34" s="314"/>
    </row>
    <row r="35" ht="30.75" customHeight="1">
      <c r="B35" s="317"/>
      <c r="C35" s="318"/>
      <c r="D35" s="316"/>
      <c r="E35" s="320" t="s">
        <v>2220</v>
      </c>
      <c r="F35" s="316"/>
      <c r="G35" s="316" t="s">
        <v>2221</v>
      </c>
      <c r="H35" s="316"/>
      <c r="I35" s="316"/>
      <c r="J35" s="316"/>
      <c r="K35" s="314"/>
    </row>
    <row r="36" ht="15" customHeight="1">
      <c r="B36" s="317"/>
      <c r="C36" s="318"/>
      <c r="D36" s="316"/>
      <c r="E36" s="320" t="s">
        <v>58</v>
      </c>
      <c r="F36" s="316"/>
      <c r="G36" s="316" t="s">
        <v>2222</v>
      </c>
      <c r="H36" s="316"/>
      <c r="I36" s="316"/>
      <c r="J36" s="316"/>
      <c r="K36" s="314"/>
    </row>
    <row r="37" ht="15" customHeight="1">
      <c r="B37" s="317"/>
      <c r="C37" s="318"/>
      <c r="D37" s="316"/>
      <c r="E37" s="320" t="s">
        <v>172</v>
      </c>
      <c r="F37" s="316"/>
      <c r="G37" s="316" t="s">
        <v>2223</v>
      </c>
      <c r="H37" s="316"/>
      <c r="I37" s="316"/>
      <c r="J37" s="316"/>
      <c r="K37" s="314"/>
    </row>
    <row r="38" ht="15" customHeight="1">
      <c r="B38" s="317"/>
      <c r="C38" s="318"/>
      <c r="D38" s="316"/>
      <c r="E38" s="320" t="s">
        <v>173</v>
      </c>
      <c r="F38" s="316"/>
      <c r="G38" s="316" t="s">
        <v>2224</v>
      </c>
      <c r="H38" s="316"/>
      <c r="I38" s="316"/>
      <c r="J38" s="316"/>
      <c r="K38" s="314"/>
    </row>
    <row r="39" ht="15" customHeight="1">
      <c r="B39" s="317"/>
      <c r="C39" s="318"/>
      <c r="D39" s="316"/>
      <c r="E39" s="320" t="s">
        <v>174</v>
      </c>
      <c r="F39" s="316"/>
      <c r="G39" s="316" t="s">
        <v>2225</v>
      </c>
      <c r="H39" s="316"/>
      <c r="I39" s="316"/>
      <c r="J39" s="316"/>
      <c r="K39" s="314"/>
    </row>
    <row r="40" ht="15" customHeight="1">
      <c r="B40" s="317"/>
      <c r="C40" s="318"/>
      <c r="D40" s="316"/>
      <c r="E40" s="320" t="s">
        <v>2226</v>
      </c>
      <c r="F40" s="316"/>
      <c r="G40" s="316" t="s">
        <v>2227</v>
      </c>
      <c r="H40" s="316"/>
      <c r="I40" s="316"/>
      <c r="J40" s="316"/>
      <c r="K40" s="314"/>
    </row>
    <row r="41" ht="15" customHeight="1">
      <c r="B41" s="317"/>
      <c r="C41" s="318"/>
      <c r="D41" s="316"/>
      <c r="E41" s="320"/>
      <c r="F41" s="316"/>
      <c r="G41" s="316" t="s">
        <v>2228</v>
      </c>
      <c r="H41" s="316"/>
      <c r="I41" s="316"/>
      <c r="J41" s="316"/>
      <c r="K41" s="314"/>
    </row>
    <row r="42" ht="15" customHeight="1">
      <c r="B42" s="317"/>
      <c r="C42" s="318"/>
      <c r="D42" s="316"/>
      <c r="E42" s="320" t="s">
        <v>2229</v>
      </c>
      <c r="F42" s="316"/>
      <c r="G42" s="316" t="s">
        <v>2230</v>
      </c>
      <c r="H42" s="316"/>
      <c r="I42" s="316"/>
      <c r="J42" s="316"/>
      <c r="K42" s="314"/>
    </row>
    <row r="43" ht="15" customHeight="1">
      <c r="B43" s="317"/>
      <c r="C43" s="318"/>
      <c r="D43" s="316"/>
      <c r="E43" s="320" t="s">
        <v>176</v>
      </c>
      <c r="F43" s="316"/>
      <c r="G43" s="316" t="s">
        <v>2231</v>
      </c>
      <c r="H43" s="316"/>
      <c r="I43" s="316"/>
      <c r="J43" s="316"/>
      <c r="K43" s="314"/>
    </row>
    <row r="44" ht="12.75" customHeight="1">
      <c r="B44" s="317"/>
      <c r="C44" s="318"/>
      <c r="D44" s="316"/>
      <c r="E44" s="316"/>
      <c r="F44" s="316"/>
      <c r="G44" s="316"/>
      <c r="H44" s="316"/>
      <c r="I44" s="316"/>
      <c r="J44" s="316"/>
      <c r="K44" s="314"/>
    </row>
    <row r="45" ht="15" customHeight="1">
      <c r="B45" s="317"/>
      <c r="C45" s="318"/>
      <c r="D45" s="316" t="s">
        <v>2232</v>
      </c>
      <c r="E45" s="316"/>
      <c r="F45" s="316"/>
      <c r="G45" s="316"/>
      <c r="H45" s="316"/>
      <c r="I45" s="316"/>
      <c r="J45" s="316"/>
      <c r="K45" s="314"/>
    </row>
    <row r="46" ht="15" customHeight="1">
      <c r="B46" s="317"/>
      <c r="C46" s="318"/>
      <c r="D46" s="318"/>
      <c r="E46" s="316" t="s">
        <v>2233</v>
      </c>
      <c r="F46" s="316"/>
      <c r="G46" s="316"/>
      <c r="H46" s="316"/>
      <c r="I46" s="316"/>
      <c r="J46" s="316"/>
      <c r="K46" s="314"/>
    </row>
    <row r="47" ht="15" customHeight="1">
      <c r="B47" s="317"/>
      <c r="C47" s="318"/>
      <c r="D47" s="318"/>
      <c r="E47" s="316" t="s">
        <v>2234</v>
      </c>
      <c r="F47" s="316"/>
      <c r="G47" s="316"/>
      <c r="H47" s="316"/>
      <c r="I47" s="316"/>
      <c r="J47" s="316"/>
      <c r="K47" s="314"/>
    </row>
    <row r="48" ht="15" customHeight="1">
      <c r="B48" s="317"/>
      <c r="C48" s="318"/>
      <c r="D48" s="318"/>
      <c r="E48" s="316" t="s">
        <v>2235</v>
      </c>
      <c r="F48" s="316"/>
      <c r="G48" s="316"/>
      <c r="H48" s="316"/>
      <c r="I48" s="316"/>
      <c r="J48" s="316"/>
      <c r="K48" s="314"/>
    </row>
    <row r="49" ht="15" customHeight="1">
      <c r="B49" s="317"/>
      <c r="C49" s="318"/>
      <c r="D49" s="316" t="s">
        <v>2236</v>
      </c>
      <c r="E49" s="316"/>
      <c r="F49" s="316"/>
      <c r="G49" s="316"/>
      <c r="H49" s="316"/>
      <c r="I49" s="316"/>
      <c r="J49" s="316"/>
      <c r="K49" s="314"/>
    </row>
    <row r="50" ht="25.5" customHeight="1">
      <c r="B50" s="312"/>
      <c r="C50" s="313" t="s">
        <v>2237</v>
      </c>
      <c r="D50" s="313"/>
      <c r="E50" s="313"/>
      <c r="F50" s="313"/>
      <c r="G50" s="313"/>
      <c r="H50" s="313"/>
      <c r="I50" s="313"/>
      <c r="J50" s="313"/>
      <c r="K50" s="314"/>
    </row>
    <row r="51" ht="5.25" customHeight="1">
      <c r="B51" s="312"/>
      <c r="C51" s="315"/>
      <c r="D51" s="315"/>
      <c r="E51" s="315"/>
      <c r="F51" s="315"/>
      <c r="G51" s="315"/>
      <c r="H51" s="315"/>
      <c r="I51" s="315"/>
      <c r="J51" s="315"/>
      <c r="K51" s="314"/>
    </row>
    <row r="52" ht="15" customHeight="1">
      <c r="B52" s="312"/>
      <c r="C52" s="316" t="s">
        <v>2238</v>
      </c>
      <c r="D52" s="316"/>
      <c r="E52" s="316"/>
      <c r="F52" s="316"/>
      <c r="G52" s="316"/>
      <c r="H52" s="316"/>
      <c r="I52" s="316"/>
      <c r="J52" s="316"/>
      <c r="K52" s="314"/>
    </row>
    <row r="53" ht="15" customHeight="1">
      <c r="B53" s="312"/>
      <c r="C53" s="316" t="s">
        <v>2239</v>
      </c>
      <c r="D53" s="316"/>
      <c r="E53" s="316"/>
      <c r="F53" s="316"/>
      <c r="G53" s="316"/>
      <c r="H53" s="316"/>
      <c r="I53" s="316"/>
      <c r="J53" s="316"/>
      <c r="K53" s="314"/>
    </row>
    <row r="54" ht="12.75" customHeight="1">
      <c r="B54" s="312"/>
      <c r="C54" s="316"/>
      <c r="D54" s="316"/>
      <c r="E54" s="316"/>
      <c r="F54" s="316"/>
      <c r="G54" s="316"/>
      <c r="H54" s="316"/>
      <c r="I54" s="316"/>
      <c r="J54" s="316"/>
      <c r="K54" s="314"/>
    </row>
    <row r="55" ht="15" customHeight="1">
      <c r="B55" s="312"/>
      <c r="C55" s="316" t="s">
        <v>2240</v>
      </c>
      <c r="D55" s="316"/>
      <c r="E55" s="316"/>
      <c r="F55" s="316"/>
      <c r="G55" s="316"/>
      <c r="H55" s="316"/>
      <c r="I55" s="316"/>
      <c r="J55" s="316"/>
      <c r="K55" s="314"/>
    </row>
    <row r="56" ht="15" customHeight="1">
      <c r="B56" s="312"/>
      <c r="C56" s="318"/>
      <c r="D56" s="316" t="s">
        <v>2241</v>
      </c>
      <c r="E56" s="316"/>
      <c r="F56" s="316"/>
      <c r="G56" s="316"/>
      <c r="H56" s="316"/>
      <c r="I56" s="316"/>
      <c r="J56" s="316"/>
      <c r="K56" s="314"/>
    </row>
    <row r="57" ht="15" customHeight="1">
      <c r="B57" s="312"/>
      <c r="C57" s="318"/>
      <c r="D57" s="316" t="s">
        <v>2242</v>
      </c>
      <c r="E57" s="316"/>
      <c r="F57" s="316"/>
      <c r="G57" s="316"/>
      <c r="H57" s="316"/>
      <c r="I57" s="316"/>
      <c r="J57" s="316"/>
      <c r="K57" s="314"/>
    </row>
    <row r="58" ht="15" customHeight="1">
      <c r="B58" s="312"/>
      <c r="C58" s="318"/>
      <c r="D58" s="316" t="s">
        <v>2243</v>
      </c>
      <c r="E58" s="316"/>
      <c r="F58" s="316"/>
      <c r="G58" s="316"/>
      <c r="H58" s="316"/>
      <c r="I58" s="316"/>
      <c r="J58" s="316"/>
      <c r="K58" s="314"/>
    </row>
    <row r="59" ht="15" customHeight="1">
      <c r="B59" s="312"/>
      <c r="C59" s="318"/>
      <c r="D59" s="316" t="s">
        <v>2244</v>
      </c>
      <c r="E59" s="316"/>
      <c r="F59" s="316"/>
      <c r="G59" s="316"/>
      <c r="H59" s="316"/>
      <c r="I59" s="316"/>
      <c r="J59" s="316"/>
      <c r="K59" s="314"/>
    </row>
    <row r="60" ht="15" customHeight="1">
      <c r="B60" s="312"/>
      <c r="C60" s="318"/>
      <c r="D60" s="321" t="s">
        <v>2245</v>
      </c>
      <c r="E60" s="321"/>
      <c r="F60" s="321"/>
      <c r="G60" s="321"/>
      <c r="H60" s="321"/>
      <c r="I60" s="321"/>
      <c r="J60" s="321"/>
      <c r="K60" s="314"/>
    </row>
    <row r="61" ht="15" customHeight="1">
      <c r="B61" s="312"/>
      <c r="C61" s="318"/>
      <c r="D61" s="316" t="s">
        <v>2246</v>
      </c>
      <c r="E61" s="316"/>
      <c r="F61" s="316"/>
      <c r="G61" s="316"/>
      <c r="H61" s="316"/>
      <c r="I61" s="316"/>
      <c r="J61" s="316"/>
      <c r="K61" s="314"/>
    </row>
    <row r="62" ht="12.75" customHeight="1">
      <c r="B62" s="312"/>
      <c r="C62" s="318"/>
      <c r="D62" s="318"/>
      <c r="E62" s="322"/>
      <c r="F62" s="318"/>
      <c r="G62" s="318"/>
      <c r="H62" s="318"/>
      <c r="I62" s="318"/>
      <c r="J62" s="318"/>
      <c r="K62" s="314"/>
    </row>
    <row r="63" ht="15" customHeight="1">
      <c r="B63" s="312"/>
      <c r="C63" s="318"/>
      <c r="D63" s="316" t="s">
        <v>2247</v>
      </c>
      <c r="E63" s="316"/>
      <c r="F63" s="316"/>
      <c r="G63" s="316"/>
      <c r="H63" s="316"/>
      <c r="I63" s="316"/>
      <c r="J63" s="316"/>
      <c r="K63" s="314"/>
    </row>
    <row r="64" ht="15" customHeight="1">
      <c r="B64" s="312"/>
      <c r="C64" s="318"/>
      <c r="D64" s="321" t="s">
        <v>2248</v>
      </c>
      <c r="E64" s="321"/>
      <c r="F64" s="321"/>
      <c r="G64" s="321"/>
      <c r="H64" s="321"/>
      <c r="I64" s="321"/>
      <c r="J64" s="321"/>
      <c r="K64" s="314"/>
    </row>
    <row r="65" ht="15" customHeight="1">
      <c r="B65" s="312"/>
      <c r="C65" s="318"/>
      <c r="D65" s="316" t="s">
        <v>2249</v>
      </c>
      <c r="E65" s="316"/>
      <c r="F65" s="316"/>
      <c r="G65" s="316"/>
      <c r="H65" s="316"/>
      <c r="I65" s="316"/>
      <c r="J65" s="316"/>
      <c r="K65" s="314"/>
    </row>
    <row r="66" ht="15" customHeight="1">
      <c r="B66" s="312"/>
      <c r="C66" s="318"/>
      <c r="D66" s="316" t="s">
        <v>2250</v>
      </c>
      <c r="E66" s="316"/>
      <c r="F66" s="316"/>
      <c r="G66" s="316"/>
      <c r="H66" s="316"/>
      <c r="I66" s="316"/>
      <c r="J66" s="316"/>
      <c r="K66" s="314"/>
    </row>
    <row r="67" ht="15" customHeight="1">
      <c r="B67" s="312"/>
      <c r="C67" s="318"/>
      <c r="D67" s="316" t="s">
        <v>2251</v>
      </c>
      <c r="E67" s="316"/>
      <c r="F67" s="316"/>
      <c r="G67" s="316"/>
      <c r="H67" s="316"/>
      <c r="I67" s="316"/>
      <c r="J67" s="316"/>
      <c r="K67" s="314"/>
    </row>
    <row r="68" ht="15" customHeight="1">
      <c r="B68" s="312"/>
      <c r="C68" s="318"/>
      <c r="D68" s="316" t="s">
        <v>2252</v>
      </c>
      <c r="E68" s="316"/>
      <c r="F68" s="316"/>
      <c r="G68" s="316"/>
      <c r="H68" s="316"/>
      <c r="I68" s="316"/>
      <c r="J68" s="316"/>
      <c r="K68" s="314"/>
    </row>
    <row r="69" ht="12.75" customHeight="1">
      <c r="B69" s="323"/>
      <c r="C69" s="324"/>
      <c r="D69" s="324"/>
      <c r="E69" s="324"/>
      <c r="F69" s="324"/>
      <c r="G69" s="324"/>
      <c r="H69" s="324"/>
      <c r="I69" s="324"/>
      <c r="J69" s="324"/>
      <c r="K69" s="325"/>
    </row>
    <row r="70" ht="18.75" customHeight="1">
      <c r="B70" s="326"/>
      <c r="C70" s="326"/>
      <c r="D70" s="326"/>
      <c r="E70" s="326"/>
      <c r="F70" s="326"/>
      <c r="G70" s="326"/>
      <c r="H70" s="326"/>
      <c r="I70" s="326"/>
      <c r="J70" s="326"/>
      <c r="K70" s="327"/>
    </row>
    <row r="71" ht="18.75" customHeight="1">
      <c r="B71" s="327"/>
      <c r="C71" s="327"/>
      <c r="D71" s="327"/>
      <c r="E71" s="327"/>
      <c r="F71" s="327"/>
      <c r="G71" s="327"/>
      <c r="H71" s="327"/>
      <c r="I71" s="327"/>
      <c r="J71" s="327"/>
      <c r="K71" s="327"/>
    </row>
    <row r="72" ht="7.5" customHeight="1">
      <c r="B72" s="328"/>
      <c r="C72" s="329"/>
      <c r="D72" s="329"/>
      <c r="E72" s="329"/>
      <c r="F72" s="329"/>
      <c r="G72" s="329"/>
      <c r="H72" s="329"/>
      <c r="I72" s="329"/>
      <c r="J72" s="329"/>
      <c r="K72" s="330"/>
    </row>
    <row r="73" ht="45" customHeight="1">
      <c r="B73" s="331"/>
      <c r="C73" s="332" t="s">
        <v>141</v>
      </c>
      <c r="D73" s="332"/>
      <c r="E73" s="332"/>
      <c r="F73" s="332"/>
      <c r="G73" s="332"/>
      <c r="H73" s="332"/>
      <c r="I73" s="332"/>
      <c r="J73" s="332"/>
      <c r="K73" s="333"/>
    </row>
    <row r="74" ht="17.25" customHeight="1">
      <c r="B74" s="331"/>
      <c r="C74" s="334" t="s">
        <v>2253</v>
      </c>
      <c r="D74" s="334"/>
      <c r="E74" s="334"/>
      <c r="F74" s="334" t="s">
        <v>2254</v>
      </c>
      <c r="G74" s="335"/>
      <c r="H74" s="334" t="s">
        <v>172</v>
      </c>
      <c r="I74" s="334" t="s">
        <v>62</v>
      </c>
      <c r="J74" s="334" t="s">
        <v>2255</v>
      </c>
      <c r="K74" s="333"/>
    </row>
    <row r="75" ht="17.25" customHeight="1">
      <c r="B75" s="331"/>
      <c r="C75" s="336" t="s">
        <v>2256</v>
      </c>
      <c r="D75" s="336"/>
      <c r="E75" s="336"/>
      <c r="F75" s="337" t="s">
        <v>2257</v>
      </c>
      <c r="G75" s="338"/>
      <c r="H75" s="336"/>
      <c r="I75" s="336"/>
      <c r="J75" s="336" t="s">
        <v>2258</v>
      </c>
      <c r="K75" s="333"/>
    </row>
    <row r="76" ht="5.25" customHeight="1">
      <c r="B76" s="331"/>
      <c r="C76" s="339"/>
      <c r="D76" s="339"/>
      <c r="E76" s="339"/>
      <c r="F76" s="339"/>
      <c r="G76" s="340"/>
      <c r="H76" s="339"/>
      <c r="I76" s="339"/>
      <c r="J76" s="339"/>
      <c r="K76" s="333"/>
    </row>
    <row r="77" ht="15" customHeight="1">
      <c r="B77" s="331"/>
      <c r="C77" s="320" t="s">
        <v>58</v>
      </c>
      <c r="D77" s="339"/>
      <c r="E77" s="339"/>
      <c r="F77" s="341" t="s">
        <v>2259</v>
      </c>
      <c r="G77" s="340"/>
      <c r="H77" s="320" t="s">
        <v>2260</v>
      </c>
      <c r="I77" s="320" t="s">
        <v>2261</v>
      </c>
      <c r="J77" s="320">
        <v>20</v>
      </c>
      <c r="K77" s="333"/>
    </row>
    <row r="78" ht="15" customHeight="1">
      <c r="B78" s="331"/>
      <c r="C78" s="320" t="s">
        <v>2262</v>
      </c>
      <c r="D78" s="320"/>
      <c r="E78" s="320"/>
      <c r="F78" s="341" t="s">
        <v>2259</v>
      </c>
      <c r="G78" s="340"/>
      <c r="H78" s="320" t="s">
        <v>2263</v>
      </c>
      <c r="I78" s="320" t="s">
        <v>2261</v>
      </c>
      <c r="J78" s="320">
        <v>120</v>
      </c>
      <c r="K78" s="333"/>
    </row>
    <row r="79" ht="15" customHeight="1">
      <c r="B79" s="342"/>
      <c r="C79" s="320" t="s">
        <v>2264</v>
      </c>
      <c r="D79" s="320"/>
      <c r="E79" s="320"/>
      <c r="F79" s="341" t="s">
        <v>2265</v>
      </c>
      <c r="G79" s="340"/>
      <c r="H79" s="320" t="s">
        <v>2266</v>
      </c>
      <c r="I79" s="320" t="s">
        <v>2261</v>
      </c>
      <c r="J79" s="320">
        <v>50</v>
      </c>
      <c r="K79" s="333"/>
    </row>
    <row r="80" ht="15" customHeight="1">
      <c r="B80" s="342"/>
      <c r="C80" s="320" t="s">
        <v>2267</v>
      </c>
      <c r="D80" s="320"/>
      <c r="E80" s="320"/>
      <c r="F80" s="341" t="s">
        <v>2259</v>
      </c>
      <c r="G80" s="340"/>
      <c r="H80" s="320" t="s">
        <v>2268</v>
      </c>
      <c r="I80" s="320" t="s">
        <v>2269</v>
      </c>
      <c r="J80" s="320"/>
      <c r="K80" s="333"/>
    </row>
    <row r="81" ht="15" customHeight="1">
      <c r="B81" s="342"/>
      <c r="C81" s="343" t="s">
        <v>2270</v>
      </c>
      <c r="D81" s="343"/>
      <c r="E81" s="343"/>
      <c r="F81" s="344" t="s">
        <v>2265</v>
      </c>
      <c r="G81" s="343"/>
      <c r="H81" s="343" t="s">
        <v>2271</v>
      </c>
      <c r="I81" s="343" t="s">
        <v>2261</v>
      </c>
      <c r="J81" s="343">
        <v>15</v>
      </c>
      <c r="K81" s="333"/>
    </row>
    <row r="82" ht="15" customHeight="1">
      <c r="B82" s="342"/>
      <c r="C82" s="343" t="s">
        <v>2272</v>
      </c>
      <c r="D82" s="343"/>
      <c r="E82" s="343"/>
      <c r="F82" s="344" t="s">
        <v>2265</v>
      </c>
      <c r="G82" s="343"/>
      <c r="H82" s="343" t="s">
        <v>2273</v>
      </c>
      <c r="I82" s="343" t="s">
        <v>2261</v>
      </c>
      <c r="J82" s="343">
        <v>15</v>
      </c>
      <c r="K82" s="333"/>
    </row>
    <row r="83" ht="15" customHeight="1">
      <c r="B83" s="342"/>
      <c r="C83" s="343" t="s">
        <v>2274</v>
      </c>
      <c r="D83" s="343"/>
      <c r="E83" s="343"/>
      <c r="F83" s="344" t="s">
        <v>2265</v>
      </c>
      <c r="G83" s="343"/>
      <c r="H83" s="343" t="s">
        <v>2275</v>
      </c>
      <c r="I83" s="343" t="s">
        <v>2261</v>
      </c>
      <c r="J83" s="343">
        <v>20</v>
      </c>
      <c r="K83" s="333"/>
    </row>
    <row r="84" ht="15" customHeight="1">
      <c r="B84" s="342"/>
      <c r="C84" s="343" t="s">
        <v>2276</v>
      </c>
      <c r="D84" s="343"/>
      <c r="E84" s="343"/>
      <c r="F84" s="344" t="s">
        <v>2265</v>
      </c>
      <c r="G84" s="343"/>
      <c r="H84" s="343" t="s">
        <v>2277</v>
      </c>
      <c r="I84" s="343" t="s">
        <v>2261</v>
      </c>
      <c r="J84" s="343">
        <v>20</v>
      </c>
      <c r="K84" s="333"/>
    </row>
    <row r="85" ht="15" customHeight="1">
      <c r="B85" s="342"/>
      <c r="C85" s="320" t="s">
        <v>2278</v>
      </c>
      <c r="D85" s="320"/>
      <c r="E85" s="320"/>
      <c r="F85" s="341" t="s">
        <v>2265</v>
      </c>
      <c r="G85" s="340"/>
      <c r="H85" s="320" t="s">
        <v>2279</v>
      </c>
      <c r="I85" s="320" t="s">
        <v>2261</v>
      </c>
      <c r="J85" s="320">
        <v>50</v>
      </c>
      <c r="K85" s="333"/>
    </row>
    <row r="86" ht="15" customHeight="1">
      <c r="B86" s="342"/>
      <c r="C86" s="320" t="s">
        <v>2280</v>
      </c>
      <c r="D86" s="320"/>
      <c r="E86" s="320"/>
      <c r="F86" s="341" t="s">
        <v>2265</v>
      </c>
      <c r="G86" s="340"/>
      <c r="H86" s="320" t="s">
        <v>2281</v>
      </c>
      <c r="I86" s="320" t="s">
        <v>2261</v>
      </c>
      <c r="J86" s="320">
        <v>20</v>
      </c>
      <c r="K86" s="333"/>
    </row>
    <row r="87" ht="15" customHeight="1">
      <c r="B87" s="342"/>
      <c r="C87" s="320" t="s">
        <v>2282</v>
      </c>
      <c r="D87" s="320"/>
      <c r="E87" s="320"/>
      <c r="F87" s="341" t="s">
        <v>2265</v>
      </c>
      <c r="G87" s="340"/>
      <c r="H87" s="320" t="s">
        <v>2283</v>
      </c>
      <c r="I87" s="320" t="s">
        <v>2261</v>
      </c>
      <c r="J87" s="320">
        <v>20</v>
      </c>
      <c r="K87" s="333"/>
    </row>
    <row r="88" ht="15" customHeight="1">
      <c r="B88" s="342"/>
      <c r="C88" s="320" t="s">
        <v>2284</v>
      </c>
      <c r="D88" s="320"/>
      <c r="E88" s="320"/>
      <c r="F88" s="341" t="s">
        <v>2265</v>
      </c>
      <c r="G88" s="340"/>
      <c r="H88" s="320" t="s">
        <v>2285</v>
      </c>
      <c r="I88" s="320" t="s">
        <v>2261</v>
      </c>
      <c r="J88" s="320">
        <v>50</v>
      </c>
      <c r="K88" s="333"/>
    </row>
    <row r="89" ht="15" customHeight="1">
      <c r="B89" s="342"/>
      <c r="C89" s="320" t="s">
        <v>2286</v>
      </c>
      <c r="D89" s="320"/>
      <c r="E89" s="320"/>
      <c r="F89" s="341" t="s">
        <v>2265</v>
      </c>
      <c r="G89" s="340"/>
      <c r="H89" s="320" t="s">
        <v>2286</v>
      </c>
      <c r="I89" s="320" t="s">
        <v>2261</v>
      </c>
      <c r="J89" s="320">
        <v>50</v>
      </c>
      <c r="K89" s="333"/>
    </row>
    <row r="90" ht="15" customHeight="1">
      <c r="B90" s="342"/>
      <c r="C90" s="320" t="s">
        <v>177</v>
      </c>
      <c r="D90" s="320"/>
      <c r="E90" s="320"/>
      <c r="F90" s="341" t="s">
        <v>2265</v>
      </c>
      <c r="G90" s="340"/>
      <c r="H90" s="320" t="s">
        <v>2287</v>
      </c>
      <c r="I90" s="320" t="s">
        <v>2261</v>
      </c>
      <c r="J90" s="320">
        <v>255</v>
      </c>
      <c r="K90" s="333"/>
    </row>
    <row r="91" ht="15" customHeight="1">
      <c r="B91" s="342"/>
      <c r="C91" s="320" t="s">
        <v>2288</v>
      </c>
      <c r="D91" s="320"/>
      <c r="E91" s="320"/>
      <c r="F91" s="341" t="s">
        <v>2259</v>
      </c>
      <c r="G91" s="340"/>
      <c r="H91" s="320" t="s">
        <v>2289</v>
      </c>
      <c r="I91" s="320" t="s">
        <v>2290</v>
      </c>
      <c r="J91" s="320"/>
      <c r="K91" s="333"/>
    </row>
    <row r="92" ht="15" customHeight="1">
      <c r="B92" s="342"/>
      <c r="C92" s="320" t="s">
        <v>2291</v>
      </c>
      <c r="D92" s="320"/>
      <c r="E92" s="320"/>
      <c r="F92" s="341" t="s">
        <v>2259</v>
      </c>
      <c r="G92" s="340"/>
      <c r="H92" s="320" t="s">
        <v>2292</v>
      </c>
      <c r="I92" s="320" t="s">
        <v>2293</v>
      </c>
      <c r="J92" s="320"/>
      <c r="K92" s="333"/>
    </row>
    <row r="93" ht="15" customHeight="1">
      <c r="B93" s="342"/>
      <c r="C93" s="320" t="s">
        <v>2294</v>
      </c>
      <c r="D93" s="320"/>
      <c r="E93" s="320"/>
      <c r="F93" s="341" t="s">
        <v>2259</v>
      </c>
      <c r="G93" s="340"/>
      <c r="H93" s="320" t="s">
        <v>2294</v>
      </c>
      <c r="I93" s="320" t="s">
        <v>2293</v>
      </c>
      <c r="J93" s="320"/>
      <c r="K93" s="333"/>
    </row>
    <row r="94" ht="15" customHeight="1">
      <c r="B94" s="342"/>
      <c r="C94" s="320" t="s">
        <v>43</v>
      </c>
      <c r="D94" s="320"/>
      <c r="E94" s="320"/>
      <c r="F94" s="341" t="s">
        <v>2259</v>
      </c>
      <c r="G94" s="340"/>
      <c r="H94" s="320" t="s">
        <v>2295</v>
      </c>
      <c r="I94" s="320" t="s">
        <v>2293</v>
      </c>
      <c r="J94" s="320"/>
      <c r="K94" s="333"/>
    </row>
    <row r="95" ht="15" customHeight="1">
      <c r="B95" s="342"/>
      <c r="C95" s="320" t="s">
        <v>53</v>
      </c>
      <c r="D95" s="320"/>
      <c r="E95" s="320"/>
      <c r="F95" s="341" t="s">
        <v>2259</v>
      </c>
      <c r="G95" s="340"/>
      <c r="H95" s="320" t="s">
        <v>2296</v>
      </c>
      <c r="I95" s="320" t="s">
        <v>2293</v>
      </c>
      <c r="J95" s="320"/>
      <c r="K95" s="333"/>
    </row>
    <row r="96" ht="15" customHeight="1">
      <c r="B96" s="345"/>
      <c r="C96" s="346"/>
      <c r="D96" s="346"/>
      <c r="E96" s="346"/>
      <c r="F96" s="346"/>
      <c r="G96" s="346"/>
      <c r="H96" s="346"/>
      <c r="I96" s="346"/>
      <c r="J96" s="346"/>
      <c r="K96" s="347"/>
    </row>
    <row r="97" ht="18.75" customHeight="1">
      <c r="B97" s="348"/>
      <c r="C97" s="349"/>
      <c r="D97" s="349"/>
      <c r="E97" s="349"/>
      <c r="F97" s="349"/>
      <c r="G97" s="349"/>
      <c r="H97" s="349"/>
      <c r="I97" s="349"/>
      <c r="J97" s="349"/>
      <c r="K97" s="348"/>
    </row>
    <row r="98" ht="18.75" customHeight="1">
      <c r="B98" s="327"/>
      <c r="C98" s="327"/>
      <c r="D98" s="327"/>
      <c r="E98" s="327"/>
      <c r="F98" s="327"/>
      <c r="G98" s="327"/>
      <c r="H98" s="327"/>
      <c r="I98" s="327"/>
      <c r="J98" s="327"/>
      <c r="K98" s="327"/>
    </row>
    <row r="99" ht="7.5" customHeight="1">
      <c r="B99" s="328"/>
      <c r="C99" s="329"/>
      <c r="D99" s="329"/>
      <c r="E99" s="329"/>
      <c r="F99" s="329"/>
      <c r="G99" s="329"/>
      <c r="H99" s="329"/>
      <c r="I99" s="329"/>
      <c r="J99" s="329"/>
      <c r="K99" s="330"/>
    </row>
    <row r="100" ht="45" customHeight="1">
      <c r="B100" s="331"/>
      <c r="C100" s="332" t="s">
        <v>2297</v>
      </c>
      <c r="D100" s="332"/>
      <c r="E100" s="332"/>
      <c r="F100" s="332"/>
      <c r="G100" s="332"/>
      <c r="H100" s="332"/>
      <c r="I100" s="332"/>
      <c r="J100" s="332"/>
      <c r="K100" s="333"/>
    </row>
    <row r="101" ht="17.25" customHeight="1">
      <c r="B101" s="331"/>
      <c r="C101" s="334" t="s">
        <v>2253</v>
      </c>
      <c r="D101" s="334"/>
      <c r="E101" s="334"/>
      <c r="F101" s="334" t="s">
        <v>2254</v>
      </c>
      <c r="G101" s="335"/>
      <c r="H101" s="334" t="s">
        <v>172</v>
      </c>
      <c r="I101" s="334" t="s">
        <v>62</v>
      </c>
      <c r="J101" s="334" t="s">
        <v>2255</v>
      </c>
      <c r="K101" s="333"/>
    </row>
    <row r="102" ht="17.25" customHeight="1">
      <c r="B102" s="331"/>
      <c r="C102" s="336" t="s">
        <v>2256</v>
      </c>
      <c r="D102" s="336"/>
      <c r="E102" s="336"/>
      <c r="F102" s="337" t="s">
        <v>2257</v>
      </c>
      <c r="G102" s="338"/>
      <c r="H102" s="336"/>
      <c r="I102" s="336"/>
      <c r="J102" s="336" t="s">
        <v>2258</v>
      </c>
      <c r="K102" s="333"/>
    </row>
    <row r="103" ht="5.25" customHeight="1">
      <c r="B103" s="331"/>
      <c r="C103" s="334"/>
      <c r="D103" s="334"/>
      <c r="E103" s="334"/>
      <c r="F103" s="334"/>
      <c r="G103" s="350"/>
      <c r="H103" s="334"/>
      <c r="I103" s="334"/>
      <c r="J103" s="334"/>
      <c r="K103" s="333"/>
    </row>
    <row r="104" ht="15" customHeight="1">
      <c r="B104" s="331"/>
      <c r="C104" s="320" t="s">
        <v>58</v>
      </c>
      <c r="D104" s="339"/>
      <c r="E104" s="339"/>
      <c r="F104" s="341" t="s">
        <v>2259</v>
      </c>
      <c r="G104" s="350"/>
      <c r="H104" s="320" t="s">
        <v>2298</v>
      </c>
      <c r="I104" s="320" t="s">
        <v>2261</v>
      </c>
      <c r="J104" s="320">
        <v>20</v>
      </c>
      <c r="K104" s="333"/>
    </row>
    <row r="105" ht="15" customHeight="1">
      <c r="B105" s="331"/>
      <c r="C105" s="320" t="s">
        <v>2262</v>
      </c>
      <c r="D105" s="320"/>
      <c r="E105" s="320"/>
      <c r="F105" s="341" t="s">
        <v>2259</v>
      </c>
      <c r="G105" s="320"/>
      <c r="H105" s="320" t="s">
        <v>2298</v>
      </c>
      <c r="I105" s="320" t="s">
        <v>2261</v>
      </c>
      <c r="J105" s="320">
        <v>120</v>
      </c>
      <c r="K105" s="333"/>
    </row>
    <row r="106" ht="15" customHeight="1">
      <c r="B106" s="342"/>
      <c r="C106" s="320" t="s">
        <v>2264</v>
      </c>
      <c r="D106" s="320"/>
      <c r="E106" s="320"/>
      <c r="F106" s="341" t="s">
        <v>2265</v>
      </c>
      <c r="G106" s="320"/>
      <c r="H106" s="320" t="s">
        <v>2298</v>
      </c>
      <c r="I106" s="320" t="s">
        <v>2261</v>
      </c>
      <c r="J106" s="320">
        <v>50</v>
      </c>
      <c r="K106" s="333"/>
    </row>
    <row r="107" ht="15" customHeight="1">
      <c r="B107" s="342"/>
      <c r="C107" s="320" t="s">
        <v>2267</v>
      </c>
      <c r="D107" s="320"/>
      <c r="E107" s="320"/>
      <c r="F107" s="341" t="s">
        <v>2259</v>
      </c>
      <c r="G107" s="320"/>
      <c r="H107" s="320" t="s">
        <v>2298</v>
      </c>
      <c r="I107" s="320" t="s">
        <v>2269</v>
      </c>
      <c r="J107" s="320"/>
      <c r="K107" s="333"/>
    </row>
    <row r="108" ht="15" customHeight="1">
      <c r="B108" s="342"/>
      <c r="C108" s="320" t="s">
        <v>2278</v>
      </c>
      <c r="D108" s="320"/>
      <c r="E108" s="320"/>
      <c r="F108" s="341" t="s">
        <v>2265</v>
      </c>
      <c r="G108" s="320"/>
      <c r="H108" s="320" t="s">
        <v>2298</v>
      </c>
      <c r="I108" s="320" t="s">
        <v>2261</v>
      </c>
      <c r="J108" s="320">
        <v>50</v>
      </c>
      <c r="K108" s="333"/>
    </row>
    <row r="109" ht="15" customHeight="1">
      <c r="B109" s="342"/>
      <c r="C109" s="320" t="s">
        <v>2286</v>
      </c>
      <c r="D109" s="320"/>
      <c r="E109" s="320"/>
      <c r="F109" s="341" t="s">
        <v>2265</v>
      </c>
      <c r="G109" s="320"/>
      <c r="H109" s="320" t="s">
        <v>2298</v>
      </c>
      <c r="I109" s="320" t="s">
        <v>2261</v>
      </c>
      <c r="J109" s="320">
        <v>50</v>
      </c>
      <c r="K109" s="333"/>
    </row>
    <row r="110" ht="15" customHeight="1">
      <c r="B110" s="342"/>
      <c r="C110" s="320" t="s">
        <v>2284</v>
      </c>
      <c r="D110" s="320"/>
      <c r="E110" s="320"/>
      <c r="F110" s="341" t="s">
        <v>2265</v>
      </c>
      <c r="G110" s="320"/>
      <c r="H110" s="320" t="s">
        <v>2298</v>
      </c>
      <c r="I110" s="320" t="s">
        <v>2261</v>
      </c>
      <c r="J110" s="320">
        <v>50</v>
      </c>
      <c r="K110" s="333"/>
    </row>
    <row r="111" ht="15" customHeight="1">
      <c r="B111" s="342"/>
      <c r="C111" s="320" t="s">
        <v>58</v>
      </c>
      <c r="D111" s="320"/>
      <c r="E111" s="320"/>
      <c r="F111" s="341" t="s">
        <v>2259</v>
      </c>
      <c r="G111" s="320"/>
      <c r="H111" s="320" t="s">
        <v>2299</v>
      </c>
      <c r="I111" s="320" t="s">
        <v>2261</v>
      </c>
      <c r="J111" s="320">
        <v>20</v>
      </c>
      <c r="K111" s="333"/>
    </row>
    <row r="112" ht="15" customHeight="1">
      <c r="B112" s="342"/>
      <c r="C112" s="320" t="s">
        <v>2300</v>
      </c>
      <c r="D112" s="320"/>
      <c r="E112" s="320"/>
      <c r="F112" s="341" t="s">
        <v>2259</v>
      </c>
      <c r="G112" s="320"/>
      <c r="H112" s="320" t="s">
        <v>2301</v>
      </c>
      <c r="I112" s="320" t="s">
        <v>2261</v>
      </c>
      <c r="J112" s="320">
        <v>120</v>
      </c>
      <c r="K112" s="333"/>
    </row>
    <row r="113" ht="15" customHeight="1">
      <c r="B113" s="342"/>
      <c r="C113" s="320" t="s">
        <v>43</v>
      </c>
      <c r="D113" s="320"/>
      <c r="E113" s="320"/>
      <c r="F113" s="341" t="s">
        <v>2259</v>
      </c>
      <c r="G113" s="320"/>
      <c r="H113" s="320" t="s">
        <v>2302</v>
      </c>
      <c r="I113" s="320" t="s">
        <v>2293</v>
      </c>
      <c r="J113" s="320"/>
      <c r="K113" s="333"/>
    </row>
    <row r="114" ht="15" customHeight="1">
      <c r="B114" s="342"/>
      <c r="C114" s="320" t="s">
        <v>53</v>
      </c>
      <c r="D114" s="320"/>
      <c r="E114" s="320"/>
      <c r="F114" s="341" t="s">
        <v>2259</v>
      </c>
      <c r="G114" s="320"/>
      <c r="H114" s="320" t="s">
        <v>2303</v>
      </c>
      <c r="I114" s="320" t="s">
        <v>2293</v>
      </c>
      <c r="J114" s="320"/>
      <c r="K114" s="333"/>
    </row>
    <row r="115" ht="15" customHeight="1">
      <c r="B115" s="342"/>
      <c r="C115" s="320" t="s">
        <v>62</v>
      </c>
      <c r="D115" s="320"/>
      <c r="E115" s="320"/>
      <c r="F115" s="341" t="s">
        <v>2259</v>
      </c>
      <c r="G115" s="320"/>
      <c r="H115" s="320" t="s">
        <v>2304</v>
      </c>
      <c r="I115" s="320" t="s">
        <v>2305</v>
      </c>
      <c r="J115" s="320"/>
      <c r="K115" s="333"/>
    </row>
    <row r="116" ht="15" customHeight="1">
      <c r="B116" s="345"/>
      <c r="C116" s="351"/>
      <c r="D116" s="351"/>
      <c r="E116" s="351"/>
      <c r="F116" s="351"/>
      <c r="G116" s="351"/>
      <c r="H116" s="351"/>
      <c r="I116" s="351"/>
      <c r="J116" s="351"/>
      <c r="K116" s="347"/>
    </row>
    <row r="117" ht="18.75" customHeight="1">
      <c r="B117" s="352"/>
      <c r="C117" s="316"/>
      <c r="D117" s="316"/>
      <c r="E117" s="316"/>
      <c r="F117" s="353"/>
      <c r="G117" s="316"/>
      <c r="H117" s="316"/>
      <c r="I117" s="316"/>
      <c r="J117" s="316"/>
      <c r="K117" s="352"/>
    </row>
    <row r="118" ht="18.75" customHeight="1">
      <c r="B118" s="327"/>
      <c r="C118" s="327"/>
      <c r="D118" s="327"/>
      <c r="E118" s="327"/>
      <c r="F118" s="327"/>
      <c r="G118" s="327"/>
      <c r="H118" s="327"/>
      <c r="I118" s="327"/>
      <c r="J118" s="327"/>
      <c r="K118" s="327"/>
    </row>
    <row r="119" ht="7.5" customHeight="1">
      <c r="B119" s="354"/>
      <c r="C119" s="355"/>
      <c r="D119" s="355"/>
      <c r="E119" s="355"/>
      <c r="F119" s="355"/>
      <c r="G119" s="355"/>
      <c r="H119" s="355"/>
      <c r="I119" s="355"/>
      <c r="J119" s="355"/>
      <c r="K119" s="356"/>
    </row>
    <row r="120" ht="45" customHeight="1">
      <c r="B120" s="357"/>
      <c r="C120" s="310" t="s">
        <v>2306</v>
      </c>
      <c r="D120" s="310"/>
      <c r="E120" s="310"/>
      <c r="F120" s="310"/>
      <c r="G120" s="310"/>
      <c r="H120" s="310"/>
      <c r="I120" s="310"/>
      <c r="J120" s="310"/>
      <c r="K120" s="358"/>
    </row>
    <row r="121" ht="17.25" customHeight="1">
      <c r="B121" s="359"/>
      <c r="C121" s="334" t="s">
        <v>2253</v>
      </c>
      <c r="D121" s="334"/>
      <c r="E121" s="334"/>
      <c r="F121" s="334" t="s">
        <v>2254</v>
      </c>
      <c r="G121" s="335"/>
      <c r="H121" s="334" t="s">
        <v>172</v>
      </c>
      <c r="I121" s="334" t="s">
        <v>62</v>
      </c>
      <c r="J121" s="334" t="s">
        <v>2255</v>
      </c>
      <c r="K121" s="360"/>
    </row>
    <row r="122" ht="17.25" customHeight="1">
      <c r="B122" s="359"/>
      <c r="C122" s="336" t="s">
        <v>2256</v>
      </c>
      <c r="D122" s="336"/>
      <c r="E122" s="336"/>
      <c r="F122" s="337" t="s">
        <v>2257</v>
      </c>
      <c r="G122" s="338"/>
      <c r="H122" s="336"/>
      <c r="I122" s="336"/>
      <c r="J122" s="336" t="s">
        <v>2258</v>
      </c>
      <c r="K122" s="360"/>
    </row>
    <row r="123" ht="5.25" customHeight="1">
      <c r="B123" s="361"/>
      <c r="C123" s="339"/>
      <c r="D123" s="339"/>
      <c r="E123" s="339"/>
      <c r="F123" s="339"/>
      <c r="G123" s="320"/>
      <c r="H123" s="339"/>
      <c r="I123" s="339"/>
      <c r="J123" s="339"/>
      <c r="K123" s="362"/>
    </row>
    <row r="124" ht="15" customHeight="1">
      <c r="B124" s="361"/>
      <c r="C124" s="320" t="s">
        <v>2262</v>
      </c>
      <c r="D124" s="339"/>
      <c r="E124" s="339"/>
      <c r="F124" s="341" t="s">
        <v>2259</v>
      </c>
      <c r="G124" s="320"/>
      <c r="H124" s="320" t="s">
        <v>2298</v>
      </c>
      <c r="I124" s="320" t="s">
        <v>2261</v>
      </c>
      <c r="J124" s="320">
        <v>120</v>
      </c>
      <c r="K124" s="363"/>
    </row>
    <row r="125" ht="15" customHeight="1">
      <c r="B125" s="361"/>
      <c r="C125" s="320" t="s">
        <v>2307</v>
      </c>
      <c r="D125" s="320"/>
      <c r="E125" s="320"/>
      <c r="F125" s="341" t="s">
        <v>2259</v>
      </c>
      <c r="G125" s="320"/>
      <c r="H125" s="320" t="s">
        <v>2308</v>
      </c>
      <c r="I125" s="320" t="s">
        <v>2261</v>
      </c>
      <c r="J125" s="320" t="s">
        <v>2309</v>
      </c>
      <c r="K125" s="363"/>
    </row>
    <row r="126" ht="15" customHeight="1">
      <c r="B126" s="361"/>
      <c r="C126" s="320" t="s">
        <v>88</v>
      </c>
      <c r="D126" s="320"/>
      <c r="E126" s="320"/>
      <c r="F126" s="341" t="s">
        <v>2259</v>
      </c>
      <c r="G126" s="320"/>
      <c r="H126" s="320" t="s">
        <v>2310</v>
      </c>
      <c r="I126" s="320" t="s">
        <v>2261</v>
      </c>
      <c r="J126" s="320" t="s">
        <v>2309</v>
      </c>
      <c r="K126" s="363"/>
    </row>
    <row r="127" ht="15" customHeight="1">
      <c r="B127" s="361"/>
      <c r="C127" s="320" t="s">
        <v>2270</v>
      </c>
      <c r="D127" s="320"/>
      <c r="E127" s="320"/>
      <c r="F127" s="341" t="s">
        <v>2265</v>
      </c>
      <c r="G127" s="320"/>
      <c r="H127" s="320" t="s">
        <v>2271</v>
      </c>
      <c r="I127" s="320" t="s">
        <v>2261</v>
      </c>
      <c r="J127" s="320">
        <v>15</v>
      </c>
      <c r="K127" s="363"/>
    </row>
    <row r="128" ht="15" customHeight="1">
      <c r="B128" s="361"/>
      <c r="C128" s="343" t="s">
        <v>2272</v>
      </c>
      <c r="D128" s="343"/>
      <c r="E128" s="343"/>
      <c r="F128" s="344" t="s">
        <v>2265</v>
      </c>
      <c r="G128" s="343"/>
      <c r="H128" s="343" t="s">
        <v>2273</v>
      </c>
      <c r="I128" s="343" t="s">
        <v>2261</v>
      </c>
      <c r="J128" s="343">
        <v>15</v>
      </c>
      <c r="K128" s="363"/>
    </row>
    <row r="129" ht="15" customHeight="1">
      <c r="B129" s="361"/>
      <c r="C129" s="343" t="s">
        <v>2274</v>
      </c>
      <c r="D129" s="343"/>
      <c r="E129" s="343"/>
      <c r="F129" s="344" t="s">
        <v>2265</v>
      </c>
      <c r="G129" s="343"/>
      <c r="H129" s="343" t="s">
        <v>2275</v>
      </c>
      <c r="I129" s="343" t="s">
        <v>2261</v>
      </c>
      <c r="J129" s="343">
        <v>20</v>
      </c>
      <c r="K129" s="363"/>
    </row>
    <row r="130" ht="15" customHeight="1">
      <c r="B130" s="361"/>
      <c r="C130" s="343" t="s">
        <v>2276</v>
      </c>
      <c r="D130" s="343"/>
      <c r="E130" s="343"/>
      <c r="F130" s="344" t="s">
        <v>2265</v>
      </c>
      <c r="G130" s="343"/>
      <c r="H130" s="343" t="s">
        <v>2277</v>
      </c>
      <c r="I130" s="343" t="s">
        <v>2261</v>
      </c>
      <c r="J130" s="343">
        <v>20</v>
      </c>
      <c r="K130" s="363"/>
    </row>
    <row r="131" ht="15" customHeight="1">
      <c r="B131" s="361"/>
      <c r="C131" s="320" t="s">
        <v>2264</v>
      </c>
      <c r="D131" s="320"/>
      <c r="E131" s="320"/>
      <c r="F131" s="341" t="s">
        <v>2265</v>
      </c>
      <c r="G131" s="320"/>
      <c r="H131" s="320" t="s">
        <v>2298</v>
      </c>
      <c r="I131" s="320" t="s">
        <v>2261</v>
      </c>
      <c r="J131" s="320">
        <v>50</v>
      </c>
      <c r="K131" s="363"/>
    </row>
    <row r="132" ht="15" customHeight="1">
      <c r="B132" s="361"/>
      <c r="C132" s="320" t="s">
        <v>2278</v>
      </c>
      <c r="D132" s="320"/>
      <c r="E132" s="320"/>
      <c r="F132" s="341" t="s">
        <v>2265</v>
      </c>
      <c r="G132" s="320"/>
      <c r="H132" s="320" t="s">
        <v>2298</v>
      </c>
      <c r="I132" s="320" t="s">
        <v>2261</v>
      </c>
      <c r="J132" s="320">
        <v>50</v>
      </c>
      <c r="K132" s="363"/>
    </row>
    <row r="133" ht="15" customHeight="1">
      <c r="B133" s="361"/>
      <c r="C133" s="320" t="s">
        <v>2284</v>
      </c>
      <c r="D133" s="320"/>
      <c r="E133" s="320"/>
      <c r="F133" s="341" t="s">
        <v>2265</v>
      </c>
      <c r="G133" s="320"/>
      <c r="H133" s="320" t="s">
        <v>2298</v>
      </c>
      <c r="I133" s="320" t="s">
        <v>2261</v>
      </c>
      <c r="J133" s="320">
        <v>50</v>
      </c>
      <c r="K133" s="363"/>
    </row>
    <row r="134" ht="15" customHeight="1">
      <c r="B134" s="361"/>
      <c r="C134" s="320" t="s">
        <v>2286</v>
      </c>
      <c r="D134" s="320"/>
      <c r="E134" s="320"/>
      <c r="F134" s="341" t="s">
        <v>2265</v>
      </c>
      <c r="G134" s="320"/>
      <c r="H134" s="320" t="s">
        <v>2298</v>
      </c>
      <c r="I134" s="320" t="s">
        <v>2261</v>
      </c>
      <c r="J134" s="320">
        <v>50</v>
      </c>
      <c r="K134" s="363"/>
    </row>
    <row r="135" ht="15" customHeight="1">
      <c r="B135" s="361"/>
      <c r="C135" s="320" t="s">
        <v>177</v>
      </c>
      <c r="D135" s="320"/>
      <c r="E135" s="320"/>
      <c r="F135" s="341" t="s">
        <v>2265</v>
      </c>
      <c r="G135" s="320"/>
      <c r="H135" s="320" t="s">
        <v>2311</v>
      </c>
      <c r="I135" s="320" t="s">
        <v>2261</v>
      </c>
      <c r="J135" s="320">
        <v>255</v>
      </c>
      <c r="K135" s="363"/>
    </row>
    <row r="136" ht="15" customHeight="1">
      <c r="B136" s="361"/>
      <c r="C136" s="320" t="s">
        <v>2288</v>
      </c>
      <c r="D136" s="320"/>
      <c r="E136" s="320"/>
      <c r="F136" s="341" t="s">
        <v>2259</v>
      </c>
      <c r="G136" s="320"/>
      <c r="H136" s="320" t="s">
        <v>2312</v>
      </c>
      <c r="I136" s="320" t="s">
        <v>2290</v>
      </c>
      <c r="J136" s="320"/>
      <c r="K136" s="363"/>
    </row>
    <row r="137" ht="15" customHeight="1">
      <c r="B137" s="361"/>
      <c r="C137" s="320" t="s">
        <v>2291</v>
      </c>
      <c r="D137" s="320"/>
      <c r="E137" s="320"/>
      <c r="F137" s="341" t="s">
        <v>2259</v>
      </c>
      <c r="G137" s="320"/>
      <c r="H137" s="320" t="s">
        <v>2313</v>
      </c>
      <c r="I137" s="320" t="s">
        <v>2293</v>
      </c>
      <c r="J137" s="320"/>
      <c r="K137" s="363"/>
    </row>
    <row r="138" ht="15" customHeight="1">
      <c r="B138" s="361"/>
      <c r="C138" s="320" t="s">
        <v>2294</v>
      </c>
      <c r="D138" s="320"/>
      <c r="E138" s="320"/>
      <c r="F138" s="341" t="s">
        <v>2259</v>
      </c>
      <c r="G138" s="320"/>
      <c r="H138" s="320" t="s">
        <v>2294</v>
      </c>
      <c r="I138" s="320" t="s">
        <v>2293</v>
      </c>
      <c r="J138" s="320"/>
      <c r="K138" s="363"/>
    </row>
    <row r="139" ht="15" customHeight="1">
      <c r="B139" s="361"/>
      <c r="C139" s="320" t="s">
        <v>43</v>
      </c>
      <c r="D139" s="320"/>
      <c r="E139" s="320"/>
      <c r="F139" s="341" t="s">
        <v>2259</v>
      </c>
      <c r="G139" s="320"/>
      <c r="H139" s="320" t="s">
        <v>2314</v>
      </c>
      <c r="I139" s="320" t="s">
        <v>2293</v>
      </c>
      <c r="J139" s="320"/>
      <c r="K139" s="363"/>
    </row>
    <row r="140" ht="15" customHeight="1">
      <c r="B140" s="361"/>
      <c r="C140" s="320" t="s">
        <v>2315</v>
      </c>
      <c r="D140" s="320"/>
      <c r="E140" s="320"/>
      <c r="F140" s="341" t="s">
        <v>2259</v>
      </c>
      <c r="G140" s="320"/>
      <c r="H140" s="320" t="s">
        <v>2316</v>
      </c>
      <c r="I140" s="320" t="s">
        <v>2293</v>
      </c>
      <c r="J140" s="320"/>
      <c r="K140" s="363"/>
    </row>
    <row r="141" ht="15" customHeight="1">
      <c r="B141" s="364"/>
      <c r="C141" s="365"/>
      <c r="D141" s="365"/>
      <c r="E141" s="365"/>
      <c r="F141" s="365"/>
      <c r="G141" s="365"/>
      <c r="H141" s="365"/>
      <c r="I141" s="365"/>
      <c r="J141" s="365"/>
      <c r="K141" s="366"/>
    </row>
    <row r="142" ht="18.75" customHeight="1">
      <c r="B142" s="316"/>
      <c r="C142" s="316"/>
      <c r="D142" s="316"/>
      <c r="E142" s="316"/>
      <c r="F142" s="353"/>
      <c r="G142" s="316"/>
      <c r="H142" s="316"/>
      <c r="I142" s="316"/>
      <c r="J142" s="316"/>
      <c r="K142" s="316"/>
    </row>
    <row r="143" ht="18.75" customHeight="1">
      <c r="B143" s="327"/>
      <c r="C143" s="327"/>
      <c r="D143" s="327"/>
      <c r="E143" s="327"/>
      <c r="F143" s="327"/>
      <c r="G143" s="327"/>
      <c r="H143" s="327"/>
      <c r="I143" s="327"/>
      <c r="J143" s="327"/>
      <c r="K143" s="327"/>
    </row>
    <row r="144" ht="7.5" customHeight="1">
      <c r="B144" s="328"/>
      <c r="C144" s="329"/>
      <c r="D144" s="329"/>
      <c r="E144" s="329"/>
      <c r="F144" s="329"/>
      <c r="G144" s="329"/>
      <c r="H144" s="329"/>
      <c r="I144" s="329"/>
      <c r="J144" s="329"/>
      <c r="K144" s="330"/>
    </row>
    <row r="145" ht="45" customHeight="1">
      <c r="B145" s="331"/>
      <c r="C145" s="332" t="s">
        <v>2317</v>
      </c>
      <c r="D145" s="332"/>
      <c r="E145" s="332"/>
      <c r="F145" s="332"/>
      <c r="G145" s="332"/>
      <c r="H145" s="332"/>
      <c r="I145" s="332"/>
      <c r="J145" s="332"/>
      <c r="K145" s="333"/>
    </row>
    <row r="146" ht="17.25" customHeight="1">
      <c r="B146" s="331"/>
      <c r="C146" s="334" t="s">
        <v>2253</v>
      </c>
      <c r="D146" s="334"/>
      <c r="E146" s="334"/>
      <c r="F146" s="334" t="s">
        <v>2254</v>
      </c>
      <c r="G146" s="335"/>
      <c r="H146" s="334" t="s">
        <v>172</v>
      </c>
      <c r="I146" s="334" t="s">
        <v>62</v>
      </c>
      <c r="J146" s="334" t="s">
        <v>2255</v>
      </c>
      <c r="K146" s="333"/>
    </row>
    <row r="147" ht="17.25" customHeight="1">
      <c r="B147" s="331"/>
      <c r="C147" s="336" t="s">
        <v>2256</v>
      </c>
      <c r="D147" s="336"/>
      <c r="E147" s="336"/>
      <c r="F147" s="337" t="s">
        <v>2257</v>
      </c>
      <c r="G147" s="338"/>
      <c r="H147" s="336"/>
      <c r="I147" s="336"/>
      <c r="J147" s="336" t="s">
        <v>2258</v>
      </c>
      <c r="K147" s="333"/>
    </row>
    <row r="148" ht="5.25" customHeight="1">
      <c r="B148" s="342"/>
      <c r="C148" s="339"/>
      <c r="D148" s="339"/>
      <c r="E148" s="339"/>
      <c r="F148" s="339"/>
      <c r="G148" s="340"/>
      <c r="H148" s="339"/>
      <c r="I148" s="339"/>
      <c r="J148" s="339"/>
      <c r="K148" s="363"/>
    </row>
    <row r="149" ht="15" customHeight="1">
      <c r="B149" s="342"/>
      <c r="C149" s="367" t="s">
        <v>2262</v>
      </c>
      <c r="D149" s="320"/>
      <c r="E149" s="320"/>
      <c r="F149" s="368" t="s">
        <v>2259</v>
      </c>
      <c r="G149" s="320"/>
      <c r="H149" s="367" t="s">
        <v>2298</v>
      </c>
      <c r="I149" s="367" t="s">
        <v>2261</v>
      </c>
      <c r="J149" s="367">
        <v>120</v>
      </c>
      <c r="K149" s="363"/>
    </row>
    <row r="150" ht="15" customHeight="1">
      <c r="B150" s="342"/>
      <c r="C150" s="367" t="s">
        <v>2307</v>
      </c>
      <c r="D150" s="320"/>
      <c r="E150" s="320"/>
      <c r="F150" s="368" t="s">
        <v>2259</v>
      </c>
      <c r="G150" s="320"/>
      <c r="H150" s="367" t="s">
        <v>2318</v>
      </c>
      <c r="I150" s="367" t="s">
        <v>2261</v>
      </c>
      <c r="J150" s="367" t="s">
        <v>2309</v>
      </c>
      <c r="K150" s="363"/>
    </row>
    <row r="151" ht="15" customHeight="1">
      <c r="B151" s="342"/>
      <c r="C151" s="367" t="s">
        <v>88</v>
      </c>
      <c r="D151" s="320"/>
      <c r="E151" s="320"/>
      <c r="F151" s="368" t="s">
        <v>2259</v>
      </c>
      <c r="G151" s="320"/>
      <c r="H151" s="367" t="s">
        <v>2319</v>
      </c>
      <c r="I151" s="367" t="s">
        <v>2261</v>
      </c>
      <c r="J151" s="367" t="s">
        <v>2309</v>
      </c>
      <c r="K151" s="363"/>
    </row>
    <row r="152" ht="15" customHeight="1">
      <c r="B152" s="342"/>
      <c r="C152" s="367" t="s">
        <v>2264</v>
      </c>
      <c r="D152" s="320"/>
      <c r="E152" s="320"/>
      <c r="F152" s="368" t="s">
        <v>2265</v>
      </c>
      <c r="G152" s="320"/>
      <c r="H152" s="367" t="s">
        <v>2298</v>
      </c>
      <c r="I152" s="367" t="s">
        <v>2261</v>
      </c>
      <c r="J152" s="367">
        <v>50</v>
      </c>
      <c r="K152" s="363"/>
    </row>
    <row r="153" ht="15" customHeight="1">
      <c r="B153" s="342"/>
      <c r="C153" s="367" t="s">
        <v>2267</v>
      </c>
      <c r="D153" s="320"/>
      <c r="E153" s="320"/>
      <c r="F153" s="368" t="s">
        <v>2259</v>
      </c>
      <c r="G153" s="320"/>
      <c r="H153" s="367" t="s">
        <v>2298</v>
      </c>
      <c r="I153" s="367" t="s">
        <v>2269</v>
      </c>
      <c r="J153" s="367"/>
      <c r="K153" s="363"/>
    </row>
    <row r="154" ht="15" customHeight="1">
      <c r="B154" s="342"/>
      <c r="C154" s="367" t="s">
        <v>2278</v>
      </c>
      <c r="D154" s="320"/>
      <c r="E154" s="320"/>
      <c r="F154" s="368" t="s">
        <v>2265</v>
      </c>
      <c r="G154" s="320"/>
      <c r="H154" s="367" t="s">
        <v>2298</v>
      </c>
      <c r="I154" s="367" t="s">
        <v>2261</v>
      </c>
      <c r="J154" s="367">
        <v>50</v>
      </c>
      <c r="K154" s="363"/>
    </row>
    <row r="155" ht="15" customHeight="1">
      <c r="B155" s="342"/>
      <c r="C155" s="367" t="s">
        <v>2286</v>
      </c>
      <c r="D155" s="320"/>
      <c r="E155" s="320"/>
      <c r="F155" s="368" t="s">
        <v>2265</v>
      </c>
      <c r="G155" s="320"/>
      <c r="H155" s="367" t="s">
        <v>2298</v>
      </c>
      <c r="I155" s="367" t="s">
        <v>2261</v>
      </c>
      <c r="J155" s="367">
        <v>50</v>
      </c>
      <c r="K155" s="363"/>
    </row>
    <row r="156" ht="15" customHeight="1">
      <c r="B156" s="342"/>
      <c r="C156" s="367" t="s">
        <v>2284</v>
      </c>
      <c r="D156" s="320"/>
      <c r="E156" s="320"/>
      <c r="F156" s="368" t="s">
        <v>2265</v>
      </c>
      <c r="G156" s="320"/>
      <c r="H156" s="367" t="s">
        <v>2298</v>
      </c>
      <c r="I156" s="367" t="s">
        <v>2261</v>
      </c>
      <c r="J156" s="367">
        <v>50</v>
      </c>
      <c r="K156" s="363"/>
    </row>
    <row r="157" ht="15" customHeight="1">
      <c r="B157" s="342"/>
      <c r="C157" s="367" t="s">
        <v>150</v>
      </c>
      <c r="D157" s="320"/>
      <c r="E157" s="320"/>
      <c r="F157" s="368" t="s">
        <v>2259</v>
      </c>
      <c r="G157" s="320"/>
      <c r="H157" s="367" t="s">
        <v>2320</v>
      </c>
      <c r="I157" s="367" t="s">
        <v>2261</v>
      </c>
      <c r="J157" s="367" t="s">
        <v>2321</v>
      </c>
      <c r="K157" s="363"/>
    </row>
    <row r="158" ht="15" customHeight="1">
      <c r="B158" s="342"/>
      <c r="C158" s="367" t="s">
        <v>2322</v>
      </c>
      <c r="D158" s="320"/>
      <c r="E158" s="320"/>
      <c r="F158" s="368" t="s">
        <v>2259</v>
      </c>
      <c r="G158" s="320"/>
      <c r="H158" s="367" t="s">
        <v>2323</v>
      </c>
      <c r="I158" s="367" t="s">
        <v>2293</v>
      </c>
      <c r="J158" s="367"/>
      <c r="K158" s="363"/>
    </row>
    <row r="159" ht="15" customHeight="1">
      <c r="B159" s="369"/>
      <c r="C159" s="351"/>
      <c r="D159" s="351"/>
      <c r="E159" s="351"/>
      <c r="F159" s="351"/>
      <c r="G159" s="351"/>
      <c r="H159" s="351"/>
      <c r="I159" s="351"/>
      <c r="J159" s="351"/>
      <c r="K159" s="370"/>
    </row>
    <row r="160" ht="18.75" customHeight="1">
      <c r="B160" s="316"/>
      <c r="C160" s="320"/>
      <c r="D160" s="320"/>
      <c r="E160" s="320"/>
      <c r="F160" s="341"/>
      <c r="G160" s="320"/>
      <c r="H160" s="320"/>
      <c r="I160" s="320"/>
      <c r="J160" s="320"/>
      <c r="K160" s="316"/>
    </row>
    <row r="161" ht="18.75" customHeight="1">
      <c r="B161" s="327"/>
      <c r="C161" s="327"/>
      <c r="D161" s="327"/>
      <c r="E161" s="327"/>
      <c r="F161" s="327"/>
      <c r="G161" s="327"/>
      <c r="H161" s="327"/>
      <c r="I161" s="327"/>
      <c r="J161" s="327"/>
      <c r="K161" s="327"/>
    </row>
    <row r="162" ht="7.5" customHeight="1">
      <c r="B162" s="306"/>
      <c r="C162" s="307"/>
      <c r="D162" s="307"/>
      <c r="E162" s="307"/>
      <c r="F162" s="307"/>
      <c r="G162" s="307"/>
      <c r="H162" s="307"/>
      <c r="I162" s="307"/>
      <c r="J162" s="307"/>
      <c r="K162" s="308"/>
    </row>
    <row r="163" ht="45" customHeight="1">
      <c r="B163" s="309"/>
      <c r="C163" s="310" t="s">
        <v>2324</v>
      </c>
      <c r="D163" s="310"/>
      <c r="E163" s="310"/>
      <c r="F163" s="310"/>
      <c r="G163" s="310"/>
      <c r="H163" s="310"/>
      <c r="I163" s="310"/>
      <c r="J163" s="310"/>
      <c r="K163" s="311"/>
    </row>
    <row r="164" ht="17.25" customHeight="1">
      <c r="B164" s="309"/>
      <c r="C164" s="334" t="s">
        <v>2253</v>
      </c>
      <c r="D164" s="334"/>
      <c r="E164" s="334"/>
      <c r="F164" s="334" t="s">
        <v>2254</v>
      </c>
      <c r="G164" s="371"/>
      <c r="H164" s="372" t="s">
        <v>172</v>
      </c>
      <c r="I164" s="372" t="s">
        <v>62</v>
      </c>
      <c r="J164" s="334" t="s">
        <v>2255</v>
      </c>
      <c r="K164" s="311"/>
    </row>
    <row r="165" ht="17.25" customHeight="1">
      <c r="B165" s="312"/>
      <c r="C165" s="336" t="s">
        <v>2256</v>
      </c>
      <c r="D165" s="336"/>
      <c r="E165" s="336"/>
      <c r="F165" s="337" t="s">
        <v>2257</v>
      </c>
      <c r="G165" s="373"/>
      <c r="H165" s="374"/>
      <c r="I165" s="374"/>
      <c r="J165" s="336" t="s">
        <v>2258</v>
      </c>
      <c r="K165" s="314"/>
    </row>
    <row r="166" ht="5.25" customHeight="1">
      <c r="B166" s="342"/>
      <c r="C166" s="339"/>
      <c r="D166" s="339"/>
      <c r="E166" s="339"/>
      <c r="F166" s="339"/>
      <c r="G166" s="340"/>
      <c r="H166" s="339"/>
      <c r="I166" s="339"/>
      <c r="J166" s="339"/>
      <c r="K166" s="363"/>
    </row>
    <row r="167" ht="15" customHeight="1">
      <c r="B167" s="342"/>
      <c r="C167" s="320" t="s">
        <v>2262</v>
      </c>
      <c r="D167" s="320"/>
      <c r="E167" s="320"/>
      <c r="F167" s="341" t="s">
        <v>2259</v>
      </c>
      <c r="G167" s="320"/>
      <c r="H167" s="320" t="s">
        <v>2298</v>
      </c>
      <c r="I167" s="320" t="s">
        <v>2261</v>
      </c>
      <c r="J167" s="320">
        <v>120</v>
      </c>
      <c r="K167" s="363"/>
    </row>
    <row r="168" ht="15" customHeight="1">
      <c r="B168" s="342"/>
      <c r="C168" s="320" t="s">
        <v>2307</v>
      </c>
      <c r="D168" s="320"/>
      <c r="E168" s="320"/>
      <c r="F168" s="341" t="s">
        <v>2259</v>
      </c>
      <c r="G168" s="320"/>
      <c r="H168" s="320" t="s">
        <v>2308</v>
      </c>
      <c r="I168" s="320" t="s">
        <v>2261</v>
      </c>
      <c r="J168" s="320" t="s">
        <v>2309</v>
      </c>
      <c r="K168" s="363"/>
    </row>
    <row r="169" ht="15" customHeight="1">
      <c r="B169" s="342"/>
      <c r="C169" s="320" t="s">
        <v>88</v>
      </c>
      <c r="D169" s="320"/>
      <c r="E169" s="320"/>
      <c r="F169" s="341" t="s">
        <v>2259</v>
      </c>
      <c r="G169" s="320"/>
      <c r="H169" s="320" t="s">
        <v>2325</v>
      </c>
      <c r="I169" s="320" t="s">
        <v>2261</v>
      </c>
      <c r="J169" s="320" t="s">
        <v>2309</v>
      </c>
      <c r="K169" s="363"/>
    </row>
    <row r="170" ht="15" customHeight="1">
      <c r="B170" s="342"/>
      <c r="C170" s="320" t="s">
        <v>2264</v>
      </c>
      <c r="D170" s="320"/>
      <c r="E170" s="320"/>
      <c r="F170" s="341" t="s">
        <v>2265</v>
      </c>
      <c r="G170" s="320"/>
      <c r="H170" s="320" t="s">
        <v>2325</v>
      </c>
      <c r="I170" s="320" t="s">
        <v>2261</v>
      </c>
      <c r="J170" s="320">
        <v>50</v>
      </c>
      <c r="K170" s="363"/>
    </row>
    <row r="171" ht="15" customHeight="1">
      <c r="B171" s="342"/>
      <c r="C171" s="320" t="s">
        <v>2267</v>
      </c>
      <c r="D171" s="320"/>
      <c r="E171" s="320"/>
      <c r="F171" s="341" t="s">
        <v>2259</v>
      </c>
      <c r="G171" s="320"/>
      <c r="H171" s="320" t="s">
        <v>2325</v>
      </c>
      <c r="I171" s="320" t="s">
        <v>2269</v>
      </c>
      <c r="J171" s="320"/>
      <c r="K171" s="363"/>
    </row>
    <row r="172" ht="15" customHeight="1">
      <c r="B172" s="342"/>
      <c r="C172" s="320" t="s">
        <v>2278</v>
      </c>
      <c r="D172" s="320"/>
      <c r="E172" s="320"/>
      <c r="F172" s="341" t="s">
        <v>2265</v>
      </c>
      <c r="G172" s="320"/>
      <c r="H172" s="320" t="s">
        <v>2325</v>
      </c>
      <c r="I172" s="320" t="s">
        <v>2261</v>
      </c>
      <c r="J172" s="320">
        <v>50</v>
      </c>
      <c r="K172" s="363"/>
    </row>
    <row r="173" ht="15" customHeight="1">
      <c r="B173" s="342"/>
      <c r="C173" s="320" t="s">
        <v>2286</v>
      </c>
      <c r="D173" s="320"/>
      <c r="E173" s="320"/>
      <c r="F173" s="341" t="s">
        <v>2265</v>
      </c>
      <c r="G173" s="320"/>
      <c r="H173" s="320" t="s">
        <v>2325</v>
      </c>
      <c r="I173" s="320" t="s">
        <v>2261</v>
      </c>
      <c r="J173" s="320">
        <v>50</v>
      </c>
      <c r="K173" s="363"/>
    </row>
    <row r="174" ht="15" customHeight="1">
      <c r="B174" s="342"/>
      <c r="C174" s="320" t="s">
        <v>2284</v>
      </c>
      <c r="D174" s="320"/>
      <c r="E174" s="320"/>
      <c r="F174" s="341" t="s">
        <v>2265</v>
      </c>
      <c r="G174" s="320"/>
      <c r="H174" s="320" t="s">
        <v>2325</v>
      </c>
      <c r="I174" s="320" t="s">
        <v>2261</v>
      </c>
      <c r="J174" s="320">
        <v>50</v>
      </c>
      <c r="K174" s="363"/>
    </row>
    <row r="175" ht="15" customHeight="1">
      <c r="B175" s="342"/>
      <c r="C175" s="320" t="s">
        <v>171</v>
      </c>
      <c r="D175" s="320"/>
      <c r="E175" s="320"/>
      <c r="F175" s="341" t="s">
        <v>2259</v>
      </c>
      <c r="G175" s="320"/>
      <c r="H175" s="320" t="s">
        <v>2326</v>
      </c>
      <c r="I175" s="320" t="s">
        <v>2327</v>
      </c>
      <c r="J175" s="320"/>
      <c r="K175" s="363"/>
    </row>
    <row r="176" ht="15" customHeight="1">
      <c r="B176" s="342"/>
      <c r="C176" s="320" t="s">
        <v>62</v>
      </c>
      <c r="D176" s="320"/>
      <c r="E176" s="320"/>
      <c r="F176" s="341" t="s">
        <v>2259</v>
      </c>
      <c r="G176" s="320"/>
      <c r="H176" s="320" t="s">
        <v>2328</v>
      </c>
      <c r="I176" s="320" t="s">
        <v>2329</v>
      </c>
      <c r="J176" s="320">
        <v>1</v>
      </c>
      <c r="K176" s="363"/>
    </row>
    <row r="177" ht="15" customHeight="1">
      <c r="B177" s="342"/>
      <c r="C177" s="320" t="s">
        <v>58</v>
      </c>
      <c r="D177" s="320"/>
      <c r="E177" s="320"/>
      <c r="F177" s="341" t="s">
        <v>2259</v>
      </c>
      <c r="G177" s="320"/>
      <c r="H177" s="320" t="s">
        <v>2330</v>
      </c>
      <c r="I177" s="320" t="s">
        <v>2261</v>
      </c>
      <c r="J177" s="320">
        <v>20</v>
      </c>
      <c r="K177" s="363"/>
    </row>
    <row r="178" ht="15" customHeight="1">
      <c r="B178" s="342"/>
      <c r="C178" s="320" t="s">
        <v>172</v>
      </c>
      <c r="D178" s="320"/>
      <c r="E178" s="320"/>
      <c r="F178" s="341" t="s">
        <v>2259</v>
      </c>
      <c r="G178" s="320"/>
      <c r="H178" s="320" t="s">
        <v>2331</v>
      </c>
      <c r="I178" s="320" t="s">
        <v>2261</v>
      </c>
      <c r="J178" s="320">
        <v>255</v>
      </c>
      <c r="K178" s="363"/>
    </row>
    <row r="179" ht="15" customHeight="1">
      <c r="B179" s="342"/>
      <c r="C179" s="320" t="s">
        <v>173</v>
      </c>
      <c r="D179" s="320"/>
      <c r="E179" s="320"/>
      <c r="F179" s="341" t="s">
        <v>2259</v>
      </c>
      <c r="G179" s="320"/>
      <c r="H179" s="320" t="s">
        <v>2224</v>
      </c>
      <c r="I179" s="320" t="s">
        <v>2261</v>
      </c>
      <c r="J179" s="320">
        <v>10</v>
      </c>
      <c r="K179" s="363"/>
    </row>
    <row r="180" ht="15" customHeight="1">
      <c r="B180" s="342"/>
      <c r="C180" s="320" t="s">
        <v>174</v>
      </c>
      <c r="D180" s="320"/>
      <c r="E180" s="320"/>
      <c r="F180" s="341" t="s">
        <v>2259</v>
      </c>
      <c r="G180" s="320"/>
      <c r="H180" s="320" t="s">
        <v>2332</v>
      </c>
      <c r="I180" s="320" t="s">
        <v>2293</v>
      </c>
      <c r="J180" s="320"/>
      <c r="K180" s="363"/>
    </row>
    <row r="181" ht="15" customHeight="1">
      <c r="B181" s="342"/>
      <c r="C181" s="320" t="s">
        <v>2333</v>
      </c>
      <c r="D181" s="320"/>
      <c r="E181" s="320"/>
      <c r="F181" s="341" t="s">
        <v>2259</v>
      </c>
      <c r="G181" s="320"/>
      <c r="H181" s="320" t="s">
        <v>2334</v>
      </c>
      <c r="I181" s="320" t="s">
        <v>2293</v>
      </c>
      <c r="J181" s="320"/>
      <c r="K181" s="363"/>
    </row>
    <row r="182" ht="15" customHeight="1">
      <c r="B182" s="342"/>
      <c r="C182" s="320" t="s">
        <v>2322</v>
      </c>
      <c r="D182" s="320"/>
      <c r="E182" s="320"/>
      <c r="F182" s="341" t="s">
        <v>2259</v>
      </c>
      <c r="G182" s="320"/>
      <c r="H182" s="320" t="s">
        <v>2335</v>
      </c>
      <c r="I182" s="320" t="s">
        <v>2293</v>
      </c>
      <c r="J182" s="320"/>
      <c r="K182" s="363"/>
    </row>
    <row r="183" ht="15" customHeight="1">
      <c r="B183" s="342"/>
      <c r="C183" s="320" t="s">
        <v>176</v>
      </c>
      <c r="D183" s="320"/>
      <c r="E183" s="320"/>
      <c r="F183" s="341" t="s">
        <v>2265</v>
      </c>
      <c r="G183" s="320"/>
      <c r="H183" s="320" t="s">
        <v>2336</v>
      </c>
      <c r="I183" s="320" t="s">
        <v>2261</v>
      </c>
      <c r="J183" s="320">
        <v>50</v>
      </c>
      <c r="K183" s="363"/>
    </row>
    <row r="184" ht="15" customHeight="1">
      <c r="B184" s="342"/>
      <c r="C184" s="320" t="s">
        <v>2337</v>
      </c>
      <c r="D184" s="320"/>
      <c r="E184" s="320"/>
      <c r="F184" s="341" t="s">
        <v>2265</v>
      </c>
      <c r="G184" s="320"/>
      <c r="H184" s="320" t="s">
        <v>2338</v>
      </c>
      <c r="I184" s="320" t="s">
        <v>2339</v>
      </c>
      <c r="J184" s="320"/>
      <c r="K184" s="363"/>
    </row>
    <row r="185" ht="15" customHeight="1">
      <c r="B185" s="342"/>
      <c r="C185" s="320" t="s">
        <v>2340</v>
      </c>
      <c r="D185" s="320"/>
      <c r="E185" s="320"/>
      <c r="F185" s="341" t="s">
        <v>2265</v>
      </c>
      <c r="G185" s="320"/>
      <c r="H185" s="320" t="s">
        <v>2341</v>
      </c>
      <c r="I185" s="320" t="s">
        <v>2339</v>
      </c>
      <c r="J185" s="320"/>
      <c r="K185" s="363"/>
    </row>
    <row r="186" ht="15" customHeight="1">
      <c r="B186" s="342"/>
      <c r="C186" s="320" t="s">
        <v>2342</v>
      </c>
      <c r="D186" s="320"/>
      <c r="E186" s="320"/>
      <c r="F186" s="341" t="s">
        <v>2265</v>
      </c>
      <c r="G186" s="320"/>
      <c r="H186" s="320" t="s">
        <v>2343</v>
      </c>
      <c r="I186" s="320" t="s">
        <v>2339</v>
      </c>
      <c r="J186" s="320"/>
      <c r="K186" s="363"/>
    </row>
    <row r="187" ht="15" customHeight="1">
      <c r="B187" s="342"/>
      <c r="C187" s="375" t="s">
        <v>2344</v>
      </c>
      <c r="D187" s="320"/>
      <c r="E187" s="320"/>
      <c r="F187" s="341" t="s">
        <v>2265</v>
      </c>
      <c r="G187" s="320"/>
      <c r="H187" s="320" t="s">
        <v>2345</v>
      </c>
      <c r="I187" s="320" t="s">
        <v>2346</v>
      </c>
      <c r="J187" s="376" t="s">
        <v>2347</v>
      </c>
      <c r="K187" s="363"/>
    </row>
    <row r="188" ht="15" customHeight="1">
      <c r="B188" s="342"/>
      <c r="C188" s="326" t="s">
        <v>47</v>
      </c>
      <c r="D188" s="320"/>
      <c r="E188" s="320"/>
      <c r="F188" s="341" t="s">
        <v>2259</v>
      </c>
      <c r="G188" s="320"/>
      <c r="H188" s="316" t="s">
        <v>2348</v>
      </c>
      <c r="I188" s="320" t="s">
        <v>2349</v>
      </c>
      <c r="J188" s="320"/>
      <c r="K188" s="363"/>
    </row>
    <row r="189" ht="15" customHeight="1">
      <c r="B189" s="342"/>
      <c r="C189" s="326" t="s">
        <v>2350</v>
      </c>
      <c r="D189" s="320"/>
      <c r="E189" s="320"/>
      <c r="F189" s="341" t="s">
        <v>2259</v>
      </c>
      <c r="G189" s="320"/>
      <c r="H189" s="320" t="s">
        <v>2351</v>
      </c>
      <c r="I189" s="320" t="s">
        <v>2293</v>
      </c>
      <c r="J189" s="320"/>
      <c r="K189" s="363"/>
    </row>
    <row r="190" ht="15" customHeight="1">
      <c r="B190" s="342"/>
      <c r="C190" s="326" t="s">
        <v>2352</v>
      </c>
      <c r="D190" s="320"/>
      <c r="E190" s="320"/>
      <c r="F190" s="341" t="s">
        <v>2259</v>
      </c>
      <c r="G190" s="320"/>
      <c r="H190" s="320" t="s">
        <v>2353</v>
      </c>
      <c r="I190" s="320" t="s">
        <v>2293</v>
      </c>
      <c r="J190" s="320"/>
      <c r="K190" s="363"/>
    </row>
    <row r="191" ht="15" customHeight="1">
      <c r="B191" s="342"/>
      <c r="C191" s="326" t="s">
        <v>2354</v>
      </c>
      <c r="D191" s="320"/>
      <c r="E191" s="320"/>
      <c r="F191" s="341" t="s">
        <v>2265</v>
      </c>
      <c r="G191" s="320"/>
      <c r="H191" s="320" t="s">
        <v>2355</v>
      </c>
      <c r="I191" s="320" t="s">
        <v>2293</v>
      </c>
      <c r="J191" s="320"/>
      <c r="K191" s="363"/>
    </row>
    <row r="192" ht="15" customHeight="1">
      <c r="B192" s="369"/>
      <c r="C192" s="377"/>
      <c r="D192" s="351"/>
      <c r="E192" s="351"/>
      <c r="F192" s="351"/>
      <c r="G192" s="351"/>
      <c r="H192" s="351"/>
      <c r="I192" s="351"/>
      <c r="J192" s="351"/>
      <c r="K192" s="370"/>
    </row>
    <row r="193" ht="18.75" customHeight="1">
      <c r="B193" s="316"/>
      <c r="C193" s="320"/>
      <c r="D193" s="320"/>
      <c r="E193" s="320"/>
      <c r="F193" s="341"/>
      <c r="G193" s="320"/>
      <c r="H193" s="320"/>
      <c r="I193" s="320"/>
      <c r="J193" s="320"/>
      <c r="K193" s="316"/>
    </row>
    <row r="194" ht="18.75" customHeight="1">
      <c r="B194" s="316"/>
      <c r="C194" s="320"/>
      <c r="D194" s="320"/>
      <c r="E194" s="320"/>
      <c r="F194" s="341"/>
      <c r="G194" s="320"/>
      <c r="H194" s="320"/>
      <c r="I194" s="320"/>
      <c r="J194" s="320"/>
      <c r="K194" s="316"/>
    </row>
    <row r="195" ht="18.75" customHeight="1">
      <c r="B195" s="327"/>
      <c r="C195" s="327"/>
      <c r="D195" s="327"/>
      <c r="E195" s="327"/>
      <c r="F195" s="327"/>
      <c r="G195" s="327"/>
      <c r="H195" s="327"/>
      <c r="I195" s="327"/>
      <c r="J195" s="327"/>
      <c r="K195" s="327"/>
    </row>
    <row r="196" ht="13.5">
      <c r="B196" s="306"/>
      <c r="C196" s="307"/>
      <c r="D196" s="307"/>
      <c r="E196" s="307"/>
      <c r="F196" s="307"/>
      <c r="G196" s="307"/>
      <c r="H196" s="307"/>
      <c r="I196" s="307"/>
      <c r="J196" s="307"/>
      <c r="K196" s="308"/>
    </row>
    <row r="197" ht="21">
      <c r="B197" s="309"/>
      <c r="C197" s="310" t="s">
        <v>2356</v>
      </c>
      <c r="D197" s="310"/>
      <c r="E197" s="310"/>
      <c r="F197" s="310"/>
      <c r="G197" s="310"/>
      <c r="H197" s="310"/>
      <c r="I197" s="310"/>
      <c r="J197" s="310"/>
      <c r="K197" s="311"/>
    </row>
    <row r="198" ht="25.5" customHeight="1">
      <c r="B198" s="309"/>
      <c r="C198" s="378" t="s">
        <v>2357</v>
      </c>
      <c r="D198" s="378"/>
      <c r="E198" s="378"/>
      <c r="F198" s="378" t="s">
        <v>2358</v>
      </c>
      <c r="G198" s="379"/>
      <c r="H198" s="378" t="s">
        <v>2359</v>
      </c>
      <c r="I198" s="378"/>
      <c r="J198" s="378"/>
      <c r="K198" s="311"/>
    </row>
    <row r="199" ht="5.25" customHeight="1">
      <c r="B199" s="342"/>
      <c r="C199" s="339"/>
      <c r="D199" s="339"/>
      <c r="E199" s="339"/>
      <c r="F199" s="339"/>
      <c r="G199" s="320"/>
      <c r="H199" s="339"/>
      <c r="I199" s="339"/>
      <c r="J199" s="339"/>
      <c r="K199" s="363"/>
    </row>
    <row r="200" ht="15" customHeight="1">
      <c r="B200" s="342"/>
      <c r="C200" s="320" t="s">
        <v>2349</v>
      </c>
      <c r="D200" s="320"/>
      <c r="E200" s="320"/>
      <c r="F200" s="341" t="s">
        <v>48</v>
      </c>
      <c r="G200" s="320"/>
      <c r="H200" s="320" t="s">
        <v>2360</v>
      </c>
      <c r="I200" s="320"/>
      <c r="J200" s="320"/>
      <c r="K200" s="363"/>
    </row>
    <row r="201" ht="15" customHeight="1">
      <c r="B201" s="342"/>
      <c r="C201" s="348"/>
      <c r="D201" s="320"/>
      <c r="E201" s="320"/>
      <c r="F201" s="341" t="s">
        <v>49</v>
      </c>
      <c r="G201" s="320"/>
      <c r="H201" s="320" t="s">
        <v>2361</v>
      </c>
      <c r="I201" s="320"/>
      <c r="J201" s="320"/>
      <c r="K201" s="363"/>
    </row>
    <row r="202" ht="15" customHeight="1">
      <c r="B202" s="342"/>
      <c r="C202" s="348"/>
      <c r="D202" s="320"/>
      <c r="E202" s="320"/>
      <c r="F202" s="341" t="s">
        <v>52</v>
      </c>
      <c r="G202" s="320"/>
      <c r="H202" s="320" t="s">
        <v>2362</v>
      </c>
      <c r="I202" s="320"/>
      <c r="J202" s="320"/>
      <c r="K202" s="363"/>
    </row>
    <row r="203" ht="15" customHeight="1">
      <c r="B203" s="342"/>
      <c r="C203" s="320"/>
      <c r="D203" s="320"/>
      <c r="E203" s="320"/>
      <c r="F203" s="341" t="s">
        <v>50</v>
      </c>
      <c r="G203" s="320"/>
      <c r="H203" s="320" t="s">
        <v>2363</v>
      </c>
      <c r="I203" s="320"/>
      <c r="J203" s="320"/>
      <c r="K203" s="363"/>
    </row>
    <row r="204" ht="15" customHeight="1">
      <c r="B204" s="342"/>
      <c r="C204" s="320"/>
      <c r="D204" s="320"/>
      <c r="E204" s="320"/>
      <c r="F204" s="341" t="s">
        <v>51</v>
      </c>
      <c r="G204" s="320"/>
      <c r="H204" s="320" t="s">
        <v>2364</v>
      </c>
      <c r="I204" s="320"/>
      <c r="J204" s="320"/>
      <c r="K204" s="363"/>
    </row>
    <row r="205" ht="15" customHeight="1">
      <c r="B205" s="342"/>
      <c r="C205" s="320"/>
      <c r="D205" s="320"/>
      <c r="E205" s="320"/>
      <c r="F205" s="341"/>
      <c r="G205" s="320"/>
      <c r="H205" s="320"/>
      <c r="I205" s="320"/>
      <c r="J205" s="320"/>
      <c r="K205" s="363"/>
    </row>
    <row r="206" ht="15" customHeight="1">
      <c r="B206" s="342"/>
      <c r="C206" s="320" t="s">
        <v>2305</v>
      </c>
      <c r="D206" s="320"/>
      <c r="E206" s="320"/>
      <c r="F206" s="341" t="s">
        <v>83</v>
      </c>
      <c r="G206" s="320"/>
      <c r="H206" s="320" t="s">
        <v>2365</v>
      </c>
      <c r="I206" s="320"/>
      <c r="J206" s="320"/>
      <c r="K206" s="363"/>
    </row>
    <row r="207" ht="15" customHeight="1">
      <c r="B207" s="342"/>
      <c r="C207" s="348"/>
      <c r="D207" s="320"/>
      <c r="E207" s="320"/>
      <c r="F207" s="341" t="s">
        <v>2203</v>
      </c>
      <c r="G207" s="320"/>
      <c r="H207" s="320" t="s">
        <v>2204</v>
      </c>
      <c r="I207" s="320"/>
      <c r="J207" s="320"/>
      <c r="K207" s="363"/>
    </row>
    <row r="208" ht="15" customHeight="1">
      <c r="B208" s="342"/>
      <c r="C208" s="320"/>
      <c r="D208" s="320"/>
      <c r="E208" s="320"/>
      <c r="F208" s="341" t="s">
        <v>2201</v>
      </c>
      <c r="G208" s="320"/>
      <c r="H208" s="320" t="s">
        <v>2366</v>
      </c>
      <c r="I208" s="320"/>
      <c r="J208" s="320"/>
      <c r="K208" s="363"/>
    </row>
    <row r="209" ht="15" customHeight="1">
      <c r="B209" s="380"/>
      <c r="C209" s="348"/>
      <c r="D209" s="348"/>
      <c r="E209" s="348"/>
      <c r="F209" s="341" t="s">
        <v>2205</v>
      </c>
      <c r="G209" s="326"/>
      <c r="H209" s="367" t="s">
        <v>2206</v>
      </c>
      <c r="I209" s="367"/>
      <c r="J209" s="367"/>
      <c r="K209" s="381"/>
    </row>
    <row r="210" ht="15" customHeight="1">
      <c r="B210" s="380"/>
      <c r="C210" s="348"/>
      <c r="D210" s="348"/>
      <c r="E210" s="348"/>
      <c r="F210" s="341" t="s">
        <v>2207</v>
      </c>
      <c r="G210" s="326"/>
      <c r="H210" s="367" t="s">
        <v>2367</v>
      </c>
      <c r="I210" s="367"/>
      <c r="J210" s="367"/>
      <c r="K210" s="381"/>
    </row>
    <row r="211" ht="15" customHeight="1">
      <c r="B211" s="380"/>
      <c r="C211" s="348"/>
      <c r="D211" s="348"/>
      <c r="E211" s="348"/>
      <c r="F211" s="382"/>
      <c r="G211" s="326"/>
      <c r="H211" s="383"/>
      <c r="I211" s="383"/>
      <c r="J211" s="383"/>
      <c r="K211" s="381"/>
    </row>
    <row r="212" ht="15" customHeight="1">
      <c r="B212" s="380"/>
      <c r="C212" s="320" t="s">
        <v>2329</v>
      </c>
      <c r="D212" s="348"/>
      <c r="E212" s="348"/>
      <c r="F212" s="341">
        <v>1</v>
      </c>
      <c r="G212" s="326"/>
      <c r="H212" s="367" t="s">
        <v>2368</v>
      </c>
      <c r="I212" s="367"/>
      <c r="J212" s="367"/>
      <c r="K212" s="381"/>
    </row>
    <row r="213" ht="15" customHeight="1">
      <c r="B213" s="380"/>
      <c r="C213" s="348"/>
      <c r="D213" s="348"/>
      <c r="E213" s="348"/>
      <c r="F213" s="341">
        <v>2</v>
      </c>
      <c r="G213" s="326"/>
      <c r="H213" s="367" t="s">
        <v>2369</v>
      </c>
      <c r="I213" s="367"/>
      <c r="J213" s="367"/>
      <c r="K213" s="381"/>
    </row>
    <row r="214" ht="15" customHeight="1">
      <c r="B214" s="380"/>
      <c r="C214" s="348"/>
      <c r="D214" s="348"/>
      <c r="E214" s="348"/>
      <c r="F214" s="341">
        <v>3</v>
      </c>
      <c r="G214" s="326"/>
      <c r="H214" s="367" t="s">
        <v>2370</v>
      </c>
      <c r="I214" s="367"/>
      <c r="J214" s="367"/>
      <c r="K214" s="381"/>
    </row>
    <row r="215" ht="15" customHeight="1">
      <c r="B215" s="380"/>
      <c r="C215" s="348"/>
      <c r="D215" s="348"/>
      <c r="E215" s="348"/>
      <c r="F215" s="341">
        <v>4</v>
      </c>
      <c r="G215" s="326"/>
      <c r="H215" s="367" t="s">
        <v>2371</v>
      </c>
      <c r="I215" s="367"/>
      <c r="J215" s="367"/>
      <c r="K215" s="381"/>
    </row>
    <row r="216" ht="12.75" customHeight="1">
      <c r="B216" s="384"/>
      <c r="C216" s="385"/>
      <c r="D216" s="385"/>
      <c r="E216" s="385"/>
      <c r="F216" s="385"/>
      <c r="G216" s="385"/>
      <c r="H216" s="385"/>
      <c r="I216" s="385"/>
      <c r="J216" s="385"/>
      <c r="K216" s="386"/>
    </row>
  </sheetData>
  <sheetProtection autoFilter="0" deleteColumns="0" deleteRows="0" formatCells="0" formatColumns="0" formatRows="0" insertColumns="0" insertHyperlinks="0" insertRows="0" pivotTables="0" sort="0"/>
  <mergeCells count="77">
    <mergeCell ref="H208:J208"/>
    <mergeCell ref="H203:J203"/>
    <mergeCell ref="H201:J201"/>
    <mergeCell ref="H212:J212"/>
    <mergeCell ref="H214:J214"/>
    <mergeCell ref="H215:J215"/>
    <mergeCell ref="H213:J213"/>
    <mergeCell ref="H210:J210"/>
    <mergeCell ref="H209:J209"/>
    <mergeCell ref="H207:J207"/>
    <mergeCell ref="H198:J198"/>
    <mergeCell ref="C163:J163"/>
    <mergeCell ref="C120:J120"/>
    <mergeCell ref="C145:J145"/>
    <mergeCell ref="C197:J197"/>
    <mergeCell ref="H206:J206"/>
    <mergeCell ref="H204:J204"/>
    <mergeCell ref="H202:J202"/>
    <mergeCell ref="H200:J200"/>
    <mergeCell ref="D60:J60"/>
    <mergeCell ref="D63:J63"/>
    <mergeCell ref="D64:J64"/>
    <mergeCell ref="D66:J66"/>
    <mergeCell ref="D65:J65"/>
    <mergeCell ref="C100:J100"/>
    <mergeCell ref="D61:J61"/>
    <mergeCell ref="D67:J67"/>
    <mergeCell ref="D68:J68"/>
    <mergeCell ref="C73:J73"/>
    <mergeCell ref="C52:J52"/>
    <mergeCell ref="C53:J53"/>
    <mergeCell ref="C55:J55"/>
    <mergeCell ref="D56:J56"/>
    <mergeCell ref="D57:J57"/>
    <mergeCell ref="D58:J58"/>
    <mergeCell ref="D59:J59"/>
    <mergeCell ref="C50:J50"/>
    <mergeCell ref="G38:J38"/>
    <mergeCell ref="G39:J39"/>
    <mergeCell ref="G40:J40"/>
    <mergeCell ref="G41:J41"/>
    <mergeCell ref="G42:J42"/>
    <mergeCell ref="G43:J43"/>
    <mergeCell ref="D45:J45"/>
    <mergeCell ref="E46:J46"/>
    <mergeCell ref="E47:J47"/>
    <mergeCell ref="D33:J33"/>
    <mergeCell ref="G34:J34"/>
    <mergeCell ref="G35:J35"/>
    <mergeCell ref="D49:J49"/>
    <mergeCell ref="E48:J48"/>
    <mergeCell ref="G36:J36"/>
    <mergeCell ref="G37:J37"/>
    <mergeCell ref="C23:J23"/>
    <mergeCell ref="D25:J25"/>
    <mergeCell ref="D26:J26"/>
    <mergeCell ref="D28:J28"/>
    <mergeCell ref="D29:J29"/>
    <mergeCell ref="D31:J31"/>
    <mergeCell ref="C24:J24"/>
    <mergeCell ref="D32:J32"/>
    <mergeCell ref="F18:J18"/>
    <mergeCell ref="F21:J21"/>
    <mergeCell ref="D11:J11"/>
    <mergeCell ref="F19:J19"/>
    <mergeCell ref="F20:J20"/>
    <mergeCell ref="D14:J14"/>
    <mergeCell ref="D15:J15"/>
    <mergeCell ref="F16:J16"/>
    <mergeCell ref="F17:J17"/>
    <mergeCell ref="C9:J9"/>
    <mergeCell ref="D10:J10"/>
    <mergeCell ref="D13:J13"/>
    <mergeCell ref="C3:J3"/>
    <mergeCell ref="C4:J4"/>
    <mergeCell ref="C6:J6"/>
    <mergeCell ref="C7:J7"/>
  </mergeCells>
  <pageMargins left="0.5902778" right="0.5902778" top="0.5902778" bottom="0.5902778" header="0" footer="0"/>
  <pageSetup paperSize="9" orientation="portrait" scale="7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982F19D5B9C164687FB30321494E4CE" ma:contentTypeVersion="6" ma:contentTypeDescription="Vytvoří nový dokument" ma:contentTypeScope="" ma:versionID="53896854c9386901a91b591601f4f61b">
  <xsd:schema xmlns:xsd="http://www.w3.org/2001/XMLSchema" xmlns:xs="http://www.w3.org/2001/XMLSchema" xmlns:p="http://schemas.microsoft.com/office/2006/metadata/properties" xmlns:ns2="f4fc66d1-0bd6-4002-8ae3-bd3679ea79f2" targetNamespace="http://schemas.microsoft.com/office/2006/metadata/properties" ma:root="true" ma:fieldsID="046a742ea9c381adf4798fd5d414e082" ns2:_="">
    <xsd:import namespace="f4fc66d1-0bd6-4002-8ae3-bd3679ea79f2"/>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fc66d1-0bd6-4002-8ae3-bd3679ea79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3" nillable="true" ma:displayName="MediaServic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D98B0AC-2070-4362-A287-64623645C333}"/>
</file>

<file path=customXml/itemProps2.xml><?xml version="1.0" encoding="utf-8"?>
<ds:datastoreItem xmlns:ds="http://schemas.openxmlformats.org/officeDocument/2006/customXml" ds:itemID="{C74BE0AF-F137-413C-998D-F66D7F34AD29}"/>
</file>

<file path=customXml/itemProps3.xml><?xml version="1.0" encoding="utf-8"?>
<ds:datastoreItem xmlns:ds="http://schemas.openxmlformats.org/officeDocument/2006/customXml" ds:itemID="{B4CB55BE-5251-4DAB-AEC4-774BB0DBF30E}"/>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Matějíková</dc:creator>
  <cp:lastModifiedBy>Julie Matějíková</cp:lastModifiedBy>
  <dcterms:created xsi:type="dcterms:W3CDTF">2018-09-26T12:32:30Z</dcterms:created>
  <dcterms:modified xsi:type="dcterms:W3CDTF">2018-09-26T12:33:41Z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0x0101003982F19D5B9C164687FB30321494E4CE</vt:lpwstr>
  </property>
</Properties>
</file>